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2 этапа\"/>
    </mc:Choice>
  </mc:AlternateContent>
  <xr:revisionPtr revIDLastSave="0" documentId="13_ncr:1_{A252DBA3-7314-4E98-BB87-5090E9674D0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доп.43'!$A$1:$K$317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I29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29" i="1"/>
  <c r="H315" i="7" l="1"/>
  <c r="H312" i="7"/>
  <c r="C315" i="7"/>
  <c r="C312" i="7"/>
  <c r="J22" i="7"/>
  <c r="I22" i="7"/>
  <c r="H309" i="7"/>
  <c r="J309" i="7"/>
  <c r="H308" i="7"/>
  <c r="J308" i="7"/>
  <c r="H305" i="7"/>
  <c r="J305" i="7"/>
  <c r="H304" i="7"/>
  <c r="J304" i="7"/>
  <c r="H303" i="7"/>
  <c r="J303" i="7"/>
  <c r="A301" i="7"/>
  <c r="H299" i="7"/>
  <c r="J299" i="7"/>
  <c r="H298" i="7"/>
  <c r="J298" i="7"/>
  <c r="AA294" i="7"/>
  <c r="Z294" i="7"/>
  <c r="X294" i="7"/>
  <c r="J293" i="7"/>
  <c r="H293" i="7"/>
  <c r="G293" i="7"/>
  <c r="F293" i="7"/>
  <c r="D293" i="7"/>
  <c r="B293" i="7"/>
  <c r="AA291" i="7"/>
  <c r="Z291" i="7"/>
  <c r="X291" i="7"/>
  <c r="H290" i="7"/>
  <c r="G290" i="7"/>
  <c r="E290" i="7"/>
  <c r="J289" i="7"/>
  <c r="E289" i="7"/>
  <c r="J288" i="7"/>
  <c r="E288" i="7"/>
  <c r="J287" i="7"/>
  <c r="E287" i="7"/>
  <c r="J286" i="7"/>
  <c r="H286" i="7"/>
  <c r="G286" i="7"/>
  <c r="F286" i="7"/>
  <c r="J285" i="7"/>
  <c r="H285" i="7"/>
  <c r="G285" i="7"/>
  <c r="F285" i="7"/>
  <c r="J284" i="7"/>
  <c r="H284" i="7"/>
  <c r="G284" i="7"/>
  <c r="F284" i="7"/>
  <c r="J283" i="7"/>
  <c r="H283" i="7"/>
  <c r="G283" i="7"/>
  <c r="F283" i="7"/>
  <c r="D282" i="7"/>
  <c r="AA280" i="7"/>
  <c r="Z280" i="7"/>
  <c r="X280" i="7"/>
  <c r="H279" i="7"/>
  <c r="G279" i="7"/>
  <c r="E279" i="7"/>
  <c r="J278" i="7"/>
  <c r="E278" i="7"/>
  <c r="J277" i="7"/>
  <c r="E277" i="7"/>
  <c r="J276" i="7"/>
  <c r="E276" i="7"/>
  <c r="J275" i="7"/>
  <c r="H275" i="7"/>
  <c r="G275" i="7"/>
  <c r="F275" i="7"/>
  <c r="J274" i="7"/>
  <c r="H274" i="7"/>
  <c r="G274" i="7"/>
  <c r="F274" i="7"/>
  <c r="J273" i="7"/>
  <c r="H273" i="7"/>
  <c r="G273" i="7"/>
  <c r="F273" i="7"/>
  <c r="J272" i="7"/>
  <c r="H272" i="7"/>
  <c r="G272" i="7"/>
  <c r="F272" i="7"/>
  <c r="D271" i="7"/>
  <c r="AA269" i="7"/>
  <c r="Z269" i="7"/>
  <c r="X269" i="7"/>
  <c r="J268" i="7"/>
  <c r="H268" i="7"/>
  <c r="G268" i="7"/>
  <c r="F268" i="7"/>
  <c r="D268" i="7"/>
  <c r="B268" i="7"/>
  <c r="AA266" i="7"/>
  <c r="Z266" i="7"/>
  <c r="X266" i="7"/>
  <c r="H265" i="7"/>
  <c r="G265" i="7"/>
  <c r="E265" i="7"/>
  <c r="J264" i="7"/>
  <c r="E264" i="7"/>
  <c r="J263" i="7"/>
  <c r="E263" i="7"/>
  <c r="J262" i="7"/>
  <c r="E262" i="7"/>
  <c r="J261" i="7"/>
  <c r="H261" i="7"/>
  <c r="G261" i="7"/>
  <c r="F261" i="7"/>
  <c r="J260" i="7"/>
  <c r="H260" i="7"/>
  <c r="G260" i="7"/>
  <c r="F260" i="7"/>
  <c r="J259" i="7"/>
  <c r="H259" i="7"/>
  <c r="G259" i="7"/>
  <c r="F259" i="7"/>
  <c r="J258" i="7"/>
  <c r="H258" i="7"/>
  <c r="G258" i="7"/>
  <c r="F258" i="7"/>
  <c r="D257" i="7"/>
  <c r="AA255" i="7"/>
  <c r="Z255" i="7"/>
  <c r="X255" i="7"/>
  <c r="H254" i="7"/>
  <c r="G254" i="7"/>
  <c r="E254" i="7"/>
  <c r="J253" i="7"/>
  <c r="E253" i="7"/>
  <c r="J252" i="7"/>
  <c r="E252" i="7"/>
  <c r="J251" i="7"/>
  <c r="E251" i="7"/>
  <c r="J250" i="7"/>
  <c r="H250" i="7"/>
  <c r="G250" i="7"/>
  <c r="F250" i="7"/>
  <c r="J249" i="7"/>
  <c r="H249" i="7"/>
  <c r="G249" i="7"/>
  <c r="F249" i="7"/>
  <c r="J248" i="7"/>
  <c r="H248" i="7"/>
  <c r="G248" i="7"/>
  <c r="F248" i="7"/>
  <c r="J247" i="7"/>
  <c r="H247" i="7"/>
  <c r="G247" i="7"/>
  <c r="F247" i="7"/>
  <c r="D246" i="7"/>
  <c r="AA244" i="7"/>
  <c r="Z244" i="7"/>
  <c r="X244" i="7"/>
  <c r="J243" i="7"/>
  <c r="H243" i="7"/>
  <c r="G243" i="7"/>
  <c r="F243" i="7"/>
  <c r="D243" i="7"/>
  <c r="B243" i="7"/>
  <c r="AA241" i="7"/>
  <c r="Z241" i="7"/>
  <c r="X241" i="7"/>
  <c r="H240" i="7"/>
  <c r="G240" i="7"/>
  <c r="E240" i="7"/>
  <c r="J239" i="7"/>
  <c r="E239" i="7"/>
  <c r="J238" i="7"/>
  <c r="E238" i="7"/>
  <c r="J237" i="7"/>
  <c r="E237" i="7"/>
  <c r="J236" i="7"/>
  <c r="H236" i="7"/>
  <c r="G236" i="7"/>
  <c r="F236" i="7"/>
  <c r="J235" i="7"/>
  <c r="H235" i="7"/>
  <c r="G235" i="7"/>
  <c r="F235" i="7"/>
  <c r="J234" i="7"/>
  <c r="H234" i="7"/>
  <c r="G234" i="7"/>
  <c r="F234" i="7"/>
  <c r="D233" i="7"/>
  <c r="AA231" i="7"/>
  <c r="Z231" i="7"/>
  <c r="X231" i="7"/>
  <c r="H230" i="7"/>
  <c r="G230" i="7"/>
  <c r="E230" i="7"/>
  <c r="J229" i="7"/>
  <c r="E229" i="7"/>
  <c r="J228" i="7"/>
  <c r="E228" i="7"/>
  <c r="J227" i="7"/>
  <c r="E227" i="7"/>
  <c r="J226" i="7"/>
  <c r="H226" i="7"/>
  <c r="G226" i="7"/>
  <c r="F226" i="7"/>
  <c r="J225" i="7"/>
  <c r="H225" i="7"/>
  <c r="G225" i="7"/>
  <c r="F225" i="7"/>
  <c r="J224" i="7"/>
  <c r="H224" i="7"/>
  <c r="G224" i="7"/>
  <c r="F224" i="7"/>
  <c r="D223" i="7"/>
  <c r="AA221" i="7"/>
  <c r="Z221" i="7"/>
  <c r="X221" i="7"/>
  <c r="H220" i="7"/>
  <c r="G220" i="7"/>
  <c r="E220" i="7"/>
  <c r="J219" i="7"/>
  <c r="E219" i="7"/>
  <c r="J218" i="7"/>
  <c r="E218" i="7"/>
  <c r="J217" i="7"/>
  <c r="E217" i="7"/>
  <c r="J216" i="7"/>
  <c r="H216" i="7"/>
  <c r="G216" i="7"/>
  <c r="F216" i="7"/>
  <c r="J215" i="7"/>
  <c r="H215" i="7"/>
  <c r="G215" i="7"/>
  <c r="F215" i="7"/>
  <c r="J214" i="7"/>
  <c r="H214" i="7"/>
  <c r="G214" i="7"/>
  <c r="F214" i="7"/>
  <c r="D213" i="7"/>
  <c r="AA211" i="7"/>
  <c r="Z211" i="7"/>
  <c r="X211" i="7"/>
  <c r="H210" i="7"/>
  <c r="G210" i="7"/>
  <c r="E210" i="7"/>
  <c r="J209" i="7"/>
  <c r="E209" i="7"/>
  <c r="J208" i="7"/>
  <c r="E208" i="7"/>
  <c r="J207" i="7"/>
  <c r="E207" i="7"/>
  <c r="J206" i="7"/>
  <c r="H206" i="7"/>
  <c r="G206" i="7"/>
  <c r="F206" i="7"/>
  <c r="J205" i="7"/>
  <c r="H205" i="7"/>
  <c r="G205" i="7"/>
  <c r="F205" i="7"/>
  <c r="J204" i="7"/>
  <c r="H204" i="7"/>
  <c r="G204" i="7"/>
  <c r="F204" i="7"/>
  <c r="D203" i="7"/>
  <c r="A202" i="7"/>
  <c r="H200" i="7"/>
  <c r="J200" i="7"/>
  <c r="H199" i="7"/>
  <c r="J199" i="7"/>
  <c r="B196" i="7"/>
  <c r="B194" i="7"/>
  <c r="B192" i="7"/>
  <c r="B190" i="7"/>
  <c r="B188" i="7"/>
  <c r="B186" i="7"/>
  <c r="B184" i="7"/>
  <c r="B182" i="7"/>
  <c r="B180" i="7"/>
  <c r="B178" i="7"/>
  <c r="B176" i="7"/>
  <c r="B174" i="7"/>
  <c r="B172" i="7"/>
  <c r="AA169" i="7"/>
  <c r="Z169" i="7"/>
  <c r="Y169" i="7"/>
  <c r="J168" i="7"/>
  <c r="E168" i="7"/>
  <c r="J167" i="7"/>
  <c r="H167" i="7"/>
  <c r="G167" i="7"/>
  <c r="F167" i="7"/>
  <c r="J166" i="7"/>
  <c r="H166" i="7"/>
  <c r="G166" i="7"/>
  <c r="F166" i="7"/>
  <c r="D165" i="7"/>
  <c r="AA163" i="7"/>
  <c r="Z163" i="7"/>
  <c r="Y163" i="7"/>
  <c r="I162" i="7"/>
  <c r="AB162" i="7" s="1"/>
  <c r="H162" i="7"/>
  <c r="G162" i="7"/>
  <c r="E162" i="7"/>
  <c r="J161" i="7"/>
  <c r="E161" i="7"/>
  <c r="J160" i="7"/>
  <c r="E160" i="7"/>
  <c r="J159" i="7"/>
  <c r="E159" i="7"/>
  <c r="J158" i="7"/>
  <c r="H158" i="7"/>
  <c r="G158" i="7"/>
  <c r="F158" i="7"/>
  <c r="J157" i="7"/>
  <c r="I157" i="7"/>
  <c r="H157" i="7"/>
  <c r="G157" i="7"/>
  <c r="F157" i="7"/>
  <c r="J156" i="7"/>
  <c r="H156" i="7"/>
  <c r="G156" i="7"/>
  <c r="F156" i="7"/>
  <c r="D155" i="7"/>
  <c r="AA153" i="7"/>
  <c r="Z153" i="7"/>
  <c r="Y153" i="7"/>
  <c r="H152" i="7"/>
  <c r="G152" i="7"/>
  <c r="E152" i="7"/>
  <c r="J151" i="7"/>
  <c r="E151" i="7"/>
  <c r="J150" i="7"/>
  <c r="E150" i="7"/>
  <c r="J149" i="7"/>
  <c r="E149" i="7"/>
  <c r="J148" i="7"/>
  <c r="H148" i="7"/>
  <c r="G148" i="7"/>
  <c r="F148" i="7"/>
  <c r="J147" i="7"/>
  <c r="H147" i="7"/>
  <c r="G147" i="7"/>
  <c r="F147" i="7"/>
  <c r="J146" i="7"/>
  <c r="H146" i="7"/>
  <c r="G146" i="7"/>
  <c r="F146" i="7"/>
  <c r="D145" i="7"/>
  <c r="B144" i="7"/>
  <c r="AA141" i="7"/>
  <c r="Z141" i="7"/>
  <c r="Y141" i="7"/>
  <c r="J140" i="7"/>
  <c r="E140" i="7"/>
  <c r="J139" i="7"/>
  <c r="H139" i="7"/>
  <c r="G139" i="7"/>
  <c r="F139" i="7"/>
  <c r="J138" i="7"/>
  <c r="H138" i="7"/>
  <c r="G138" i="7"/>
  <c r="F138" i="7"/>
  <c r="D137" i="7"/>
  <c r="AA135" i="7"/>
  <c r="Z135" i="7"/>
  <c r="Y135" i="7"/>
  <c r="H134" i="7"/>
  <c r="G134" i="7"/>
  <c r="E134" i="7"/>
  <c r="J133" i="7"/>
  <c r="E133" i="7"/>
  <c r="J132" i="7"/>
  <c r="E132" i="7"/>
  <c r="J131" i="7"/>
  <c r="E131" i="7"/>
  <c r="J130" i="7"/>
  <c r="H130" i="7"/>
  <c r="G130" i="7"/>
  <c r="F130" i="7"/>
  <c r="J129" i="7"/>
  <c r="H129" i="7"/>
  <c r="G129" i="7"/>
  <c r="F129" i="7"/>
  <c r="J128" i="7"/>
  <c r="H128" i="7"/>
  <c r="G128" i="7"/>
  <c r="F128" i="7"/>
  <c r="D127" i="7"/>
  <c r="AA125" i="7"/>
  <c r="Z125" i="7"/>
  <c r="Y125" i="7"/>
  <c r="H124" i="7"/>
  <c r="G124" i="7"/>
  <c r="E124" i="7"/>
  <c r="J123" i="7"/>
  <c r="E123" i="7"/>
  <c r="J122" i="7"/>
  <c r="E122" i="7"/>
  <c r="J121" i="7"/>
  <c r="E121" i="7"/>
  <c r="J120" i="7"/>
  <c r="H120" i="7"/>
  <c r="G120" i="7"/>
  <c r="F120" i="7"/>
  <c r="J119" i="7"/>
  <c r="H119" i="7"/>
  <c r="G119" i="7"/>
  <c r="F119" i="7"/>
  <c r="J118" i="7"/>
  <c r="H118" i="7"/>
  <c r="G118" i="7"/>
  <c r="F118" i="7"/>
  <c r="E117" i="7"/>
  <c r="D117" i="7"/>
  <c r="B116" i="7"/>
  <c r="A114" i="7"/>
  <c r="H112" i="7"/>
  <c r="J112" i="7"/>
  <c r="H111" i="7"/>
  <c r="J111" i="7"/>
  <c r="AA107" i="7"/>
  <c r="Z107" i="7"/>
  <c r="Y107" i="7"/>
  <c r="H106" i="7"/>
  <c r="G106" i="7"/>
  <c r="E106" i="7"/>
  <c r="J105" i="7"/>
  <c r="E105" i="7"/>
  <c r="J104" i="7"/>
  <c r="E104" i="7"/>
  <c r="J103" i="7"/>
  <c r="E103" i="7"/>
  <c r="J102" i="7"/>
  <c r="H102" i="7"/>
  <c r="G102" i="7"/>
  <c r="F102" i="7"/>
  <c r="J101" i="7"/>
  <c r="H101" i="7"/>
  <c r="G101" i="7"/>
  <c r="F101" i="7"/>
  <c r="J100" i="7"/>
  <c r="H100" i="7"/>
  <c r="G100" i="7"/>
  <c r="F100" i="7"/>
  <c r="D99" i="7"/>
  <c r="AA97" i="7"/>
  <c r="Z97" i="7"/>
  <c r="Y97" i="7"/>
  <c r="H96" i="7"/>
  <c r="G96" i="7"/>
  <c r="E96" i="7"/>
  <c r="J95" i="7"/>
  <c r="E95" i="7"/>
  <c r="J94" i="7"/>
  <c r="E94" i="7"/>
  <c r="J93" i="7"/>
  <c r="E93" i="7"/>
  <c r="J92" i="7"/>
  <c r="H92" i="7"/>
  <c r="G92" i="7"/>
  <c r="F92" i="7"/>
  <c r="J91" i="7"/>
  <c r="H91" i="7"/>
  <c r="G91" i="7"/>
  <c r="F91" i="7"/>
  <c r="J90" i="7"/>
  <c r="H90" i="7"/>
  <c r="G90" i="7"/>
  <c r="F90" i="7"/>
  <c r="D89" i="7"/>
  <c r="AA87" i="7"/>
  <c r="Z87" i="7"/>
  <c r="Y87" i="7"/>
  <c r="H86" i="7"/>
  <c r="G86" i="7"/>
  <c r="E86" i="7"/>
  <c r="J85" i="7"/>
  <c r="E85" i="7"/>
  <c r="J84" i="7"/>
  <c r="E84" i="7"/>
  <c r="J83" i="7"/>
  <c r="H83" i="7"/>
  <c r="G83" i="7"/>
  <c r="F83" i="7"/>
  <c r="D82" i="7"/>
  <c r="AA80" i="7"/>
  <c r="Z80" i="7"/>
  <c r="Y80" i="7"/>
  <c r="H79" i="7"/>
  <c r="G79" i="7"/>
  <c r="E79" i="7"/>
  <c r="J78" i="7"/>
  <c r="E78" i="7"/>
  <c r="J77" i="7"/>
  <c r="E77" i="7"/>
  <c r="J76" i="7"/>
  <c r="E76" i="7"/>
  <c r="J75" i="7"/>
  <c r="H75" i="7"/>
  <c r="G75" i="7"/>
  <c r="F75" i="7"/>
  <c r="J74" i="7"/>
  <c r="H74" i="7"/>
  <c r="G74" i="7"/>
  <c r="F74" i="7"/>
  <c r="J73" i="7"/>
  <c r="H73" i="7"/>
  <c r="G73" i="7"/>
  <c r="F73" i="7"/>
  <c r="D72" i="7"/>
  <c r="AA70" i="7"/>
  <c r="Z70" i="7"/>
  <c r="Y70" i="7"/>
  <c r="H69" i="7"/>
  <c r="G69" i="7"/>
  <c r="E69" i="7"/>
  <c r="J68" i="7"/>
  <c r="E68" i="7"/>
  <c r="J67" i="7"/>
  <c r="E67" i="7"/>
  <c r="J66" i="7"/>
  <c r="E66" i="7"/>
  <c r="J65" i="7"/>
  <c r="H65" i="7"/>
  <c r="G65" i="7"/>
  <c r="F65" i="7"/>
  <c r="J64" i="7"/>
  <c r="H64" i="7"/>
  <c r="G64" i="7"/>
  <c r="F64" i="7"/>
  <c r="J63" i="7"/>
  <c r="H63" i="7"/>
  <c r="G63" i="7"/>
  <c r="F63" i="7"/>
  <c r="D62" i="7"/>
  <c r="AA60" i="7"/>
  <c r="Z60" i="7"/>
  <c r="Y60" i="7"/>
  <c r="H59" i="7"/>
  <c r="G59" i="7"/>
  <c r="E59" i="7"/>
  <c r="J58" i="7"/>
  <c r="E58" i="7"/>
  <c r="J57" i="7"/>
  <c r="E57" i="7"/>
  <c r="J56" i="7"/>
  <c r="H56" i="7"/>
  <c r="G56" i="7"/>
  <c r="F56" i="7"/>
  <c r="E55" i="7"/>
  <c r="D55" i="7"/>
  <c r="AA53" i="7"/>
  <c r="Z53" i="7"/>
  <c r="Y53" i="7"/>
  <c r="H52" i="7"/>
  <c r="G52" i="7"/>
  <c r="E52" i="7"/>
  <c r="J51" i="7"/>
  <c r="E51" i="7"/>
  <c r="J50" i="7"/>
  <c r="E50" i="7"/>
  <c r="J49" i="7"/>
  <c r="H49" i="7"/>
  <c r="G49" i="7"/>
  <c r="F49" i="7"/>
  <c r="D48" i="7"/>
  <c r="AA46" i="7"/>
  <c r="Z46" i="7"/>
  <c r="Y46" i="7"/>
  <c r="H45" i="7"/>
  <c r="G45" i="7"/>
  <c r="E45" i="7"/>
  <c r="J44" i="7"/>
  <c r="E44" i="7"/>
  <c r="J43" i="7"/>
  <c r="E43" i="7"/>
  <c r="J42" i="7"/>
  <c r="H42" i="7"/>
  <c r="G42" i="7"/>
  <c r="F42" i="7"/>
  <c r="D41" i="7"/>
  <c r="AA39" i="7"/>
  <c r="Z39" i="7"/>
  <c r="Y39" i="7"/>
  <c r="H38" i="7"/>
  <c r="G38" i="7"/>
  <c r="E38" i="7"/>
  <c r="J37" i="7"/>
  <c r="E37" i="7"/>
  <c r="J36" i="7"/>
  <c r="E36" i="7"/>
  <c r="J35" i="7"/>
  <c r="H35" i="7"/>
  <c r="G35" i="7"/>
  <c r="F35" i="7"/>
  <c r="Q34" i="7"/>
  <c r="I36" i="7" s="1"/>
  <c r="E34" i="7"/>
  <c r="D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1" i="3"/>
  <c r="Y1" i="3"/>
  <c r="CV1" i="3"/>
  <c r="CX1" i="3"/>
  <c r="DF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W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D12" i="1"/>
  <c r="E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D20" i="1"/>
  <c r="E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D24" i="1"/>
  <c r="E26" i="1"/>
  <c r="AB26" i="1"/>
  <c r="AC26" i="1"/>
  <c r="AO26" i="1"/>
  <c r="AP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C29" i="1"/>
  <c r="D29" i="1"/>
  <c r="K29" i="1"/>
  <c r="AE29" i="1"/>
  <c r="AG29" i="1"/>
  <c r="AH29" i="1"/>
  <c r="I35" i="7" s="1"/>
  <c r="AI29" i="1"/>
  <c r="CW29" i="1" s="1"/>
  <c r="AJ29" i="1"/>
  <c r="CX29" i="1" s="1"/>
  <c r="AK29" i="1"/>
  <c r="CY29" i="1" s="1"/>
  <c r="X29" i="1" s="1"/>
  <c r="AL29" i="1"/>
  <c r="CZ29" i="1"/>
  <c r="Y29" i="1" s="1"/>
  <c r="GN29" i="1"/>
  <c r="GQ29" i="1"/>
  <c r="GR29" i="1"/>
  <c r="GX29" i="1"/>
  <c r="HE29" i="1"/>
  <c r="GZ29" i="1" s="1"/>
  <c r="C30" i="1"/>
  <c r="D30" i="1"/>
  <c r="AE30" i="1"/>
  <c r="AG30" i="1"/>
  <c r="AH30" i="1"/>
  <c r="AI30" i="1"/>
  <c r="CW30" i="1" s="1"/>
  <c r="AJ30" i="1"/>
  <c r="AK30" i="1"/>
  <c r="CY30" i="1" s="1"/>
  <c r="AL30" i="1"/>
  <c r="CZ30" i="1" s="1"/>
  <c r="CS30" i="1"/>
  <c r="CU30" i="1"/>
  <c r="CX30" i="1"/>
  <c r="GN30" i="1"/>
  <c r="GQ30" i="1"/>
  <c r="GR30" i="1"/>
  <c r="GX30" i="1"/>
  <c r="HE30" i="1" s="1"/>
  <c r="C31" i="1"/>
  <c r="D31" i="1"/>
  <c r="K31" i="1"/>
  <c r="AE31" i="1"/>
  <c r="AG31" i="1"/>
  <c r="AF31" i="1" s="1"/>
  <c r="AH31" i="1"/>
  <c r="AI31" i="1"/>
  <c r="AJ31" i="1"/>
  <c r="CX31" i="1" s="1"/>
  <c r="AK31" i="1"/>
  <c r="CY31" i="1" s="1"/>
  <c r="AL31" i="1"/>
  <c r="CZ31" i="1" s="1"/>
  <c r="CT31" i="1"/>
  <c r="CU31" i="1"/>
  <c r="CV31" i="1"/>
  <c r="CW31" i="1"/>
  <c r="GN31" i="1"/>
  <c r="GQ31" i="1"/>
  <c r="GR31" i="1"/>
  <c r="GX31" i="1"/>
  <c r="HE31" i="1" s="1"/>
  <c r="C32" i="1"/>
  <c r="D32" i="1"/>
  <c r="CU4" i="3"/>
  <c r="K32" i="1"/>
  <c r="AE32" i="1"/>
  <c r="AG32" i="1"/>
  <c r="AH32" i="1"/>
  <c r="CV32" i="1" s="1"/>
  <c r="AI32" i="1"/>
  <c r="CW32" i="1" s="1"/>
  <c r="V32" i="1" s="1"/>
  <c r="AJ32" i="1"/>
  <c r="CX32" i="1" s="1"/>
  <c r="W32" i="1" s="1"/>
  <c r="I59" i="7" s="1"/>
  <c r="AB59" i="7" s="1"/>
  <c r="AK32" i="1"/>
  <c r="CY32" i="1" s="1"/>
  <c r="X32" i="1" s="1"/>
  <c r="AL32" i="1"/>
  <c r="CZ32" i="1" s="1"/>
  <c r="Y32" i="1" s="1"/>
  <c r="GN32" i="1"/>
  <c r="GQ32" i="1"/>
  <c r="GR32" i="1"/>
  <c r="GX32" i="1"/>
  <c r="HE32" i="1" s="1"/>
  <c r="C33" i="1"/>
  <c r="D33" i="1"/>
  <c r="AE33" i="1"/>
  <c r="AG33" i="1"/>
  <c r="AH33" i="1"/>
  <c r="AI33" i="1"/>
  <c r="CW33" i="1" s="1"/>
  <c r="AJ33" i="1"/>
  <c r="CX33" i="1" s="1"/>
  <c r="AK33" i="1"/>
  <c r="CY33" i="1" s="1"/>
  <c r="AL33" i="1"/>
  <c r="CZ33" i="1" s="1"/>
  <c r="GN33" i="1"/>
  <c r="GQ33" i="1"/>
  <c r="GR33" i="1"/>
  <c r="GX33" i="1"/>
  <c r="HE33" i="1" s="1"/>
  <c r="C34" i="1"/>
  <c r="D34" i="1"/>
  <c r="I74" i="7"/>
  <c r="K34" i="1"/>
  <c r="AE34" i="1"/>
  <c r="AG34" i="1"/>
  <c r="U72" i="7" s="1"/>
  <c r="I78" i="7" s="1"/>
  <c r="AH34" i="1"/>
  <c r="AI34" i="1"/>
  <c r="CW34" i="1" s="1"/>
  <c r="V34" i="1" s="1"/>
  <c r="AJ34" i="1"/>
  <c r="CX34" i="1" s="1"/>
  <c r="W34" i="1" s="1"/>
  <c r="I79" i="7" s="1"/>
  <c r="AB79" i="7" s="1"/>
  <c r="AK34" i="1"/>
  <c r="CY34" i="1" s="1"/>
  <c r="AL34" i="1"/>
  <c r="CZ34" i="1" s="1"/>
  <c r="GN34" i="1"/>
  <c r="GQ34" i="1"/>
  <c r="GR34" i="1"/>
  <c r="GX34" i="1"/>
  <c r="HE34" i="1" s="1"/>
  <c r="C35" i="1"/>
  <c r="D35" i="1"/>
  <c r="K35" i="1"/>
  <c r="AE35" i="1"/>
  <c r="CS35" i="1" s="1"/>
  <c r="AG35" i="1"/>
  <c r="AF35" i="1" s="1"/>
  <c r="AH35" i="1"/>
  <c r="AI35" i="1"/>
  <c r="AJ35" i="1"/>
  <c r="AK35" i="1"/>
  <c r="AL35" i="1"/>
  <c r="CZ35" i="1" s="1"/>
  <c r="CV35" i="1"/>
  <c r="CW35" i="1"/>
  <c r="V35" i="1" s="1"/>
  <c r="CX35" i="1"/>
  <c r="W35" i="1" s="1"/>
  <c r="CY35" i="1"/>
  <c r="GN35" i="1"/>
  <c r="GQ35" i="1"/>
  <c r="GR35" i="1"/>
  <c r="GX35" i="1"/>
  <c r="HE35" i="1" s="1"/>
  <c r="C36" i="1"/>
  <c r="D36" i="1"/>
  <c r="E82" i="7"/>
  <c r="K36" i="1"/>
  <c r="AE36" i="1"/>
  <c r="AG36" i="1"/>
  <c r="AH36" i="1"/>
  <c r="AI36" i="1"/>
  <c r="CW36" i="1" s="1"/>
  <c r="V36" i="1" s="1"/>
  <c r="AJ36" i="1"/>
  <c r="CX36" i="1" s="1"/>
  <c r="W36" i="1" s="1"/>
  <c r="I86" i="7" s="1"/>
  <c r="AB86" i="7" s="1"/>
  <c r="AK36" i="1"/>
  <c r="CY36" i="1" s="1"/>
  <c r="X36" i="1" s="1"/>
  <c r="AL36" i="1"/>
  <c r="CZ36" i="1"/>
  <c r="Y36" i="1" s="1"/>
  <c r="GN36" i="1"/>
  <c r="GQ36" i="1"/>
  <c r="GR36" i="1"/>
  <c r="GX36" i="1"/>
  <c r="HE36" i="1"/>
  <c r="C37" i="1"/>
  <c r="D37" i="1"/>
  <c r="K37" i="1"/>
  <c r="AE37" i="1"/>
  <c r="AG37" i="1"/>
  <c r="CT37" i="1" s="1"/>
  <c r="AH37" i="1"/>
  <c r="CV37" i="1" s="1"/>
  <c r="AI37" i="1"/>
  <c r="CW37" i="1" s="1"/>
  <c r="AJ37" i="1"/>
  <c r="CX37" i="1" s="1"/>
  <c r="AK37" i="1"/>
  <c r="CY37" i="1" s="1"/>
  <c r="AL37" i="1"/>
  <c r="CZ37" i="1" s="1"/>
  <c r="GN37" i="1"/>
  <c r="GQ37" i="1"/>
  <c r="GR37" i="1"/>
  <c r="GX37" i="1"/>
  <c r="HE37" i="1" s="1"/>
  <c r="C38" i="1"/>
  <c r="D38" i="1"/>
  <c r="CW14" i="3"/>
  <c r="K38" i="1"/>
  <c r="S38" i="1"/>
  <c r="T38" i="1"/>
  <c r="GM38" i="1" s="1"/>
  <c r="U38" i="1"/>
  <c r="X38" i="1"/>
  <c r="AE38" i="1"/>
  <c r="AG38" i="1"/>
  <c r="AF38" i="1" s="1"/>
  <c r="AH38" i="1"/>
  <c r="AI38" i="1"/>
  <c r="CW38" i="1" s="1"/>
  <c r="AJ38" i="1"/>
  <c r="AK38" i="1"/>
  <c r="CY38" i="1" s="1"/>
  <c r="AL38" i="1"/>
  <c r="CT38" i="1"/>
  <c r="CU38" i="1"/>
  <c r="CV38" i="1"/>
  <c r="CX38" i="1"/>
  <c r="W38" i="1" s="1"/>
  <c r="CZ38" i="1"/>
  <c r="Y38" i="1" s="1"/>
  <c r="GN38" i="1"/>
  <c r="GQ38" i="1"/>
  <c r="GR38" i="1"/>
  <c r="GX38" i="1"/>
  <c r="HE38" i="1"/>
  <c r="C39" i="1"/>
  <c r="D39" i="1"/>
  <c r="AE39" i="1"/>
  <c r="AG39" i="1"/>
  <c r="AH39" i="1"/>
  <c r="AI39" i="1"/>
  <c r="CW39" i="1" s="1"/>
  <c r="AJ39" i="1"/>
  <c r="CX39" i="1" s="1"/>
  <c r="AK39" i="1"/>
  <c r="CY39" i="1" s="1"/>
  <c r="AL39" i="1"/>
  <c r="CZ39" i="1" s="1"/>
  <c r="CV39" i="1"/>
  <c r="GN39" i="1"/>
  <c r="GQ39" i="1"/>
  <c r="GR39" i="1"/>
  <c r="GX39" i="1"/>
  <c r="HE39" i="1" s="1"/>
  <c r="K40" i="1"/>
  <c r="AE40" i="1"/>
  <c r="CS40" i="1" s="1"/>
  <c r="AG40" i="1"/>
  <c r="AH40" i="1"/>
  <c r="AI40" i="1"/>
  <c r="CW40" i="1" s="1"/>
  <c r="AJ40" i="1"/>
  <c r="CX40" i="1" s="1"/>
  <c r="AK40" i="1"/>
  <c r="CY40" i="1" s="1"/>
  <c r="X40" i="1" s="1"/>
  <c r="AL40" i="1"/>
  <c r="CZ40" i="1" s="1"/>
  <c r="Y40" i="1" s="1"/>
  <c r="CT40" i="1"/>
  <c r="CU40" i="1"/>
  <c r="CV40" i="1"/>
  <c r="GN40" i="1"/>
  <c r="GQ40" i="1"/>
  <c r="GR40" i="1"/>
  <c r="GX40" i="1"/>
  <c r="HE40" i="1" s="1"/>
  <c r="B42" i="1"/>
  <c r="B26" i="1" s="1"/>
  <c r="C42" i="1"/>
  <c r="C26" i="1" s="1"/>
  <c r="D42" i="1"/>
  <c r="D26" i="1" s="1"/>
  <c r="F42" i="1"/>
  <c r="F26" i="1" s="1"/>
  <c r="G42" i="1"/>
  <c r="G26" i="1" s="1"/>
  <c r="BZ42" i="1"/>
  <c r="CA42" i="1"/>
  <c r="AR42" i="1" s="1"/>
  <c r="CM42" i="1"/>
  <c r="CN42" i="1"/>
  <c r="BE42" i="1" s="1"/>
  <c r="CO42" i="1"/>
  <c r="BF42" i="1" s="1"/>
  <c r="D72" i="1"/>
  <c r="E74" i="1"/>
  <c r="AB74" i="1"/>
  <c r="AC74" i="1"/>
  <c r="AO74" i="1"/>
  <c r="AP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C77" i="1"/>
  <c r="D77" i="1"/>
  <c r="I119" i="7"/>
  <c r="K77" i="1"/>
  <c r="AE77" i="1"/>
  <c r="CS77" i="1" s="1"/>
  <c r="AG77" i="1"/>
  <c r="I120" i="7" s="1"/>
  <c r="W120" i="7" s="1"/>
  <c r="AH77" i="1"/>
  <c r="S117" i="7" s="1"/>
  <c r="I122" i="7" s="1"/>
  <c r="AI77" i="1"/>
  <c r="CW77" i="1" s="1"/>
  <c r="V77" i="1" s="1"/>
  <c r="AJ77" i="1"/>
  <c r="AK77" i="1"/>
  <c r="CY77" i="1" s="1"/>
  <c r="AL77" i="1"/>
  <c r="CZ77" i="1" s="1"/>
  <c r="CX77" i="1"/>
  <c r="GN77" i="1"/>
  <c r="GQ77" i="1"/>
  <c r="GR77" i="1"/>
  <c r="GX77" i="1"/>
  <c r="HE77" i="1" s="1"/>
  <c r="C78" i="1"/>
  <c r="D78" i="1"/>
  <c r="I128" i="7"/>
  <c r="K78" i="1"/>
  <c r="Y78" i="1"/>
  <c r="AE78" i="1"/>
  <c r="CS78" i="1" s="1"/>
  <c r="AG78" i="1"/>
  <c r="AH78" i="1"/>
  <c r="AI78" i="1"/>
  <c r="CW78" i="1" s="1"/>
  <c r="AJ78" i="1"/>
  <c r="AK78" i="1"/>
  <c r="CY78" i="1" s="1"/>
  <c r="AL78" i="1"/>
  <c r="CZ78" i="1" s="1"/>
  <c r="CX78" i="1"/>
  <c r="GN78" i="1"/>
  <c r="GQ78" i="1"/>
  <c r="GR78" i="1"/>
  <c r="GX78" i="1"/>
  <c r="HE78" i="1"/>
  <c r="C79" i="1"/>
  <c r="D79" i="1"/>
  <c r="AE79" i="1"/>
  <c r="CS79" i="1" s="1"/>
  <c r="AF79" i="1"/>
  <c r="AG79" i="1"/>
  <c r="CT79" i="1" s="1"/>
  <c r="AH79" i="1"/>
  <c r="AI79" i="1"/>
  <c r="AJ79" i="1"/>
  <c r="CX79" i="1" s="1"/>
  <c r="AK79" i="1"/>
  <c r="CY79" i="1" s="1"/>
  <c r="AL79" i="1"/>
  <c r="CZ79" i="1" s="1"/>
  <c r="CU79" i="1"/>
  <c r="CV79" i="1"/>
  <c r="CW79" i="1"/>
  <c r="GN79" i="1"/>
  <c r="GQ79" i="1"/>
  <c r="GR79" i="1"/>
  <c r="GX79" i="1"/>
  <c r="HE79" i="1" s="1"/>
  <c r="C81" i="1"/>
  <c r="D81" i="1"/>
  <c r="K303" i="1"/>
  <c r="K81" i="1"/>
  <c r="AE81" i="1"/>
  <c r="AG81" i="1"/>
  <c r="I148" i="7" s="1"/>
  <c r="W148" i="7" s="1"/>
  <c r="AH81" i="1"/>
  <c r="AI81" i="1"/>
  <c r="CW81" i="1" s="1"/>
  <c r="AJ81" i="1"/>
  <c r="CX81" i="1" s="1"/>
  <c r="AK81" i="1"/>
  <c r="CY81" i="1" s="1"/>
  <c r="AL81" i="1"/>
  <c r="CS81" i="1"/>
  <c r="CT81" i="1"/>
  <c r="CU81" i="1"/>
  <c r="CV81" i="1"/>
  <c r="CZ81" i="1"/>
  <c r="GN81" i="1"/>
  <c r="GQ81" i="1"/>
  <c r="GR81" i="1"/>
  <c r="GX81" i="1"/>
  <c r="HE81" i="1" s="1"/>
  <c r="C82" i="1"/>
  <c r="D82" i="1"/>
  <c r="E155" i="7"/>
  <c r="K82" i="1"/>
  <c r="AE82" i="1"/>
  <c r="AG82" i="1"/>
  <c r="V155" i="7" s="1"/>
  <c r="K161" i="7" s="1"/>
  <c r="AH82" i="1"/>
  <c r="Q155" i="7" s="1"/>
  <c r="I159" i="7" s="1"/>
  <c r="AI82" i="1"/>
  <c r="CW82" i="1" s="1"/>
  <c r="V82" i="1" s="1"/>
  <c r="AJ82" i="1"/>
  <c r="CX82" i="1" s="1"/>
  <c r="W82" i="1" s="1"/>
  <c r="AK82" i="1"/>
  <c r="CY82" i="1" s="1"/>
  <c r="AL82" i="1"/>
  <c r="CZ82" i="1" s="1"/>
  <c r="GN82" i="1"/>
  <c r="GQ82" i="1"/>
  <c r="GR82" i="1"/>
  <c r="GX82" i="1"/>
  <c r="HE82" i="1" s="1"/>
  <c r="C83" i="1"/>
  <c r="D83" i="1"/>
  <c r="AE83" i="1"/>
  <c r="CS83" i="1" s="1"/>
  <c r="AG83" i="1"/>
  <c r="AF83" i="1" s="1"/>
  <c r="AH83" i="1"/>
  <c r="AI83" i="1"/>
  <c r="AJ83" i="1"/>
  <c r="CX83" i="1" s="1"/>
  <c r="AK83" i="1"/>
  <c r="CY83" i="1" s="1"/>
  <c r="AL83" i="1"/>
  <c r="CZ83" i="1" s="1"/>
  <c r="CV83" i="1"/>
  <c r="CW83" i="1"/>
  <c r="GN83" i="1"/>
  <c r="GQ83" i="1"/>
  <c r="GR83" i="1"/>
  <c r="GX83" i="1"/>
  <c r="HE83" i="1" s="1"/>
  <c r="C85" i="1"/>
  <c r="D85" i="1"/>
  <c r="K85" i="1"/>
  <c r="AE85" i="1"/>
  <c r="CS85" i="1" s="1"/>
  <c r="AG85" i="1"/>
  <c r="AF85" i="1" s="1"/>
  <c r="AH85" i="1"/>
  <c r="AI85" i="1"/>
  <c r="CW85" i="1" s="1"/>
  <c r="AJ85" i="1"/>
  <c r="CX85" i="1" s="1"/>
  <c r="AK85" i="1"/>
  <c r="CY85" i="1" s="1"/>
  <c r="AL85" i="1"/>
  <c r="CZ85" i="1" s="1"/>
  <c r="CV85" i="1"/>
  <c r="GN85" i="1"/>
  <c r="GQ85" i="1"/>
  <c r="GR85" i="1"/>
  <c r="GX85" i="1"/>
  <c r="HE85" i="1" s="1"/>
  <c r="C86" i="1"/>
  <c r="D86" i="1"/>
  <c r="K86" i="1"/>
  <c r="AE86" i="1"/>
  <c r="AG86" i="1"/>
  <c r="AF86" i="1" s="1"/>
  <c r="AH86" i="1"/>
  <c r="AI86" i="1"/>
  <c r="CW86" i="1" s="1"/>
  <c r="AJ86" i="1"/>
  <c r="CX86" i="1" s="1"/>
  <c r="AK86" i="1"/>
  <c r="CY86" i="1" s="1"/>
  <c r="X86" i="1" s="1"/>
  <c r="AL86" i="1"/>
  <c r="CZ86" i="1" s="1"/>
  <c r="Y86" i="1" s="1"/>
  <c r="GN86" i="1"/>
  <c r="GQ86" i="1"/>
  <c r="GR86" i="1"/>
  <c r="GX86" i="1"/>
  <c r="HE86" i="1" s="1"/>
  <c r="GZ86" i="1" s="1"/>
  <c r="C87" i="1"/>
  <c r="D87" i="1"/>
  <c r="K87" i="1"/>
  <c r="AE87" i="1"/>
  <c r="CS87" i="1" s="1"/>
  <c r="AG87" i="1"/>
  <c r="AH87" i="1"/>
  <c r="AI87" i="1"/>
  <c r="AJ87" i="1"/>
  <c r="AK87" i="1"/>
  <c r="AL87" i="1"/>
  <c r="CT87" i="1"/>
  <c r="CW87" i="1"/>
  <c r="CX87" i="1"/>
  <c r="CY87" i="1"/>
  <c r="CZ87" i="1"/>
  <c r="GN87" i="1"/>
  <c r="GQ87" i="1"/>
  <c r="GR87" i="1"/>
  <c r="GX87" i="1"/>
  <c r="HE87" i="1" s="1"/>
  <c r="C88" i="1"/>
  <c r="D88" i="1"/>
  <c r="AE88" i="1"/>
  <c r="AG88" i="1"/>
  <c r="AH88" i="1"/>
  <c r="AI88" i="1"/>
  <c r="CW88" i="1" s="1"/>
  <c r="AJ88" i="1"/>
  <c r="CX88" i="1" s="1"/>
  <c r="AK88" i="1"/>
  <c r="CY88" i="1" s="1"/>
  <c r="AL88" i="1"/>
  <c r="CZ88" i="1" s="1"/>
  <c r="CS88" i="1"/>
  <c r="GN88" i="1"/>
  <c r="GQ88" i="1"/>
  <c r="GR88" i="1"/>
  <c r="GX88" i="1"/>
  <c r="HE88" i="1" s="1"/>
  <c r="C90" i="1"/>
  <c r="D90" i="1"/>
  <c r="CW50" i="3"/>
  <c r="K90" i="1"/>
  <c r="AE90" i="1"/>
  <c r="CS90" i="1" s="1"/>
  <c r="AG90" i="1"/>
  <c r="AH90" i="1"/>
  <c r="AI90" i="1"/>
  <c r="AJ90" i="1"/>
  <c r="CX90" i="1" s="1"/>
  <c r="W90" i="1" s="1"/>
  <c r="AK90" i="1"/>
  <c r="CY90" i="1" s="1"/>
  <c r="X90" i="1" s="1"/>
  <c r="AL90" i="1"/>
  <c r="CZ90" i="1" s="1"/>
  <c r="Y90" i="1" s="1"/>
  <c r="CW90" i="1"/>
  <c r="V90" i="1" s="1"/>
  <c r="GN90" i="1"/>
  <c r="GQ90" i="1"/>
  <c r="GR90" i="1"/>
  <c r="GX90" i="1"/>
  <c r="HE90" i="1"/>
  <c r="GZ90" i="1" s="1"/>
  <c r="C91" i="1"/>
  <c r="D91" i="1"/>
  <c r="K91" i="1"/>
  <c r="AE91" i="1"/>
  <c r="CS91" i="1" s="1"/>
  <c r="AG91" i="1"/>
  <c r="AH91" i="1"/>
  <c r="AI91" i="1"/>
  <c r="CW91" i="1" s="1"/>
  <c r="AJ91" i="1"/>
  <c r="CX91" i="1" s="1"/>
  <c r="AK91" i="1"/>
  <c r="CY91" i="1" s="1"/>
  <c r="X91" i="1" s="1"/>
  <c r="AL91" i="1"/>
  <c r="CZ91" i="1"/>
  <c r="GN91" i="1"/>
  <c r="GQ91" i="1"/>
  <c r="GR91" i="1"/>
  <c r="GX91" i="1"/>
  <c r="HE91" i="1" s="1"/>
  <c r="C92" i="1"/>
  <c r="D92" i="1"/>
  <c r="AE92" i="1"/>
  <c r="CS92" i="1" s="1"/>
  <c r="AG92" i="1"/>
  <c r="CT92" i="1" s="1"/>
  <c r="AH92" i="1"/>
  <c r="AI92" i="1"/>
  <c r="CW92" i="1" s="1"/>
  <c r="AJ92" i="1"/>
  <c r="CX92" i="1" s="1"/>
  <c r="AK92" i="1"/>
  <c r="CY92" i="1" s="1"/>
  <c r="AL92" i="1"/>
  <c r="CZ92" i="1" s="1"/>
  <c r="GN92" i="1"/>
  <c r="GQ92" i="1"/>
  <c r="GR92" i="1"/>
  <c r="GX92" i="1"/>
  <c r="HE92" i="1" s="1"/>
  <c r="C94" i="1"/>
  <c r="D94" i="1"/>
  <c r="R95" i="1"/>
  <c r="K94" i="1"/>
  <c r="T94" i="1"/>
  <c r="GM94" i="1" s="1"/>
  <c r="AE94" i="1"/>
  <c r="CS94" i="1" s="1"/>
  <c r="AG94" i="1"/>
  <c r="CT94" i="1" s="1"/>
  <c r="AH94" i="1"/>
  <c r="AI94" i="1"/>
  <c r="AJ94" i="1"/>
  <c r="AK94" i="1"/>
  <c r="CY94" i="1" s="1"/>
  <c r="AL94" i="1"/>
  <c r="CZ94" i="1" s="1"/>
  <c r="CU94" i="1"/>
  <c r="CV94" i="1"/>
  <c r="CW94" i="1"/>
  <c r="CX94" i="1"/>
  <c r="GN94" i="1"/>
  <c r="GQ94" i="1"/>
  <c r="GR94" i="1"/>
  <c r="GX94" i="1"/>
  <c r="HE94" i="1" s="1"/>
  <c r="GZ94" i="1" s="1"/>
  <c r="C95" i="1"/>
  <c r="D95" i="1"/>
  <c r="AE95" i="1"/>
  <c r="AG95" i="1"/>
  <c r="AF95" i="1" s="1"/>
  <c r="AH95" i="1"/>
  <c r="CV95" i="1" s="1"/>
  <c r="AI95" i="1"/>
  <c r="AJ95" i="1"/>
  <c r="CX95" i="1" s="1"/>
  <c r="AK95" i="1"/>
  <c r="CY95" i="1" s="1"/>
  <c r="AL95" i="1"/>
  <c r="CZ95" i="1" s="1"/>
  <c r="CT95" i="1"/>
  <c r="CU95" i="1"/>
  <c r="CW95" i="1"/>
  <c r="GN95" i="1"/>
  <c r="GQ95" i="1"/>
  <c r="GR95" i="1"/>
  <c r="GX95" i="1"/>
  <c r="HE95" i="1" s="1"/>
  <c r="C97" i="1"/>
  <c r="D97" i="1"/>
  <c r="CW64" i="3"/>
  <c r="K97" i="1"/>
  <c r="AE97" i="1"/>
  <c r="AG97" i="1"/>
  <c r="AF97" i="1" s="1"/>
  <c r="AH97" i="1"/>
  <c r="AI97" i="1"/>
  <c r="CW97" i="1" s="1"/>
  <c r="V97" i="1" s="1"/>
  <c r="AJ97" i="1"/>
  <c r="CX97" i="1" s="1"/>
  <c r="W97" i="1" s="1"/>
  <c r="AK97" i="1"/>
  <c r="CY97" i="1" s="1"/>
  <c r="X97" i="1" s="1"/>
  <c r="AL97" i="1"/>
  <c r="CZ97" i="1" s="1"/>
  <c r="Y97" i="1" s="1"/>
  <c r="GN97" i="1"/>
  <c r="GQ97" i="1"/>
  <c r="GR97" i="1"/>
  <c r="GX97" i="1"/>
  <c r="HE97" i="1" s="1"/>
  <c r="GZ97" i="1" s="1"/>
  <c r="C98" i="1"/>
  <c r="D98" i="1"/>
  <c r="K98" i="1"/>
  <c r="AE98" i="1"/>
  <c r="CS98" i="1" s="1"/>
  <c r="AG98" i="1"/>
  <c r="AH98" i="1"/>
  <c r="CV98" i="1" s="1"/>
  <c r="AI98" i="1"/>
  <c r="CW98" i="1" s="1"/>
  <c r="V98" i="1" s="1"/>
  <c r="AJ98" i="1"/>
  <c r="AK98" i="1"/>
  <c r="CY98" i="1" s="1"/>
  <c r="AL98" i="1"/>
  <c r="CX98" i="1"/>
  <c r="CZ98" i="1"/>
  <c r="GN98" i="1"/>
  <c r="GQ98" i="1"/>
  <c r="GR98" i="1"/>
  <c r="GX98" i="1"/>
  <c r="HE98" i="1" s="1"/>
  <c r="GZ98" i="1" s="1"/>
  <c r="C99" i="1"/>
  <c r="D99" i="1"/>
  <c r="AE99" i="1"/>
  <c r="AG99" i="1"/>
  <c r="AH99" i="1"/>
  <c r="AI99" i="1"/>
  <c r="CW99" i="1" s="1"/>
  <c r="AJ99" i="1"/>
  <c r="AK99" i="1"/>
  <c r="CY99" i="1" s="1"/>
  <c r="AL99" i="1"/>
  <c r="CZ99" i="1" s="1"/>
  <c r="CS99" i="1"/>
  <c r="CX99" i="1"/>
  <c r="GN99" i="1"/>
  <c r="GQ99" i="1"/>
  <c r="GR99" i="1"/>
  <c r="GX99" i="1"/>
  <c r="HE99" i="1" s="1"/>
  <c r="C101" i="1"/>
  <c r="D101" i="1"/>
  <c r="K101" i="1"/>
  <c r="Y101" i="1"/>
  <c r="AE101" i="1"/>
  <c r="AG101" i="1"/>
  <c r="AF101" i="1" s="1"/>
  <c r="AH101" i="1"/>
  <c r="CV101" i="1" s="1"/>
  <c r="AI101" i="1"/>
  <c r="CW101" i="1" s="1"/>
  <c r="AJ101" i="1"/>
  <c r="CX101" i="1" s="1"/>
  <c r="AK101" i="1"/>
  <c r="CY101" i="1" s="1"/>
  <c r="X101" i="1" s="1"/>
  <c r="AL101" i="1"/>
  <c r="CZ101" i="1" s="1"/>
  <c r="GN101" i="1"/>
  <c r="GQ101" i="1"/>
  <c r="GR101" i="1"/>
  <c r="GX101" i="1"/>
  <c r="HE101" i="1" s="1"/>
  <c r="C102" i="1"/>
  <c r="D102" i="1"/>
  <c r="K102" i="1"/>
  <c r="AE102" i="1"/>
  <c r="AG102" i="1"/>
  <c r="CT102" i="1" s="1"/>
  <c r="AH102" i="1"/>
  <c r="CV102" i="1" s="1"/>
  <c r="AI102" i="1"/>
  <c r="CW102" i="1" s="1"/>
  <c r="AJ102" i="1"/>
  <c r="CX102" i="1" s="1"/>
  <c r="AK102" i="1"/>
  <c r="CY102" i="1" s="1"/>
  <c r="AL102" i="1"/>
  <c r="CZ102" i="1"/>
  <c r="GN102" i="1"/>
  <c r="GQ102" i="1"/>
  <c r="GR102" i="1"/>
  <c r="GX102" i="1"/>
  <c r="HE102" i="1" s="1"/>
  <c r="C104" i="1"/>
  <c r="D104" i="1"/>
  <c r="K104" i="1"/>
  <c r="AE104" i="1"/>
  <c r="R104" i="1" s="1"/>
  <c r="AG104" i="1"/>
  <c r="CT104" i="1" s="1"/>
  <c r="AH104" i="1"/>
  <c r="CV104" i="1" s="1"/>
  <c r="AI104" i="1"/>
  <c r="AJ104" i="1"/>
  <c r="CX104" i="1" s="1"/>
  <c r="AK104" i="1"/>
  <c r="CY104" i="1" s="1"/>
  <c r="AL104" i="1"/>
  <c r="CZ104" i="1" s="1"/>
  <c r="CW104" i="1"/>
  <c r="GN104" i="1"/>
  <c r="GQ104" i="1"/>
  <c r="GR104" i="1"/>
  <c r="GX104" i="1"/>
  <c r="HE104" i="1" s="1"/>
  <c r="AE105" i="1"/>
  <c r="AG105" i="1"/>
  <c r="AF105" i="1" s="1"/>
  <c r="AH105" i="1"/>
  <c r="CV105" i="1" s="1"/>
  <c r="AI105" i="1"/>
  <c r="AJ105" i="1"/>
  <c r="CX105" i="1" s="1"/>
  <c r="AK105" i="1"/>
  <c r="CY105" i="1" s="1"/>
  <c r="AL105" i="1"/>
  <c r="CW105" i="1"/>
  <c r="CZ105" i="1"/>
  <c r="GN105" i="1"/>
  <c r="GQ105" i="1"/>
  <c r="GR105" i="1"/>
  <c r="GX105" i="1"/>
  <c r="HE105" i="1"/>
  <c r="C106" i="1"/>
  <c r="D106" i="1"/>
  <c r="K106" i="1"/>
  <c r="AE106" i="1"/>
  <c r="AG106" i="1"/>
  <c r="AH106" i="1"/>
  <c r="CV106" i="1" s="1"/>
  <c r="AI106" i="1"/>
  <c r="CW106" i="1" s="1"/>
  <c r="V106" i="1" s="1"/>
  <c r="AJ106" i="1"/>
  <c r="CX106" i="1" s="1"/>
  <c r="W106" i="1" s="1"/>
  <c r="AK106" i="1"/>
  <c r="CY106" i="1" s="1"/>
  <c r="X106" i="1" s="1"/>
  <c r="AL106" i="1"/>
  <c r="CZ106" i="1" s="1"/>
  <c r="CS106" i="1"/>
  <c r="GN106" i="1"/>
  <c r="GQ106" i="1"/>
  <c r="GR106" i="1"/>
  <c r="GX106" i="1"/>
  <c r="HE106" i="1"/>
  <c r="GZ106" i="1" s="1"/>
  <c r="S107" i="1"/>
  <c r="AE107" i="1"/>
  <c r="AG107" i="1"/>
  <c r="AF107" i="1" s="1"/>
  <c r="AH107" i="1"/>
  <c r="AI107" i="1"/>
  <c r="CW107" i="1" s="1"/>
  <c r="V107" i="1" s="1"/>
  <c r="AJ107" i="1"/>
  <c r="CX107" i="1" s="1"/>
  <c r="W107" i="1" s="1"/>
  <c r="AK107" i="1"/>
  <c r="AL107" i="1"/>
  <c r="CU107" i="1"/>
  <c r="CV107" i="1"/>
  <c r="CY107" i="1"/>
  <c r="X107" i="1" s="1"/>
  <c r="CZ107" i="1"/>
  <c r="Y107" i="1" s="1"/>
  <c r="GN107" i="1"/>
  <c r="GQ107" i="1"/>
  <c r="GR107" i="1"/>
  <c r="GX107" i="1"/>
  <c r="HE107" i="1" s="1"/>
  <c r="C108" i="1"/>
  <c r="D108" i="1"/>
  <c r="CX83" i="3"/>
  <c r="K108" i="1"/>
  <c r="AE108" i="1"/>
  <c r="AG108" i="1"/>
  <c r="T108" i="1" s="1"/>
  <c r="GM108" i="1" s="1"/>
  <c r="AH108" i="1"/>
  <c r="AI108" i="1"/>
  <c r="CW108" i="1" s="1"/>
  <c r="V108" i="1" s="1"/>
  <c r="AJ108" i="1"/>
  <c r="CX108" i="1" s="1"/>
  <c r="W108" i="1" s="1"/>
  <c r="AK108" i="1"/>
  <c r="CY108" i="1" s="1"/>
  <c r="X108" i="1" s="1"/>
  <c r="AL108" i="1"/>
  <c r="CZ108" i="1" s="1"/>
  <c r="GN108" i="1"/>
  <c r="GQ108" i="1"/>
  <c r="GR108" i="1"/>
  <c r="GX108" i="1"/>
  <c r="HE108" i="1" s="1"/>
  <c r="AE109" i="1"/>
  <c r="R109" i="1" s="1"/>
  <c r="AG109" i="1"/>
  <c r="CU109" i="1" s="1"/>
  <c r="AH109" i="1"/>
  <c r="AI109" i="1"/>
  <c r="CW109" i="1" s="1"/>
  <c r="AJ109" i="1"/>
  <c r="CX109" i="1" s="1"/>
  <c r="AK109" i="1"/>
  <c r="CY109" i="1" s="1"/>
  <c r="X109" i="1" s="1"/>
  <c r="AL109" i="1"/>
  <c r="CZ109" i="1" s="1"/>
  <c r="Y109" i="1" s="1"/>
  <c r="CT109" i="1"/>
  <c r="GN109" i="1"/>
  <c r="GQ109" i="1"/>
  <c r="GR109" i="1"/>
  <c r="GX109" i="1"/>
  <c r="HE109" i="1" s="1"/>
  <c r="C110" i="1"/>
  <c r="D110" i="1"/>
  <c r="K110" i="1"/>
  <c r="AE110" i="1"/>
  <c r="AG110" i="1"/>
  <c r="CT110" i="1" s="1"/>
  <c r="AH110" i="1"/>
  <c r="AI110" i="1"/>
  <c r="CW110" i="1" s="1"/>
  <c r="AJ110" i="1"/>
  <c r="CX110" i="1" s="1"/>
  <c r="W110" i="1" s="1"/>
  <c r="AK110" i="1"/>
  <c r="CY110" i="1" s="1"/>
  <c r="AL110" i="1"/>
  <c r="CZ110" i="1"/>
  <c r="GN110" i="1"/>
  <c r="GQ110" i="1"/>
  <c r="GR110" i="1"/>
  <c r="GX110" i="1"/>
  <c r="HE110" i="1" s="1"/>
  <c r="AE111" i="1"/>
  <c r="AG111" i="1"/>
  <c r="AH111" i="1"/>
  <c r="CV111" i="1" s="1"/>
  <c r="AI111" i="1"/>
  <c r="CW111" i="1" s="1"/>
  <c r="AJ111" i="1"/>
  <c r="CX111" i="1" s="1"/>
  <c r="AK111" i="1"/>
  <c r="CY111" i="1" s="1"/>
  <c r="AL111" i="1"/>
  <c r="CZ111" i="1"/>
  <c r="GN111" i="1"/>
  <c r="GQ111" i="1"/>
  <c r="GR111" i="1"/>
  <c r="GX111" i="1"/>
  <c r="HE111" i="1"/>
  <c r="C112" i="1"/>
  <c r="D112" i="1"/>
  <c r="K112" i="1"/>
  <c r="X112" i="1"/>
  <c r="Y112" i="1"/>
  <c r="AE112" i="1"/>
  <c r="CS112" i="1" s="1"/>
  <c r="AG112" i="1"/>
  <c r="AH112" i="1"/>
  <c r="AI112" i="1"/>
  <c r="AJ112" i="1"/>
  <c r="AK112" i="1"/>
  <c r="CY112" i="1" s="1"/>
  <c r="AL112" i="1"/>
  <c r="CZ112" i="1" s="1"/>
  <c r="CV112" i="1"/>
  <c r="CW112" i="1"/>
  <c r="CX112" i="1"/>
  <c r="GN112" i="1"/>
  <c r="GQ112" i="1"/>
  <c r="GR112" i="1"/>
  <c r="GX112" i="1"/>
  <c r="HE112" i="1" s="1"/>
  <c r="AE113" i="1"/>
  <c r="AG113" i="1"/>
  <c r="AF113" i="1" s="1"/>
  <c r="AD113" i="1" s="1"/>
  <c r="AH113" i="1"/>
  <c r="AI113" i="1"/>
  <c r="CW113" i="1" s="1"/>
  <c r="AJ113" i="1"/>
  <c r="CX113" i="1" s="1"/>
  <c r="AK113" i="1"/>
  <c r="CY113" i="1" s="1"/>
  <c r="AL113" i="1"/>
  <c r="CZ113" i="1" s="1"/>
  <c r="Y113" i="1" s="1"/>
  <c r="GN113" i="1"/>
  <c r="GQ113" i="1"/>
  <c r="GR113" i="1"/>
  <c r="GX113" i="1"/>
  <c r="HE113" i="1" s="1"/>
  <c r="C114" i="1"/>
  <c r="D114" i="1"/>
  <c r="K114" i="1"/>
  <c r="R114" i="1"/>
  <c r="AE114" i="1"/>
  <c r="AG114" i="1"/>
  <c r="AH114" i="1"/>
  <c r="AI114" i="1"/>
  <c r="CW114" i="1" s="1"/>
  <c r="V114" i="1" s="1"/>
  <c r="AJ114" i="1"/>
  <c r="CX114" i="1" s="1"/>
  <c r="AK114" i="1"/>
  <c r="CY114" i="1" s="1"/>
  <c r="AL114" i="1"/>
  <c r="CZ114" i="1" s="1"/>
  <c r="CS114" i="1"/>
  <c r="CU114" i="1"/>
  <c r="GN114" i="1"/>
  <c r="GQ114" i="1"/>
  <c r="GR114" i="1"/>
  <c r="GX114" i="1"/>
  <c r="HE114" i="1"/>
  <c r="GZ114" i="1" s="1"/>
  <c r="AE115" i="1"/>
  <c r="AF115" i="1"/>
  <c r="AG115" i="1"/>
  <c r="AH115" i="1"/>
  <c r="AI115" i="1"/>
  <c r="CW115" i="1" s="1"/>
  <c r="AJ115" i="1"/>
  <c r="CX115" i="1" s="1"/>
  <c r="AK115" i="1"/>
  <c r="CY115" i="1" s="1"/>
  <c r="AL115" i="1"/>
  <c r="CZ115" i="1" s="1"/>
  <c r="CT115" i="1"/>
  <c r="CU115" i="1"/>
  <c r="GN115" i="1"/>
  <c r="GQ115" i="1"/>
  <c r="GR115" i="1"/>
  <c r="GX115" i="1"/>
  <c r="HE115" i="1"/>
  <c r="C116" i="1"/>
  <c r="D116" i="1"/>
  <c r="K116" i="1"/>
  <c r="AE116" i="1"/>
  <c r="AG116" i="1"/>
  <c r="AH116" i="1"/>
  <c r="CV116" i="1" s="1"/>
  <c r="AI116" i="1"/>
  <c r="CW116" i="1" s="1"/>
  <c r="V116" i="1" s="1"/>
  <c r="AJ116" i="1"/>
  <c r="CX116" i="1" s="1"/>
  <c r="W116" i="1" s="1"/>
  <c r="AK116" i="1"/>
  <c r="CY116" i="1" s="1"/>
  <c r="X116" i="1" s="1"/>
  <c r="AL116" i="1"/>
  <c r="CZ116" i="1" s="1"/>
  <c r="Y116" i="1" s="1"/>
  <c r="GN116" i="1"/>
  <c r="GQ116" i="1"/>
  <c r="GR116" i="1"/>
  <c r="GX116" i="1"/>
  <c r="HE116" i="1" s="1"/>
  <c r="GZ116" i="1" s="1"/>
  <c r="AE117" i="1"/>
  <c r="AF117" i="1"/>
  <c r="AG117" i="1"/>
  <c r="AH117" i="1"/>
  <c r="CV117" i="1" s="1"/>
  <c r="AI117" i="1"/>
  <c r="CW117" i="1" s="1"/>
  <c r="AJ117" i="1"/>
  <c r="CX117" i="1" s="1"/>
  <c r="AK117" i="1"/>
  <c r="CY117" i="1" s="1"/>
  <c r="AL117" i="1"/>
  <c r="CZ117" i="1" s="1"/>
  <c r="GN117" i="1"/>
  <c r="GQ117" i="1"/>
  <c r="GR117" i="1"/>
  <c r="GX117" i="1"/>
  <c r="HE117" i="1"/>
  <c r="C118" i="1"/>
  <c r="D118" i="1"/>
  <c r="S119" i="1"/>
  <c r="K118" i="1"/>
  <c r="AE118" i="1"/>
  <c r="AG118" i="1"/>
  <c r="AH118" i="1"/>
  <c r="AI118" i="1"/>
  <c r="AJ118" i="1"/>
  <c r="AK118" i="1"/>
  <c r="AL118" i="1"/>
  <c r="CW118" i="1"/>
  <c r="CX118" i="1"/>
  <c r="CY118" i="1"/>
  <c r="CZ118" i="1"/>
  <c r="GN118" i="1"/>
  <c r="GQ118" i="1"/>
  <c r="GR118" i="1"/>
  <c r="GX118" i="1"/>
  <c r="HE118" i="1" s="1"/>
  <c r="GZ118" i="1"/>
  <c r="R119" i="1"/>
  <c r="AE119" i="1"/>
  <c r="CS119" i="1" s="1"/>
  <c r="AG119" i="1"/>
  <c r="AH119" i="1"/>
  <c r="AI119" i="1"/>
  <c r="CW119" i="1" s="1"/>
  <c r="AJ119" i="1"/>
  <c r="CX119" i="1" s="1"/>
  <c r="AK119" i="1"/>
  <c r="AL119" i="1"/>
  <c r="CZ119" i="1" s="1"/>
  <c r="Y119" i="1" s="1"/>
  <c r="CT119" i="1"/>
  <c r="CU119" i="1"/>
  <c r="CV119" i="1"/>
  <c r="CY119" i="1"/>
  <c r="GN119" i="1"/>
  <c r="GQ119" i="1"/>
  <c r="GR119" i="1"/>
  <c r="GX119" i="1"/>
  <c r="HE119" i="1" s="1"/>
  <c r="GZ119" i="1" s="1"/>
  <c r="C121" i="1"/>
  <c r="D121" i="1"/>
  <c r="K121" i="1"/>
  <c r="AE121" i="1"/>
  <c r="R121" i="1" s="1"/>
  <c r="AG121" i="1"/>
  <c r="AH121" i="1"/>
  <c r="AI121" i="1"/>
  <c r="CW121" i="1" s="1"/>
  <c r="AJ121" i="1"/>
  <c r="AK121" i="1"/>
  <c r="AL121" i="1"/>
  <c r="CS121" i="1"/>
  <c r="CX121" i="1"/>
  <c r="CY121" i="1"/>
  <c r="X121" i="1" s="1"/>
  <c r="CZ121" i="1"/>
  <c r="Y121" i="1" s="1"/>
  <c r="GN121" i="1"/>
  <c r="GQ121" i="1"/>
  <c r="GR121" i="1"/>
  <c r="GX121" i="1"/>
  <c r="HE121" i="1" s="1"/>
  <c r="GZ121" i="1" s="1"/>
  <c r="AE122" i="1"/>
  <c r="CS122" i="1" s="1"/>
  <c r="AG122" i="1"/>
  <c r="AH122" i="1"/>
  <c r="AI122" i="1"/>
  <c r="CW122" i="1" s="1"/>
  <c r="AJ122" i="1"/>
  <c r="CX122" i="1" s="1"/>
  <c r="W122" i="1" s="1"/>
  <c r="AK122" i="1"/>
  <c r="CY122" i="1" s="1"/>
  <c r="X122" i="1" s="1"/>
  <c r="AL122" i="1"/>
  <c r="CT122" i="1"/>
  <c r="CU122" i="1"/>
  <c r="CZ122" i="1"/>
  <c r="Y122" i="1" s="1"/>
  <c r="GN122" i="1"/>
  <c r="GQ122" i="1"/>
  <c r="GR122" i="1"/>
  <c r="GX122" i="1"/>
  <c r="HE122" i="1"/>
  <c r="GZ122" i="1" s="1"/>
  <c r="C123" i="1"/>
  <c r="D123" i="1"/>
  <c r="K123" i="1"/>
  <c r="AE123" i="1"/>
  <c r="AG123" i="1"/>
  <c r="AH123" i="1"/>
  <c r="CV123" i="1" s="1"/>
  <c r="AI123" i="1"/>
  <c r="CW123" i="1" s="1"/>
  <c r="V123" i="1" s="1"/>
  <c r="AJ123" i="1"/>
  <c r="CX123" i="1" s="1"/>
  <c r="W123" i="1" s="1"/>
  <c r="AK123" i="1"/>
  <c r="CY123" i="1" s="1"/>
  <c r="X123" i="1" s="1"/>
  <c r="AL123" i="1"/>
  <c r="CZ123" i="1" s="1"/>
  <c r="Y123" i="1" s="1"/>
  <c r="GN123" i="1"/>
  <c r="GQ123" i="1"/>
  <c r="GR123" i="1"/>
  <c r="GX123" i="1"/>
  <c r="HE123" i="1" s="1"/>
  <c r="GZ123" i="1" s="1"/>
  <c r="AE124" i="1"/>
  <c r="CS124" i="1" s="1"/>
  <c r="AG124" i="1"/>
  <c r="AH124" i="1"/>
  <c r="AI124" i="1"/>
  <c r="CW124" i="1" s="1"/>
  <c r="V124" i="1" s="1"/>
  <c r="AJ124" i="1"/>
  <c r="CX124" i="1" s="1"/>
  <c r="W124" i="1" s="1"/>
  <c r="AK124" i="1"/>
  <c r="CY124" i="1" s="1"/>
  <c r="AL124" i="1"/>
  <c r="CZ124" i="1" s="1"/>
  <c r="Y124" i="1" s="1"/>
  <c r="GN124" i="1"/>
  <c r="GQ124" i="1"/>
  <c r="GR124" i="1"/>
  <c r="GX124" i="1"/>
  <c r="HE124" i="1"/>
  <c r="GZ124" i="1" s="1"/>
  <c r="C125" i="1"/>
  <c r="D125" i="1"/>
  <c r="K125" i="1"/>
  <c r="AE125" i="1"/>
  <c r="AG125" i="1"/>
  <c r="AH125" i="1"/>
  <c r="AI125" i="1"/>
  <c r="CW125" i="1" s="1"/>
  <c r="V125" i="1" s="1"/>
  <c r="AJ125" i="1"/>
  <c r="CX125" i="1" s="1"/>
  <c r="W125" i="1" s="1"/>
  <c r="AK125" i="1"/>
  <c r="AL125" i="1"/>
  <c r="CY125" i="1"/>
  <c r="X125" i="1" s="1"/>
  <c r="CZ125" i="1"/>
  <c r="Y125" i="1" s="1"/>
  <c r="GN125" i="1"/>
  <c r="GQ125" i="1"/>
  <c r="GR125" i="1"/>
  <c r="GX125" i="1"/>
  <c r="HE125" i="1" s="1"/>
  <c r="GZ125" i="1" s="1"/>
  <c r="AE126" i="1"/>
  <c r="AG126" i="1"/>
  <c r="AF126" i="1" s="1"/>
  <c r="AH126" i="1"/>
  <c r="AI126" i="1"/>
  <c r="CW126" i="1" s="1"/>
  <c r="AJ126" i="1"/>
  <c r="CX126" i="1" s="1"/>
  <c r="AK126" i="1"/>
  <c r="CY126" i="1" s="1"/>
  <c r="AL126" i="1"/>
  <c r="CZ126" i="1" s="1"/>
  <c r="CS126" i="1"/>
  <c r="CT126" i="1"/>
  <c r="CU126" i="1"/>
  <c r="CV126" i="1"/>
  <c r="GN126" i="1"/>
  <c r="GQ126" i="1"/>
  <c r="GR126" i="1"/>
  <c r="GX126" i="1"/>
  <c r="HE126" i="1" s="1"/>
  <c r="GZ126" i="1" s="1"/>
  <c r="C127" i="1"/>
  <c r="D127" i="1"/>
  <c r="K127" i="1"/>
  <c r="AE127" i="1"/>
  <c r="AG127" i="1"/>
  <c r="CU127" i="1" s="1"/>
  <c r="AH127" i="1"/>
  <c r="CV127" i="1" s="1"/>
  <c r="AI127" i="1"/>
  <c r="CW127" i="1" s="1"/>
  <c r="V127" i="1" s="1"/>
  <c r="AJ127" i="1"/>
  <c r="CX127" i="1" s="1"/>
  <c r="W127" i="1" s="1"/>
  <c r="AK127" i="1"/>
  <c r="CY127" i="1" s="1"/>
  <c r="X127" i="1" s="1"/>
  <c r="AL127" i="1"/>
  <c r="CZ127" i="1" s="1"/>
  <c r="Y127" i="1" s="1"/>
  <c r="GN127" i="1"/>
  <c r="GQ127" i="1"/>
  <c r="GR127" i="1"/>
  <c r="GX127" i="1"/>
  <c r="HE127" i="1" s="1"/>
  <c r="GZ127" i="1" s="1"/>
  <c r="AE128" i="1"/>
  <c r="AG128" i="1"/>
  <c r="AF128" i="1" s="1"/>
  <c r="AH128" i="1"/>
  <c r="CV128" i="1" s="1"/>
  <c r="AI128" i="1"/>
  <c r="CW128" i="1" s="1"/>
  <c r="AJ128" i="1"/>
  <c r="CX128" i="1" s="1"/>
  <c r="AK128" i="1"/>
  <c r="CY128" i="1" s="1"/>
  <c r="AL128" i="1"/>
  <c r="CZ128" i="1" s="1"/>
  <c r="GN128" i="1"/>
  <c r="GQ128" i="1"/>
  <c r="GR128" i="1"/>
  <c r="GX128" i="1"/>
  <c r="HE128" i="1" s="1"/>
  <c r="C130" i="1"/>
  <c r="D130" i="1"/>
  <c r="K130" i="1"/>
  <c r="AE130" i="1"/>
  <c r="CS130" i="1" s="1"/>
  <c r="AG130" i="1"/>
  <c r="AF130" i="1" s="1"/>
  <c r="AH130" i="1"/>
  <c r="CV130" i="1" s="1"/>
  <c r="AI130" i="1"/>
  <c r="CW130" i="1" s="1"/>
  <c r="V130" i="1" s="1"/>
  <c r="AJ130" i="1"/>
  <c r="CX130" i="1" s="1"/>
  <c r="W130" i="1" s="1"/>
  <c r="AK130" i="1"/>
  <c r="CY130" i="1" s="1"/>
  <c r="AL130" i="1"/>
  <c r="CZ130" i="1" s="1"/>
  <c r="GN130" i="1"/>
  <c r="GQ130" i="1"/>
  <c r="GR130" i="1"/>
  <c r="GX130" i="1"/>
  <c r="HE130" i="1" s="1"/>
  <c r="AE131" i="1"/>
  <c r="AG131" i="1"/>
  <c r="AH131" i="1"/>
  <c r="AI131" i="1"/>
  <c r="CW131" i="1" s="1"/>
  <c r="AJ131" i="1"/>
  <c r="CX131" i="1" s="1"/>
  <c r="AK131" i="1"/>
  <c r="CY131" i="1" s="1"/>
  <c r="AL131" i="1"/>
  <c r="CZ131" i="1" s="1"/>
  <c r="CV131" i="1"/>
  <c r="GN131" i="1"/>
  <c r="GQ131" i="1"/>
  <c r="GR131" i="1"/>
  <c r="GX131" i="1"/>
  <c r="HE131" i="1" s="1"/>
  <c r="C132" i="1"/>
  <c r="D132" i="1"/>
  <c r="K132" i="1"/>
  <c r="AE132" i="1"/>
  <c r="CS132" i="1" s="1"/>
  <c r="AG132" i="1"/>
  <c r="AH132" i="1"/>
  <c r="CV132" i="1" s="1"/>
  <c r="AI132" i="1"/>
  <c r="CW132" i="1" s="1"/>
  <c r="V132" i="1" s="1"/>
  <c r="AJ132" i="1"/>
  <c r="CX132" i="1" s="1"/>
  <c r="AK132" i="1"/>
  <c r="CY132" i="1" s="1"/>
  <c r="AL132" i="1"/>
  <c r="CZ132" i="1" s="1"/>
  <c r="GN132" i="1"/>
  <c r="GQ132" i="1"/>
  <c r="GR132" i="1"/>
  <c r="GX132" i="1"/>
  <c r="HE132" i="1" s="1"/>
  <c r="AE133" i="1"/>
  <c r="CS133" i="1" s="1"/>
  <c r="AG133" i="1"/>
  <c r="AF133" i="1" s="1"/>
  <c r="AH133" i="1"/>
  <c r="CV133" i="1" s="1"/>
  <c r="AI133" i="1"/>
  <c r="CW133" i="1" s="1"/>
  <c r="AJ133" i="1"/>
  <c r="CX133" i="1" s="1"/>
  <c r="AK133" i="1"/>
  <c r="CY133" i="1" s="1"/>
  <c r="AL133" i="1"/>
  <c r="CZ133" i="1" s="1"/>
  <c r="CT133" i="1"/>
  <c r="CU133" i="1"/>
  <c r="GN133" i="1"/>
  <c r="GQ133" i="1"/>
  <c r="GR133" i="1"/>
  <c r="GX133" i="1"/>
  <c r="HE133" i="1" s="1"/>
  <c r="C134" i="1"/>
  <c r="D134" i="1"/>
  <c r="K134" i="1"/>
  <c r="AE134" i="1"/>
  <c r="CS134" i="1" s="1"/>
  <c r="AG134" i="1"/>
  <c r="AF134" i="1" s="1"/>
  <c r="AH134" i="1"/>
  <c r="CV134" i="1" s="1"/>
  <c r="AI134" i="1"/>
  <c r="CW134" i="1" s="1"/>
  <c r="AJ134" i="1"/>
  <c r="CX134" i="1" s="1"/>
  <c r="AK134" i="1"/>
  <c r="CY134" i="1" s="1"/>
  <c r="X134" i="1" s="1"/>
  <c r="AL134" i="1"/>
  <c r="CZ134" i="1" s="1"/>
  <c r="GN134" i="1"/>
  <c r="GQ134" i="1"/>
  <c r="GR134" i="1"/>
  <c r="GX134" i="1"/>
  <c r="HE134" i="1" s="1"/>
  <c r="GZ134" i="1" s="1"/>
  <c r="AE135" i="1"/>
  <c r="AG135" i="1"/>
  <c r="CU135" i="1" s="1"/>
  <c r="AH135" i="1"/>
  <c r="CV135" i="1" s="1"/>
  <c r="AI135" i="1"/>
  <c r="CW135" i="1" s="1"/>
  <c r="AJ135" i="1"/>
  <c r="CX135" i="1" s="1"/>
  <c r="AK135" i="1"/>
  <c r="CY135" i="1" s="1"/>
  <c r="AL135" i="1"/>
  <c r="CZ135" i="1"/>
  <c r="GN135" i="1"/>
  <c r="GQ135" i="1"/>
  <c r="GR135" i="1"/>
  <c r="GX135" i="1"/>
  <c r="HE135" i="1" s="1"/>
  <c r="C136" i="1"/>
  <c r="D136" i="1"/>
  <c r="K136" i="1"/>
  <c r="AE136" i="1"/>
  <c r="CS136" i="1" s="1"/>
  <c r="AG136" i="1"/>
  <c r="T136" i="1" s="1"/>
  <c r="GM136" i="1" s="1"/>
  <c r="AH136" i="1"/>
  <c r="CV136" i="1" s="1"/>
  <c r="AI136" i="1"/>
  <c r="CW136" i="1" s="1"/>
  <c r="V136" i="1" s="1"/>
  <c r="AJ136" i="1"/>
  <c r="CX136" i="1" s="1"/>
  <c r="AK136" i="1"/>
  <c r="CY136" i="1" s="1"/>
  <c r="AL136" i="1"/>
  <c r="CZ136" i="1" s="1"/>
  <c r="GN136" i="1"/>
  <c r="GQ136" i="1"/>
  <c r="GR136" i="1"/>
  <c r="GX136" i="1"/>
  <c r="HE136" i="1" s="1"/>
  <c r="GZ136" i="1" s="1"/>
  <c r="AE137" i="1"/>
  <c r="AG137" i="1"/>
  <c r="AH137" i="1"/>
  <c r="CV137" i="1" s="1"/>
  <c r="AI137" i="1"/>
  <c r="CW137" i="1" s="1"/>
  <c r="AJ137" i="1"/>
  <c r="CX137" i="1" s="1"/>
  <c r="AK137" i="1"/>
  <c r="CY137" i="1" s="1"/>
  <c r="AL137" i="1"/>
  <c r="CZ137" i="1" s="1"/>
  <c r="GN137" i="1"/>
  <c r="GQ137" i="1"/>
  <c r="GR137" i="1"/>
  <c r="GX137" i="1"/>
  <c r="HE137" i="1" s="1"/>
  <c r="D138" i="1"/>
  <c r="K138" i="1"/>
  <c r="AE138" i="1"/>
  <c r="CS138" i="1" s="1"/>
  <c r="AG138" i="1"/>
  <c r="AH138" i="1"/>
  <c r="CV138" i="1" s="1"/>
  <c r="AI138" i="1"/>
  <c r="CW138" i="1" s="1"/>
  <c r="AJ138" i="1"/>
  <c r="CX138" i="1" s="1"/>
  <c r="AK138" i="1"/>
  <c r="CY138" i="1" s="1"/>
  <c r="AL138" i="1"/>
  <c r="CZ138" i="1" s="1"/>
  <c r="GN138" i="1"/>
  <c r="GQ138" i="1"/>
  <c r="GR138" i="1"/>
  <c r="GX138" i="1"/>
  <c r="HE138" i="1" s="1"/>
  <c r="K139" i="1"/>
  <c r="AE139" i="1"/>
  <c r="AG139" i="1"/>
  <c r="T139" i="1" s="1"/>
  <c r="GM139" i="1" s="1"/>
  <c r="AH139" i="1"/>
  <c r="CV139" i="1" s="1"/>
  <c r="AI139" i="1"/>
  <c r="CW139" i="1" s="1"/>
  <c r="AJ139" i="1"/>
  <c r="CX139" i="1" s="1"/>
  <c r="AK139" i="1"/>
  <c r="CY139" i="1" s="1"/>
  <c r="AL139" i="1"/>
  <c r="CZ139" i="1"/>
  <c r="GN139" i="1"/>
  <c r="GQ139" i="1"/>
  <c r="GR139" i="1"/>
  <c r="GX139" i="1"/>
  <c r="HE139" i="1" s="1"/>
  <c r="C140" i="1"/>
  <c r="D140" i="1"/>
  <c r="K140" i="1"/>
  <c r="AE140" i="1"/>
  <c r="AD140" i="1" s="1"/>
  <c r="AG140" i="1"/>
  <c r="AF140" i="1" s="1"/>
  <c r="AH140" i="1"/>
  <c r="CV140" i="1" s="1"/>
  <c r="AI140" i="1"/>
  <c r="CW140" i="1" s="1"/>
  <c r="AJ140" i="1"/>
  <c r="CX140" i="1" s="1"/>
  <c r="AK140" i="1"/>
  <c r="CY140" i="1" s="1"/>
  <c r="X140" i="1" s="1"/>
  <c r="AL140" i="1"/>
  <c r="CZ140" i="1" s="1"/>
  <c r="Y140" i="1" s="1"/>
  <c r="GN140" i="1"/>
  <c r="GQ140" i="1"/>
  <c r="GR140" i="1"/>
  <c r="GX140" i="1"/>
  <c r="HE140" i="1" s="1"/>
  <c r="K141" i="1"/>
  <c r="AE141" i="1"/>
  <c r="AG141" i="1"/>
  <c r="AH141" i="1"/>
  <c r="AI141" i="1"/>
  <c r="CW141" i="1" s="1"/>
  <c r="V141" i="1" s="1"/>
  <c r="AJ141" i="1"/>
  <c r="CX141" i="1" s="1"/>
  <c r="W141" i="1" s="1"/>
  <c r="AK141" i="1"/>
  <c r="CY141" i="1" s="1"/>
  <c r="X141" i="1" s="1"/>
  <c r="AL141" i="1"/>
  <c r="CZ141" i="1"/>
  <c r="GN141" i="1"/>
  <c r="GQ141" i="1"/>
  <c r="GR141" i="1"/>
  <c r="GX141" i="1"/>
  <c r="HE141" i="1" s="1"/>
  <c r="GZ141" i="1" s="1"/>
  <c r="S142" i="1"/>
  <c r="K142" i="1"/>
  <c r="U142" i="1"/>
  <c r="V142" i="1"/>
  <c r="AE142" i="1"/>
  <c r="AD142" i="1" s="1"/>
  <c r="AF142" i="1"/>
  <c r="AG142" i="1"/>
  <c r="AH142" i="1"/>
  <c r="CV142" i="1" s="1"/>
  <c r="AI142" i="1"/>
  <c r="CW142" i="1" s="1"/>
  <c r="AJ142" i="1"/>
  <c r="CX142" i="1" s="1"/>
  <c r="AK142" i="1"/>
  <c r="CY142" i="1" s="1"/>
  <c r="AL142" i="1"/>
  <c r="CT142" i="1"/>
  <c r="CZ142" i="1"/>
  <c r="GN142" i="1"/>
  <c r="GQ142" i="1"/>
  <c r="GR142" i="1"/>
  <c r="GX142" i="1"/>
  <c r="HE142" i="1"/>
  <c r="GZ142" i="1" s="1"/>
  <c r="K143" i="1"/>
  <c r="AE143" i="1"/>
  <c r="AG143" i="1"/>
  <c r="AF143" i="1" s="1"/>
  <c r="AH143" i="1"/>
  <c r="AI143" i="1"/>
  <c r="AJ143" i="1"/>
  <c r="AK143" i="1"/>
  <c r="CY143" i="1" s="1"/>
  <c r="AL143" i="1"/>
  <c r="CV143" i="1"/>
  <c r="CW143" i="1"/>
  <c r="CX143" i="1"/>
  <c r="CZ143" i="1"/>
  <c r="GN143" i="1"/>
  <c r="GQ143" i="1"/>
  <c r="GR143" i="1"/>
  <c r="GX143" i="1"/>
  <c r="HE143" i="1" s="1"/>
  <c r="K144" i="1"/>
  <c r="AE144" i="1"/>
  <c r="AG144" i="1"/>
  <c r="AH144" i="1"/>
  <c r="U144" i="1" s="1"/>
  <c r="DA144" i="1" s="1"/>
  <c r="Z144" i="1" s="1"/>
  <c r="AI144" i="1"/>
  <c r="CW144" i="1" s="1"/>
  <c r="AJ144" i="1"/>
  <c r="CX144" i="1" s="1"/>
  <c r="AK144" i="1"/>
  <c r="CY144" i="1" s="1"/>
  <c r="AL144" i="1"/>
  <c r="CV144" i="1"/>
  <c r="CZ144" i="1"/>
  <c r="Y144" i="1" s="1"/>
  <c r="GN144" i="1"/>
  <c r="GQ144" i="1"/>
  <c r="GR144" i="1"/>
  <c r="GX144" i="1"/>
  <c r="HE144" i="1" s="1"/>
  <c r="K145" i="1"/>
  <c r="AE145" i="1"/>
  <c r="CS145" i="1" s="1"/>
  <c r="AG145" i="1"/>
  <c r="AH145" i="1"/>
  <c r="AI145" i="1"/>
  <c r="CW145" i="1" s="1"/>
  <c r="V145" i="1" s="1"/>
  <c r="AJ145" i="1"/>
  <c r="AK145" i="1"/>
  <c r="CY145" i="1" s="1"/>
  <c r="X145" i="1" s="1"/>
  <c r="AL145" i="1"/>
  <c r="CZ145" i="1" s="1"/>
  <c r="Y145" i="1" s="1"/>
  <c r="CX145" i="1"/>
  <c r="W145" i="1" s="1"/>
  <c r="GN145" i="1"/>
  <c r="GQ145" i="1"/>
  <c r="GR145" i="1"/>
  <c r="GX145" i="1"/>
  <c r="HE145" i="1" s="1"/>
  <c r="GZ145" i="1" s="1"/>
  <c r="C147" i="1"/>
  <c r="D147" i="1"/>
  <c r="K147" i="1"/>
  <c r="AE147" i="1"/>
  <c r="AG147" i="1"/>
  <c r="AH147" i="1"/>
  <c r="AI147" i="1"/>
  <c r="CW147" i="1" s="1"/>
  <c r="AJ147" i="1"/>
  <c r="CX147" i="1" s="1"/>
  <c r="AK147" i="1"/>
  <c r="CY147" i="1" s="1"/>
  <c r="AL147" i="1"/>
  <c r="CZ147" i="1" s="1"/>
  <c r="CU147" i="1"/>
  <c r="CV147" i="1"/>
  <c r="GN147" i="1"/>
  <c r="GQ147" i="1"/>
  <c r="GR147" i="1"/>
  <c r="GX147" i="1"/>
  <c r="HE147" i="1" s="1"/>
  <c r="GZ147" i="1" s="1"/>
  <c r="AE148" i="1"/>
  <c r="AG148" i="1"/>
  <c r="AH148" i="1"/>
  <c r="AI148" i="1"/>
  <c r="CW148" i="1" s="1"/>
  <c r="AJ148" i="1"/>
  <c r="CX148" i="1" s="1"/>
  <c r="AK148" i="1"/>
  <c r="CY148" i="1" s="1"/>
  <c r="AL148" i="1"/>
  <c r="CZ148" i="1" s="1"/>
  <c r="CS148" i="1"/>
  <c r="CU148" i="1"/>
  <c r="CV148" i="1"/>
  <c r="GN148" i="1"/>
  <c r="GQ148" i="1"/>
  <c r="GR148" i="1"/>
  <c r="GX148" i="1"/>
  <c r="HE148" i="1"/>
  <c r="C149" i="1"/>
  <c r="D149" i="1"/>
  <c r="CX110" i="3"/>
  <c r="K149" i="1"/>
  <c r="AE149" i="1"/>
  <c r="AG149" i="1"/>
  <c r="CU149" i="1" s="1"/>
  <c r="AH149" i="1"/>
  <c r="CV149" i="1" s="1"/>
  <c r="AI149" i="1"/>
  <c r="AJ149" i="1"/>
  <c r="CX149" i="1" s="1"/>
  <c r="W149" i="1" s="1"/>
  <c r="AK149" i="1"/>
  <c r="CY149" i="1" s="1"/>
  <c r="X149" i="1" s="1"/>
  <c r="AL149" i="1"/>
  <c r="CZ149" i="1" s="1"/>
  <c r="Y149" i="1" s="1"/>
  <c r="CW149" i="1"/>
  <c r="V149" i="1" s="1"/>
  <c r="GN149" i="1"/>
  <c r="GQ149" i="1"/>
  <c r="GR149" i="1"/>
  <c r="GX149" i="1"/>
  <c r="HE149" i="1" s="1"/>
  <c r="GZ149" i="1" s="1"/>
  <c r="AE150" i="1"/>
  <c r="AG150" i="1"/>
  <c r="AH150" i="1"/>
  <c r="AI150" i="1"/>
  <c r="CW150" i="1" s="1"/>
  <c r="AJ150" i="1"/>
  <c r="AK150" i="1"/>
  <c r="AL150" i="1"/>
  <c r="CZ150" i="1" s="1"/>
  <c r="Y150" i="1" s="1"/>
  <c r="CX150" i="1"/>
  <c r="W150" i="1" s="1"/>
  <c r="CY150" i="1"/>
  <c r="X150" i="1" s="1"/>
  <c r="GN150" i="1"/>
  <c r="GQ150" i="1"/>
  <c r="GR150" i="1"/>
  <c r="GX150" i="1"/>
  <c r="HE150" i="1" s="1"/>
  <c r="GZ150" i="1" s="1"/>
  <c r="C151" i="1"/>
  <c r="D151" i="1"/>
  <c r="K151" i="1"/>
  <c r="W151" i="1"/>
  <c r="Y151" i="1"/>
  <c r="AE151" i="1"/>
  <c r="AG151" i="1"/>
  <c r="AF151" i="1" s="1"/>
  <c r="AH151" i="1"/>
  <c r="AI151" i="1"/>
  <c r="CW151" i="1" s="1"/>
  <c r="AJ151" i="1"/>
  <c r="CX151" i="1" s="1"/>
  <c r="AK151" i="1"/>
  <c r="CY151" i="1" s="1"/>
  <c r="X151" i="1" s="1"/>
  <c r="AL151" i="1"/>
  <c r="CZ151" i="1" s="1"/>
  <c r="GN151" i="1"/>
  <c r="GQ151" i="1"/>
  <c r="GR151" i="1"/>
  <c r="GX151" i="1"/>
  <c r="HE151" i="1" s="1"/>
  <c r="GZ151" i="1" s="1"/>
  <c r="AE152" i="1"/>
  <c r="CS152" i="1" s="1"/>
  <c r="AG152" i="1"/>
  <c r="AF152" i="1" s="1"/>
  <c r="AH152" i="1"/>
  <c r="CV152" i="1" s="1"/>
  <c r="AI152" i="1"/>
  <c r="CW152" i="1" s="1"/>
  <c r="AJ152" i="1"/>
  <c r="CX152" i="1" s="1"/>
  <c r="W152" i="1" s="1"/>
  <c r="AK152" i="1"/>
  <c r="CY152" i="1" s="1"/>
  <c r="X152" i="1" s="1"/>
  <c r="AL152" i="1"/>
  <c r="CZ152" i="1" s="1"/>
  <c r="GN152" i="1"/>
  <c r="GQ152" i="1"/>
  <c r="GR152" i="1"/>
  <c r="GX152" i="1"/>
  <c r="HE152" i="1"/>
  <c r="C154" i="1"/>
  <c r="D154" i="1"/>
  <c r="T154" i="1"/>
  <c r="GM154" i="1" s="1"/>
  <c r="K154" i="1"/>
  <c r="Y154" i="1"/>
  <c r="AE154" i="1"/>
  <c r="AG154" i="1"/>
  <c r="AH154" i="1"/>
  <c r="AI154" i="1"/>
  <c r="CW154" i="1" s="1"/>
  <c r="AJ154" i="1"/>
  <c r="CX154" i="1" s="1"/>
  <c r="AK154" i="1"/>
  <c r="AL154" i="1"/>
  <c r="CY154" i="1"/>
  <c r="CZ154" i="1"/>
  <c r="GN154" i="1"/>
  <c r="GQ154" i="1"/>
  <c r="GR154" i="1"/>
  <c r="GX154" i="1"/>
  <c r="HE154" i="1"/>
  <c r="AE155" i="1"/>
  <c r="CS155" i="1" s="1"/>
  <c r="AG155" i="1"/>
  <c r="AF155" i="1" s="1"/>
  <c r="AH155" i="1"/>
  <c r="CV155" i="1" s="1"/>
  <c r="AI155" i="1"/>
  <c r="CW155" i="1" s="1"/>
  <c r="AJ155" i="1"/>
  <c r="AK155" i="1"/>
  <c r="CY155" i="1" s="1"/>
  <c r="AL155" i="1"/>
  <c r="CZ155" i="1" s="1"/>
  <c r="CX155" i="1"/>
  <c r="GN155" i="1"/>
  <c r="GQ155" i="1"/>
  <c r="GR155" i="1"/>
  <c r="GX155" i="1"/>
  <c r="HE155" i="1"/>
  <c r="C156" i="1"/>
  <c r="D156" i="1"/>
  <c r="GZ157" i="1"/>
  <c r="K156" i="1"/>
  <c r="AE156" i="1"/>
  <c r="CS156" i="1" s="1"/>
  <c r="AG156" i="1"/>
  <c r="AH156" i="1"/>
  <c r="AI156" i="1"/>
  <c r="CW156" i="1" s="1"/>
  <c r="AJ156" i="1"/>
  <c r="CX156" i="1" s="1"/>
  <c r="AK156" i="1"/>
  <c r="CY156" i="1" s="1"/>
  <c r="AL156" i="1"/>
  <c r="CZ156" i="1" s="1"/>
  <c r="GN156" i="1"/>
  <c r="GQ156" i="1"/>
  <c r="GR156" i="1"/>
  <c r="GX156" i="1"/>
  <c r="HE156" i="1"/>
  <c r="AE157" i="1"/>
  <c r="AG157" i="1"/>
  <c r="AH157" i="1"/>
  <c r="CV157" i="1" s="1"/>
  <c r="AI157" i="1"/>
  <c r="CW157" i="1" s="1"/>
  <c r="AJ157" i="1"/>
  <c r="CX157" i="1" s="1"/>
  <c r="AK157" i="1"/>
  <c r="CY157" i="1" s="1"/>
  <c r="AL157" i="1"/>
  <c r="CZ157" i="1" s="1"/>
  <c r="GN157" i="1"/>
  <c r="GQ157" i="1"/>
  <c r="GR157" i="1"/>
  <c r="GX157" i="1"/>
  <c r="HE157" i="1" s="1"/>
  <c r="C159" i="1"/>
  <c r="D159" i="1"/>
  <c r="CX114" i="3"/>
  <c r="K159" i="1"/>
  <c r="R159" i="1"/>
  <c r="S159" i="1"/>
  <c r="W159" i="1"/>
  <c r="AE159" i="1"/>
  <c r="CS159" i="1" s="1"/>
  <c r="AG159" i="1"/>
  <c r="CT159" i="1" s="1"/>
  <c r="AH159" i="1"/>
  <c r="CV159" i="1" s="1"/>
  <c r="AI159" i="1"/>
  <c r="AJ159" i="1"/>
  <c r="CX159" i="1" s="1"/>
  <c r="AK159" i="1"/>
  <c r="CY159" i="1" s="1"/>
  <c r="AL159" i="1"/>
  <c r="CU159" i="1"/>
  <c r="CW159" i="1"/>
  <c r="CZ159" i="1"/>
  <c r="GN159" i="1"/>
  <c r="GQ159" i="1"/>
  <c r="GR159" i="1"/>
  <c r="GX159" i="1"/>
  <c r="HE159" i="1" s="1"/>
  <c r="GZ159" i="1" s="1"/>
  <c r="AE160" i="1"/>
  <c r="CS160" i="1" s="1"/>
  <c r="AG160" i="1"/>
  <c r="AH160" i="1"/>
  <c r="CV160" i="1" s="1"/>
  <c r="AI160" i="1"/>
  <c r="CW160" i="1" s="1"/>
  <c r="AJ160" i="1"/>
  <c r="CX160" i="1" s="1"/>
  <c r="AK160" i="1"/>
  <c r="CY160" i="1" s="1"/>
  <c r="AL160" i="1"/>
  <c r="CZ160" i="1" s="1"/>
  <c r="CT160" i="1"/>
  <c r="CU160" i="1"/>
  <c r="GN160" i="1"/>
  <c r="GQ160" i="1"/>
  <c r="GR160" i="1"/>
  <c r="GX160" i="1"/>
  <c r="HE160" i="1" s="1"/>
  <c r="C161" i="1"/>
  <c r="D161" i="1"/>
  <c r="CX115" i="3"/>
  <c r="K161" i="1"/>
  <c r="AE161" i="1"/>
  <c r="AG161" i="1"/>
  <c r="T161" i="1" s="1"/>
  <c r="GM161" i="1" s="1"/>
  <c r="AH161" i="1"/>
  <c r="AI161" i="1"/>
  <c r="AJ161" i="1"/>
  <c r="AK161" i="1"/>
  <c r="CY161" i="1" s="1"/>
  <c r="X161" i="1" s="1"/>
  <c r="AL161" i="1"/>
  <c r="CZ161" i="1" s="1"/>
  <c r="Y161" i="1" s="1"/>
  <c r="CW161" i="1"/>
  <c r="V161" i="1" s="1"/>
  <c r="CX161" i="1"/>
  <c r="W161" i="1" s="1"/>
  <c r="GN161" i="1"/>
  <c r="GQ161" i="1"/>
  <c r="GR161" i="1"/>
  <c r="GX161" i="1"/>
  <c r="HE161" i="1"/>
  <c r="GZ161" i="1" s="1"/>
  <c r="S162" i="1"/>
  <c r="AE162" i="1"/>
  <c r="AG162" i="1"/>
  <c r="AH162" i="1"/>
  <c r="AI162" i="1"/>
  <c r="CW162" i="1" s="1"/>
  <c r="AJ162" i="1"/>
  <c r="AK162" i="1"/>
  <c r="CY162" i="1" s="1"/>
  <c r="AL162" i="1"/>
  <c r="CZ162" i="1" s="1"/>
  <c r="CX162" i="1"/>
  <c r="GN162" i="1"/>
  <c r="GQ162" i="1"/>
  <c r="GR162" i="1"/>
  <c r="GX162" i="1"/>
  <c r="HE162" i="1" s="1"/>
  <c r="C163" i="1"/>
  <c r="D163" i="1"/>
  <c r="K163" i="1"/>
  <c r="AE163" i="1"/>
  <c r="CS163" i="1" s="1"/>
  <c r="AG163" i="1"/>
  <c r="AF163" i="1" s="1"/>
  <c r="AH163" i="1"/>
  <c r="AI163" i="1"/>
  <c r="CW163" i="1" s="1"/>
  <c r="AJ163" i="1"/>
  <c r="CX163" i="1" s="1"/>
  <c r="AK163" i="1"/>
  <c r="CY163" i="1" s="1"/>
  <c r="AL163" i="1"/>
  <c r="CZ163" i="1" s="1"/>
  <c r="GN163" i="1"/>
  <c r="GQ163" i="1"/>
  <c r="GR163" i="1"/>
  <c r="GX163" i="1"/>
  <c r="HE163" i="1" s="1"/>
  <c r="AE164" i="1"/>
  <c r="AF164" i="1"/>
  <c r="AG164" i="1"/>
  <c r="AH164" i="1"/>
  <c r="AI164" i="1"/>
  <c r="CW164" i="1" s="1"/>
  <c r="AJ164" i="1"/>
  <c r="CX164" i="1" s="1"/>
  <c r="AK164" i="1"/>
  <c r="CY164" i="1" s="1"/>
  <c r="AL164" i="1"/>
  <c r="CZ164" i="1" s="1"/>
  <c r="GN164" i="1"/>
  <c r="GQ164" i="1"/>
  <c r="GR164" i="1"/>
  <c r="GX164" i="1"/>
  <c r="HE164" i="1"/>
  <c r="C165" i="1"/>
  <c r="D165" i="1"/>
  <c r="K165" i="1"/>
  <c r="AE165" i="1"/>
  <c r="CS165" i="1" s="1"/>
  <c r="AG165" i="1"/>
  <c r="AH165" i="1"/>
  <c r="AI165" i="1"/>
  <c r="AJ165" i="1"/>
  <c r="CX165" i="1" s="1"/>
  <c r="AK165" i="1"/>
  <c r="CY165" i="1" s="1"/>
  <c r="AL165" i="1"/>
  <c r="CZ165" i="1" s="1"/>
  <c r="CV165" i="1"/>
  <c r="CW165" i="1"/>
  <c r="GN165" i="1"/>
  <c r="GQ165" i="1"/>
  <c r="GR165" i="1"/>
  <c r="GX165" i="1"/>
  <c r="HE165" i="1"/>
  <c r="AE166" i="1"/>
  <c r="AG166" i="1"/>
  <c r="CU166" i="1" s="1"/>
  <c r="AH166" i="1"/>
  <c r="AI166" i="1"/>
  <c r="CW166" i="1" s="1"/>
  <c r="AJ166" i="1"/>
  <c r="CX166" i="1" s="1"/>
  <c r="W166" i="1" s="1"/>
  <c r="AK166" i="1"/>
  <c r="CY166" i="1" s="1"/>
  <c r="AL166" i="1"/>
  <c r="CZ166" i="1" s="1"/>
  <c r="CS166" i="1"/>
  <c r="CT166" i="1"/>
  <c r="GN166" i="1"/>
  <c r="GQ166" i="1"/>
  <c r="GR166" i="1"/>
  <c r="GX166" i="1"/>
  <c r="HE166" i="1" s="1"/>
  <c r="C168" i="1"/>
  <c r="D168" i="1"/>
  <c r="K168" i="1"/>
  <c r="AE168" i="1"/>
  <c r="AG168" i="1"/>
  <c r="AH168" i="1"/>
  <c r="CV168" i="1" s="1"/>
  <c r="AI168" i="1"/>
  <c r="CW168" i="1" s="1"/>
  <c r="AJ168" i="1"/>
  <c r="CX168" i="1" s="1"/>
  <c r="W168" i="1" s="1"/>
  <c r="AK168" i="1"/>
  <c r="CY168" i="1" s="1"/>
  <c r="AL168" i="1"/>
  <c r="CZ168" i="1" s="1"/>
  <c r="Y168" i="1" s="1"/>
  <c r="GN168" i="1"/>
  <c r="GQ168" i="1"/>
  <c r="GR168" i="1"/>
  <c r="GX168" i="1"/>
  <c r="HE168" i="1" s="1"/>
  <c r="GZ168" i="1" s="1"/>
  <c r="AE169" i="1"/>
  <c r="CS169" i="1" s="1"/>
  <c r="AG169" i="1"/>
  <c r="AF169" i="1" s="1"/>
  <c r="AH169" i="1"/>
  <c r="AI169" i="1"/>
  <c r="CW169" i="1" s="1"/>
  <c r="AJ169" i="1"/>
  <c r="CX169" i="1" s="1"/>
  <c r="AK169" i="1"/>
  <c r="CY169" i="1" s="1"/>
  <c r="AL169" i="1"/>
  <c r="CZ169" i="1" s="1"/>
  <c r="GN169" i="1"/>
  <c r="GQ169" i="1"/>
  <c r="GR169" i="1"/>
  <c r="GX169" i="1"/>
  <c r="HE169" i="1" s="1"/>
  <c r="C170" i="1"/>
  <c r="D170" i="1"/>
  <c r="K170" i="1"/>
  <c r="Y170" i="1"/>
  <c r="AE170" i="1"/>
  <c r="CS170" i="1" s="1"/>
  <c r="AG170" i="1"/>
  <c r="T170" i="1" s="1"/>
  <c r="GM170" i="1" s="1"/>
  <c r="AH170" i="1"/>
  <c r="AI170" i="1"/>
  <c r="CW170" i="1" s="1"/>
  <c r="AJ170" i="1"/>
  <c r="CX170" i="1" s="1"/>
  <c r="AK170" i="1"/>
  <c r="CY170" i="1" s="1"/>
  <c r="X170" i="1" s="1"/>
  <c r="AL170" i="1"/>
  <c r="CZ170" i="1" s="1"/>
  <c r="GN170" i="1"/>
  <c r="GQ170" i="1"/>
  <c r="GR170" i="1"/>
  <c r="GX170" i="1"/>
  <c r="HE170" i="1" s="1"/>
  <c r="GZ170" i="1" s="1"/>
  <c r="AE171" i="1"/>
  <c r="CS171" i="1" s="1"/>
  <c r="AG171" i="1"/>
  <c r="CT171" i="1" s="1"/>
  <c r="AH171" i="1"/>
  <c r="U171" i="1" s="1"/>
  <c r="AI171" i="1"/>
  <c r="CW171" i="1" s="1"/>
  <c r="AJ171" i="1"/>
  <c r="CX171" i="1" s="1"/>
  <c r="AK171" i="1"/>
  <c r="AL171" i="1"/>
  <c r="CY171" i="1"/>
  <c r="CZ171" i="1"/>
  <c r="GN171" i="1"/>
  <c r="GQ171" i="1"/>
  <c r="GR171" i="1"/>
  <c r="GX171" i="1"/>
  <c r="HE171" i="1"/>
  <c r="AE172" i="1"/>
  <c r="AG172" i="1"/>
  <c r="AH172" i="1"/>
  <c r="CV172" i="1" s="1"/>
  <c r="AI172" i="1"/>
  <c r="CW172" i="1" s="1"/>
  <c r="AJ172" i="1"/>
  <c r="CX172" i="1" s="1"/>
  <c r="AK172" i="1"/>
  <c r="CY172" i="1" s="1"/>
  <c r="AL172" i="1"/>
  <c r="CZ172" i="1" s="1"/>
  <c r="GN172" i="1"/>
  <c r="GQ172" i="1"/>
  <c r="GR172" i="1"/>
  <c r="GX172" i="1"/>
  <c r="HE172" i="1" s="1"/>
  <c r="C173" i="1"/>
  <c r="D173" i="1"/>
  <c r="CX134" i="3"/>
  <c r="K173" i="1"/>
  <c r="S173" i="1"/>
  <c r="T173" i="1"/>
  <c r="GM173" i="1" s="1"/>
  <c r="AE173" i="1"/>
  <c r="R173" i="1" s="1"/>
  <c r="AG173" i="1"/>
  <c r="AF173" i="1" s="1"/>
  <c r="AH173" i="1"/>
  <c r="CV173" i="1" s="1"/>
  <c r="AI173" i="1"/>
  <c r="CW173" i="1" s="1"/>
  <c r="AJ173" i="1"/>
  <c r="CX173" i="1" s="1"/>
  <c r="AK173" i="1"/>
  <c r="CY173" i="1" s="1"/>
  <c r="AL173" i="1"/>
  <c r="CZ173" i="1" s="1"/>
  <c r="CT173" i="1"/>
  <c r="CU173" i="1"/>
  <c r="GN173" i="1"/>
  <c r="GQ173" i="1"/>
  <c r="GR173" i="1"/>
  <c r="GX173" i="1"/>
  <c r="HE173" i="1"/>
  <c r="GZ173" i="1" s="1"/>
  <c r="AE174" i="1"/>
  <c r="AG174" i="1"/>
  <c r="CT174" i="1" s="1"/>
  <c r="AH174" i="1"/>
  <c r="AI174" i="1"/>
  <c r="CW174" i="1" s="1"/>
  <c r="AJ174" i="1"/>
  <c r="CX174" i="1" s="1"/>
  <c r="AK174" i="1"/>
  <c r="CY174" i="1" s="1"/>
  <c r="AL174" i="1"/>
  <c r="CZ174" i="1" s="1"/>
  <c r="GN174" i="1"/>
  <c r="GQ174" i="1"/>
  <c r="GR174" i="1"/>
  <c r="GX174" i="1"/>
  <c r="HE174" i="1"/>
  <c r="AE175" i="1"/>
  <c r="CS175" i="1" s="1"/>
  <c r="AG175" i="1"/>
  <c r="AH175" i="1"/>
  <c r="AI175" i="1"/>
  <c r="CW175" i="1" s="1"/>
  <c r="AJ175" i="1"/>
  <c r="CX175" i="1" s="1"/>
  <c r="AK175" i="1"/>
  <c r="CY175" i="1" s="1"/>
  <c r="AL175" i="1"/>
  <c r="CZ175" i="1" s="1"/>
  <c r="GN175" i="1"/>
  <c r="GQ175" i="1"/>
  <c r="GR175" i="1"/>
  <c r="GX175" i="1"/>
  <c r="HE175" i="1" s="1"/>
  <c r="C176" i="1"/>
  <c r="D176" i="1"/>
  <c r="K176" i="1"/>
  <c r="R176" i="1"/>
  <c r="S176" i="1"/>
  <c r="T176" i="1"/>
  <c r="GM176" i="1" s="1"/>
  <c r="U176" i="1"/>
  <c r="Y176" i="1"/>
  <c r="AE176" i="1"/>
  <c r="AD176" i="1" s="1"/>
  <c r="AG176" i="1"/>
  <c r="AF176" i="1" s="1"/>
  <c r="AH176" i="1"/>
  <c r="AI176" i="1"/>
  <c r="AJ176" i="1"/>
  <c r="CX176" i="1" s="1"/>
  <c r="W176" i="1" s="1"/>
  <c r="AK176" i="1"/>
  <c r="CY176" i="1" s="1"/>
  <c r="X176" i="1" s="1"/>
  <c r="AL176" i="1"/>
  <c r="CZ176" i="1" s="1"/>
  <c r="CT176" i="1"/>
  <c r="CU176" i="1"/>
  <c r="CV176" i="1"/>
  <c r="CW176" i="1"/>
  <c r="V176" i="1" s="1"/>
  <c r="GN176" i="1"/>
  <c r="GQ176" i="1"/>
  <c r="GR176" i="1"/>
  <c r="GX176" i="1"/>
  <c r="HE176" i="1" s="1"/>
  <c r="GZ176" i="1" s="1"/>
  <c r="AE177" i="1"/>
  <c r="CS177" i="1" s="1"/>
  <c r="AG177" i="1"/>
  <c r="AH177" i="1"/>
  <c r="CV177" i="1" s="1"/>
  <c r="AI177" i="1"/>
  <c r="CW177" i="1" s="1"/>
  <c r="V177" i="1" s="1"/>
  <c r="AJ177" i="1"/>
  <c r="CX177" i="1" s="1"/>
  <c r="AK177" i="1"/>
  <c r="CY177" i="1" s="1"/>
  <c r="AL177" i="1"/>
  <c r="CZ177" i="1" s="1"/>
  <c r="GN177" i="1"/>
  <c r="GQ177" i="1"/>
  <c r="GR177" i="1"/>
  <c r="GX177" i="1"/>
  <c r="HE177" i="1" s="1"/>
  <c r="Y178" i="1"/>
  <c r="AE178" i="1"/>
  <c r="AG178" i="1"/>
  <c r="AH178" i="1"/>
  <c r="AI178" i="1"/>
  <c r="CW178" i="1" s="1"/>
  <c r="AJ178" i="1"/>
  <c r="CX178" i="1" s="1"/>
  <c r="AK178" i="1"/>
  <c r="AL178" i="1"/>
  <c r="CZ178" i="1" s="1"/>
  <c r="CS178" i="1"/>
  <c r="CY178" i="1"/>
  <c r="GN178" i="1"/>
  <c r="GQ178" i="1"/>
  <c r="GR178" i="1"/>
  <c r="GX178" i="1"/>
  <c r="HE178" i="1"/>
  <c r="C179" i="1"/>
  <c r="D179" i="1"/>
  <c r="K179" i="1"/>
  <c r="T179" i="1"/>
  <c r="GM179" i="1" s="1"/>
  <c r="AE179" i="1"/>
  <c r="AG179" i="1"/>
  <c r="AH179" i="1"/>
  <c r="CV179" i="1" s="1"/>
  <c r="AI179" i="1"/>
  <c r="AJ179" i="1"/>
  <c r="CX179" i="1" s="1"/>
  <c r="AK179" i="1"/>
  <c r="CY179" i="1" s="1"/>
  <c r="AL179" i="1"/>
  <c r="CZ179" i="1" s="1"/>
  <c r="CW179" i="1"/>
  <c r="GN179" i="1"/>
  <c r="GQ179" i="1"/>
  <c r="GR179" i="1"/>
  <c r="GX179" i="1"/>
  <c r="HE179" i="1" s="1"/>
  <c r="AE180" i="1"/>
  <c r="CS180" i="1" s="1"/>
  <c r="AG180" i="1"/>
  <c r="AH180" i="1"/>
  <c r="AI180" i="1"/>
  <c r="CW180" i="1" s="1"/>
  <c r="AJ180" i="1"/>
  <c r="CX180" i="1" s="1"/>
  <c r="AK180" i="1"/>
  <c r="CY180" i="1" s="1"/>
  <c r="AL180" i="1"/>
  <c r="CZ180" i="1"/>
  <c r="GN180" i="1"/>
  <c r="GQ180" i="1"/>
  <c r="GR180" i="1"/>
  <c r="GX180" i="1"/>
  <c r="HE180" i="1" s="1"/>
  <c r="AE181" i="1"/>
  <c r="AG181" i="1"/>
  <c r="AH181" i="1"/>
  <c r="CV181" i="1" s="1"/>
  <c r="AI181" i="1"/>
  <c r="CW181" i="1" s="1"/>
  <c r="AJ181" i="1"/>
  <c r="CX181" i="1" s="1"/>
  <c r="AK181" i="1"/>
  <c r="CY181" i="1" s="1"/>
  <c r="AL181" i="1"/>
  <c r="CZ181" i="1" s="1"/>
  <c r="GN181" i="1"/>
  <c r="GQ181" i="1"/>
  <c r="GR181" i="1"/>
  <c r="GX181" i="1"/>
  <c r="HE181" i="1" s="1"/>
  <c r="C183" i="1"/>
  <c r="D183" i="1"/>
  <c r="K183" i="1"/>
  <c r="AE183" i="1"/>
  <c r="AG183" i="1"/>
  <c r="AF183" i="1" s="1"/>
  <c r="AH183" i="1"/>
  <c r="AI183" i="1"/>
  <c r="AJ183" i="1"/>
  <c r="CX183" i="1" s="1"/>
  <c r="AK183" i="1"/>
  <c r="AL183" i="1"/>
  <c r="CZ183" i="1" s="1"/>
  <c r="CV183" i="1"/>
  <c r="CW183" i="1"/>
  <c r="CY183" i="1"/>
  <c r="GN183" i="1"/>
  <c r="GQ183" i="1"/>
  <c r="GR183" i="1"/>
  <c r="GX183" i="1"/>
  <c r="HE183" i="1"/>
  <c r="AE184" i="1"/>
  <c r="CS184" i="1" s="1"/>
  <c r="AG184" i="1"/>
  <c r="CU184" i="1" s="1"/>
  <c r="AH184" i="1"/>
  <c r="AI184" i="1"/>
  <c r="CW184" i="1" s="1"/>
  <c r="AJ184" i="1"/>
  <c r="CX184" i="1" s="1"/>
  <c r="AK184" i="1"/>
  <c r="CY184" i="1" s="1"/>
  <c r="AL184" i="1"/>
  <c r="CT184" i="1"/>
  <c r="CV184" i="1"/>
  <c r="CZ184" i="1"/>
  <c r="GN184" i="1"/>
  <c r="GQ184" i="1"/>
  <c r="GR184" i="1"/>
  <c r="GX184" i="1"/>
  <c r="HE184" i="1" s="1"/>
  <c r="C185" i="1"/>
  <c r="D185" i="1"/>
  <c r="K185" i="1"/>
  <c r="AE185" i="1"/>
  <c r="AG185" i="1"/>
  <c r="T185" i="1" s="1"/>
  <c r="GM185" i="1" s="1"/>
  <c r="AH185" i="1"/>
  <c r="CV185" i="1" s="1"/>
  <c r="AI185" i="1"/>
  <c r="CW185" i="1" s="1"/>
  <c r="V185" i="1" s="1"/>
  <c r="AJ185" i="1"/>
  <c r="CX185" i="1" s="1"/>
  <c r="W185" i="1" s="1"/>
  <c r="AK185" i="1"/>
  <c r="CY185" i="1" s="1"/>
  <c r="X185" i="1" s="1"/>
  <c r="AL185" i="1"/>
  <c r="CZ185" i="1" s="1"/>
  <c r="Y185" i="1" s="1"/>
  <c r="CT185" i="1"/>
  <c r="CU185" i="1"/>
  <c r="GN185" i="1"/>
  <c r="GQ185" i="1"/>
  <c r="GR185" i="1"/>
  <c r="GX185" i="1"/>
  <c r="HE185" i="1"/>
  <c r="GZ185" i="1" s="1"/>
  <c r="AE186" i="1"/>
  <c r="AG186" i="1"/>
  <c r="AH186" i="1"/>
  <c r="AI186" i="1"/>
  <c r="CW186" i="1" s="1"/>
  <c r="AJ186" i="1"/>
  <c r="CX186" i="1" s="1"/>
  <c r="AK186" i="1"/>
  <c r="CY186" i="1" s="1"/>
  <c r="AL186" i="1"/>
  <c r="CZ186" i="1" s="1"/>
  <c r="GN186" i="1"/>
  <c r="GQ186" i="1"/>
  <c r="GR186" i="1"/>
  <c r="GX186" i="1"/>
  <c r="HE186" i="1"/>
  <c r="C187" i="1"/>
  <c r="D187" i="1"/>
  <c r="AE187" i="1"/>
  <c r="AG187" i="1"/>
  <c r="AH187" i="1"/>
  <c r="AI187" i="1"/>
  <c r="CW187" i="1" s="1"/>
  <c r="V187" i="1" s="1"/>
  <c r="AJ187" i="1"/>
  <c r="CX187" i="1" s="1"/>
  <c r="AK187" i="1"/>
  <c r="CY187" i="1" s="1"/>
  <c r="X187" i="1" s="1"/>
  <c r="AL187" i="1"/>
  <c r="CZ187" i="1" s="1"/>
  <c r="GN187" i="1"/>
  <c r="GQ187" i="1"/>
  <c r="GR187" i="1"/>
  <c r="GX187" i="1"/>
  <c r="HE187" i="1"/>
  <c r="AE188" i="1"/>
  <c r="AG188" i="1"/>
  <c r="AH188" i="1"/>
  <c r="AI188" i="1"/>
  <c r="CW188" i="1" s="1"/>
  <c r="AJ188" i="1"/>
  <c r="AK188" i="1"/>
  <c r="CY188" i="1" s="1"/>
  <c r="AL188" i="1"/>
  <c r="CV188" i="1"/>
  <c r="CX188" i="1"/>
  <c r="CZ188" i="1"/>
  <c r="GN188" i="1"/>
  <c r="GQ188" i="1"/>
  <c r="GR188" i="1"/>
  <c r="GX188" i="1"/>
  <c r="HE188" i="1" s="1"/>
  <c r="C189" i="1"/>
  <c r="D189" i="1"/>
  <c r="K189" i="1"/>
  <c r="AE189" i="1"/>
  <c r="AG189" i="1"/>
  <c r="AH189" i="1"/>
  <c r="AI189" i="1"/>
  <c r="CW189" i="1" s="1"/>
  <c r="AJ189" i="1"/>
  <c r="CX189" i="1" s="1"/>
  <c r="AK189" i="1"/>
  <c r="CY189" i="1" s="1"/>
  <c r="AL189" i="1"/>
  <c r="CU189" i="1"/>
  <c r="CV189" i="1"/>
  <c r="CZ189" i="1"/>
  <c r="GN189" i="1"/>
  <c r="GQ189" i="1"/>
  <c r="GR189" i="1"/>
  <c r="GX189" i="1"/>
  <c r="HE189" i="1" s="1"/>
  <c r="AE190" i="1"/>
  <c r="AG190" i="1"/>
  <c r="CU190" i="1" s="1"/>
  <c r="AH190" i="1"/>
  <c r="AI190" i="1"/>
  <c r="CW190" i="1" s="1"/>
  <c r="AJ190" i="1"/>
  <c r="CX190" i="1" s="1"/>
  <c r="AK190" i="1"/>
  <c r="CY190" i="1" s="1"/>
  <c r="AL190" i="1"/>
  <c r="CZ190" i="1" s="1"/>
  <c r="CS190" i="1"/>
  <c r="CT190" i="1"/>
  <c r="GN190" i="1"/>
  <c r="GQ190" i="1"/>
  <c r="GR190" i="1"/>
  <c r="GX190" i="1"/>
  <c r="HE190" i="1" s="1"/>
  <c r="B192" i="1"/>
  <c r="B74" i="1" s="1"/>
  <c r="C192" i="1"/>
  <c r="C74" i="1" s="1"/>
  <c r="D192" i="1"/>
  <c r="D74" i="1" s="1"/>
  <c r="F192" i="1"/>
  <c r="F74" i="1" s="1"/>
  <c r="G192" i="1"/>
  <c r="BZ192" i="1"/>
  <c r="CA192" i="1"/>
  <c r="CA74" i="1" s="1"/>
  <c r="CM192" i="1"/>
  <c r="CM74" i="1" s="1"/>
  <c r="CN192" i="1"/>
  <c r="CN74" i="1" s="1"/>
  <c r="CO192" i="1"/>
  <c r="D222" i="1"/>
  <c r="E224" i="1"/>
  <c r="AB224" i="1"/>
  <c r="AC224" i="1"/>
  <c r="AO224" i="1"/>
  <c r="AP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GY224" i="1"/>
  <c r="GZ224" i="1"/>
  <c r="D226" i="1"/>
  <c r="AE226" i="1"/>
  <c r="CS226" i="1" s="1"/>
  <c r="AG226" i="1"/>
  <c r="AH226" i="1"/>
  <c r="AI226" i="1"/>
  <c r="CW226" i="1" s="1"/>
  <c r="AJ226" i="1"/>
  <c r="CX226" i="1" s="1"/>
  <c r="AK226" i="1"/>
  <c r="AL226" i="1"/>
  <c r="CZ226" i="1" s="1"/>
  <c r="CY226" i="1"/>
  <c r="GN226" i="1"/>
  <c r="GP226" i="1"/>
  <c r="GR226" i="1"/>
  <c r="GX226" i="1"/>
  <c r="HE226" i="1" s="1"/>
  <c r="D227" i="1"/>
  <c r="AE227" i="1"/>
  <c r="AG227" i="1"/>
  <c r="AH227" i="1"/>
  <c r="CV227" i="1" s="1"/>
  <c r="AI227" i="1"/>
  <c r="CW227" i="1" s="1"/>
  <c r="AJ227" i="1"/>
  <c r="AK227" i="1"/>
  <c r="AL227" i="1"/>
  <c r="CX227" i="1"/>
  <c r="CY227" i="1"/>
  <c r="CZ227" i="1"/>
  <c r="GN227" i="1"/>
  <c r="GP227" i="1"/>
  <c r="GR227" i="1"/>
  <c r="GX227" i="1"/>
  <c r="HE227" i="1" s="1"/>
  <c r="D228" i="1"/>
  <c r="AE228" i="1"/>
  <c r="AG228" i="1"/>
  <c r="AH228" i="1"/>
  <c r="AI228" i="1"/>
  <c r="CW228" i="1" s="1"/>
  <c r="AJ228" i="1"/>
  <c r="CX228" i="1" s="1"/>
  <c r="AK228" i="1"/>
  <c r="CY228" i="1" s="1"/>
  <c r="AL228" i="1"/>
  <c r="CZ228" i="1" s="1"/>
  <c r="CS228" i="1"/>
  <c r="CV228" i="1"/>
  <c r="GN228" i="1"/>
  <c r="GP228" i="1"/>
  <c r="GR228" i="1"/>
  <c r="GX228" i="1"/>
  <c r="HE228" i="1"/>
  <c r="D229" i="1"/>
  <c r="AE229" i="1"/>
  <c r="AG229" i="1"/>
  <c r="AF229" i="1" s="1"/>
  <c r="AH229" i="1"/>
  <c r="AI229" i="1"/>
  <c r="CW229" i="1" s="1"/>
  <c r="AJ229" i="1"/>
  <c r="CX229" i="1" s="1"/>
  <c r="AK229" i="1"/>
  <c r="AL229" i="1"/>
  <c r="CT229" i="1"/>
  <c r="CY229" i="1"/>
  <c r="CZ229" i="1"/>
  <c r="GN229" i="1"/>
  <c r="GP229" i="1"/>
  <c r="GR229" i="1"/>
  <c r="GX229" i="1"/>
  <c r="HE229" i="1" s="1"/>
  <c r="E243" i="7"/>
  <c r="K230" i="1"/>
  <c r="AE230" i="1"/>
  <c r="I243" i="7" s="1"/>
  <c r="AG230" i="1"/>
  <c r="AH230" i="1"/>
  <c r="S243" i="7" s="1"/>
  <c r="AI230" i="1"/>
  <c r="CW230" i="1" s="1"/>
  <c r="AJ230" i="1"/>
  <c r="CX230" i="1" s="1"/>
  <c r="W230" i="1" s="1"/>
  <c r="AK230" i="1"/>
  <c r="AL230" i="1"/>
  <c r="CZ230" i="1" s="1"/>
  <c r="CS230" i="1"/>
  <c r="CY230" i="1"/>
  <c r="GN230" i="1"/>
  <c r="GP230" i="1"/>
  <c r="GR230" i="1"/>
  <c r="GX230" i="1"/>
  <c r="HE230" i="1" s="1"/>
  <c r="C231" i="1"/>
  <c r="D231" i="1"/>
  <c r="AE231" i="1"/>
  <c r="CS231" i="1" s="1"/>
  <c r="AG231" i="1"/>
  <c r="AH231" i="1"/>
  <c r="AI231" i="1"/>
  <c r="CW231" i="1" s="1"/>
  <c r="AJ231" i="1"/>
  <c r="CX231" i="1" s="1"/>
  <c r="AK231" i="1"/>
  <c r="CY231" i="1" s="1"/>
  <c r="AL231" i="1"/>
  <c r="CZ231" i="1" s="1"/>
  <c r="CT231" i="1"/>
  <c r="GN231" i="1"/>
  <c r="GP231" i="1"/>
  <c r="GR231" i="1"/>
  <c r="GX231" i="1"/>
  <c r="HE231" i="1" s="1"/>
  <c r="C232" i="1"/>
  <c r="D232" i="1"/>
  <c r="AE232" i="1"/>
  <c r="AG232" i="1"/>
  <c r="AF232" i="1" s="1"/>
  <c r="AD232" i="1" s="1"/>
  <c r="AH232" i="1"/>
  <c r="AI232" i="1"/>
  <c r="CW232" i="1" s="1"/>
  <c r="AJ232" i="1"/>
  <c r="CX232" i="1" s="1"/>
  <c r="AK232" i="1"/>
  <c r="AL232" i="1"/>
  <c r="CV232" i="1"/>
  <c r="CY232" i="1"/>
  <c r="CZ232" i="1"/>
  <c r="GN232" i="1"/>
  <c r="GP232" i="1"/>
  <c r="GR232" i="1"/>
  <c r="GX232" i="1"/>
  <c r="HE232" i="1" s="1"/>
  <c r="AE233" i="1"/>
  <c r="AG233" i="1"/>
  <c r="AF233" i="1" s="1"/>
  <c r="AH233" i="1"/>
  <c r="CV233" i="1" s="1"/>
  <c r="AI233" i="1"/>
  <c r="CW233" i="1" s="1"/>
  <c r="AJ233" i="1"/>
  <c r="CX233" i="1" s="1"/>
  <c r="AK233" i="1"/>
  <c r="CY233" i="1" s="1"/>
  <c r="AL233" i="1"/>
  <c r="CZ233" i="1"/>
  <c r="GN233" i="1"/>
  <c r="GQ233" i="1"/>
  <c r="GR233" i="1"/>
  <c r="GX233" i="1"/>
  <c r="HE233" i="1" s="1"/>
  <c r="C234" i="1"/>
  <c r="D234" i="1"/>
  <c r="AE234" i="1"/>
  <c r="AG234" i="1"/>
  <c r="AH234" i="1"/>
  <c r="CV234" i="1" s="1"/>
  <c r="AI234" i="1"/>
  <c r="CW234" i="1" s="1"/>
  <c r="AJ234" i="1"/>
  <c r="CX234" i="1" s="1"/>
  <c r="AK234" i="1"/>
  <c r="CY234" i="1" s="1"/>
  <c r="AL234" i="1"/>
  <c r="CZ234" i="1" s="1"/>
  <c r="CS234" i="1"/>
  <c r="GN234" i="1"/>
  <c r="GP234" i="1"/>
  <c r="GR234" i="1"/>
  <c r="GX234" i="1"/>
  <c r="HE234" i="1" s="1"/>
  <c r="C235" i="1"/>
  <c r="D235" i="1"/>
  <c r="AE235" i="1"/>
  <c r="CS235" i="1" s="1"/>
  <c r="AG235" i="1"/>
  <c r="AH235" i="1"/>
  <c r="AI235" i="1"/>
  <c r="AJ235" i="1"/>
  <c r="AK235" i="1"/>
  <c r="CY235" i="1" s="1"/>
  <c r="AL235" i="1"/>
  <c r="CZ235" i="1" s="1"/>
  <c r="CV235" i="1"/>
  <c r="CW235" i="1"/>
  <c r="CX235" i="1"/>
  <c r="GN235" i="1"/>
  <c r="GP235" i="1"/>
  <c r="GR235" i="1"/>
  <c r="GX235" i="1"/>
  <c r="HE235" i="1"/>
  <c r="AE236" i="1"/>
  <c r="AG236" i="1"/>
  <c r="AH236" i="1"/>
  <c r="CV236" i="1" s="1"/>
  <c r="AI236" i="1"/>
  <c r="AJ236" i="1"/>
  <c r="AK236" i="1"/>
  <c r="CY236" i="1" s="1"/>
  <c r="AL236" i="1"/>
  <c r="CU236" i="1"/>
  <c r="CW236" i="1"/>
  <c r="CX236" i="1"/>
  <c r="CZ236" i="1"/>
  <c r="GN236" i="1"/>
  <c r="GP236" i="1"/>
  <c r="GR236" i="1"/>
  <c r="GX236" i="1"/>
  <c r="HE236" i="1" s="1"/>
  <c r="C237" i="1"/>
  <c r="D237" i="1"/>
  <c r="AE237" i="1"/>
  <c r="AG237" i="1"/>
  <c r="CU237" i="1" s="1"/>
  <c r="AH237" i="1"/>
  <c r="AI237" i="1"/>
  <c r="CW237" i="1" s="1"/>
  <c r="AJ237" i="1"/>
  <c r="CX237" i="1" s="1"/>
  <c r="AK237" i="1"/>
  <c r="CY237" i="1" s="1"/>
  <c r="AL237" i="1"/>
  <c r="CZ237" i="1" s="1"/>
  <c r="CT237" i="1"/>
  <c r="GN237" i="1"/>
  <c r="GP237" i="1"/>
  <c r="GR237" i="1"/>
  <c r="GX237" i="1"/>
  <c r="HE237" i="1" s="1"/>
  <c r="C238" i="1"/>
  <c r="D238" i="1"/>
  <c r="AE238" i="1"/>
  <c r="AG238" i="1"/>
  <c r="AH238" i="1"/>
  <c r="AI238" i="1"/>
  <c r="CW238" i="1" s="1"/>
  <c r="AJ238" i="1"/>
  <c r="AK238" i="1"/>
  <c r="CY238" i="1" s="1"/>
  <c r="AL238" i="1"/>
  <c r="CZ238" i="1" s="1"/>
  <c r="CX238" i="1"/>
  <c r="GN238" i="1"/>
  <c r="GP238" i="1"/>
  <c r="GR238" i="1"/>
  <c r="GX238" i="1"/>
  <c r="HE238" i="1"/>
  <c r="AE239" i="1"/>
  <c r="CS239" i="1" s="1"/>
  <c r="AG239" i="1"/>
  <c r="AH239" i="1"/>
  <c r="AI239" i="1"/>
  <c r="AJ239" i="1"/>
  <c r="AK239" i="1"/>
  <c r="AL239" i="1"/>
  <c r="CW239" i="1"/>
  <c r="CX239" i="1"/>
  <c r="CY239" i="1"/>
  <c r="CZ239" i="1"/>
  <c r="GN239" i="1"/>
  <c r="GP239" i="1"/>
  <c r="GR239" i="1"/>
  <c r="GX239" i="1"/>
  <c r="HE239" i="1" s="1"/>
  <c r="C240" i="1"/>
  <c r="D240" i="1"/>
  <c r="AE240" i="1"/>
  <c r="AG240" i="1"/>
  <c r="AH240" i="1"/>
  <c r="CV240" i="1" s="1"/>
  <c r="AI240" i="1"/>
  <c r="CW240" i="1" s="1"/>
  <c r="AJ240" i="1"/>
  <c r="CX240" i="1" s="1"/>
  <c r="AK240" i="1"/>
  <c r="AL240" i="1"/>
  <c r="CZ240" i="1" s="1"/>
  <c r="CY240" i="1"/>
  <c r="GN240" i="1"/>
  <c r="GP240" i="1"/>
  <c r="GR240" i="1"/>
  <c r="GX240" i="1"/>
  <c r="HE240" i="1" s="1"/>
  <c r="C241" i="1"/>
  <c r="D241" i="1"/>
  <c r="AE241" i="1"/>
  <c r="AG241" i="1"/>
  <c r="CT241" i="1" s="1"/>
  <c r="AH241" i="1"/>
  <c r="CV241" i="1" s="1"/>
  <c r="AI241" i="1"/>
  <c r="CW241" i="1" s="1"/>
  <c r="AJ241" i="1"/>
  <c r="CX241" i="1" s="1"/>
  <c r="AK241" i="1"/>
  <c r="CY241" i="1" s="1"/>
  <c r="AL241" i="1"/>
  <c r="CZ241" i="1" s="1"/>
  <c r="GN241" i="1"/>
  <c r="GP241" i="1"/>
  <c r="GR241" i="1"/>
  <c r="GX241" i="1"/>
  <c r="HE241" i="1" s="1"/>
  <c r="AE242" i="1"/>
  <c r="AG242" i="1"/>
  <c r="CU242" i="1" s="1"/>
  <c r="AH242" i="1"/>
  <c r="CV242" i="1" s="1"/>
  <c r="AI242" i="1"/>
  <c r="CW242" i="1" s="1"/>
  <c r="AJ242" i="1"/>
  <c r="CX242" i="1" s="1"/>
  <c r="AK242" i="1"/>
  <c r="AL242" i="1"/>
  <c r="CZ242" i="1" s="1"/>
  <c r="CY242" i="1"/>
  <c r="GN242" i="1"/>
  <c r="GP242" i="1"/>
  <c r="GR242" i="1"/>
  <c r="GX242" i="1"/>
  <c r="HE242" i="1" s="1"/>
  <c r="C243" i="1"/>
  <c r="D243" i="1"/>
  <c r="AE243" i="1"/>
  <c r="AG243" i="1"/>
  <c r="CT243" i="1" s="1"/>
  <c r="AH243" i="1"/>
  <c r="CV243" i="1" s="1"/>
  <c r="AI243" i="1"/>
  <c r="AJ243" i="1"/>
  <c r="CX243" i="1" s="1"/>
  <c r="AK243" i="1"/>
  <c r="CY243" i="1" s="1"/>
  <c r="AL243" i="1"/>
  <c r="CW243" i="1"/>
  <c r="CZ243" i="1"/>
  <c r="GN243" i="1"/>
  <c r="GP243" i="1"/>
  <c r="GR243" i="1"/>
  <c r="GX243" i="1"/>
  <c r="HE243" i="1" s="1"/>
  <c r="C244" i="1"/>
  <c r="D244" i="1"/>
  <c r="AE244" i="1"/>
  <c r="CS244" i="1" s="1"/>
  <c r="AG244" i="1"/>
  <c r="AH244" i="1"/>
  <c r="AI244" i="1"/>
  <c r="CW244" i="1" s="1"/>
  <c r="AJ244" i="1"/>
  <c r="CX244" i="1" s="1"/>
  <c r="AK244" i="1"/>
  <c r="CY244" i="1" s="1"/>
  <c r="AL244" i="1"/>
  <c r="CZ244" i="1" s="1"/>
  <c r="GN244" i="1"/>
  <c r="GP244" i="1"/>
  <c r="GR244" i="1"/>
  <c r="GX244" i="1"/>
  <c r="HE244" i="1" s="1"/>
  <c r="AE245" i="1"/>
  <c r="AG245" i="1"/>
  <c r="CT245" i="1" s="1"/>
  <c r="AH245" i="1"/>
  <c r="CV245" i="1" s="1"/>
  <c r="AI245" i="1"/>
  <c r="CW245" i="1" s="1"/>
  <c r="AJ245" i="1"/>
  <c r="CX245" i="1" s="1"/>
  <c r="AK245" i="1"/>
  <c r="CY245" i="1" s="1"/>
  <c r="AL245" i="1"/>
  <c r="CZ245" i="1" s="1"/>
  <c r="GN245" i="1"/>
  <c r="GP245" i="1"/>
  <c r="GR245" i="1"/>
  <c r="GX245" i="1"/>
  <c r="HE245" i="1" s="1"/>
  <c r="C246" i="1"/>
  <c r="D246" i="1"/>
  <c r="AE246" i="1"/>
  <c r="CS246" i="1" s="1"/>
  <c r="AG246" i="1"/>
  <c r="AF246" i="1" s="1"/>
  <c r="AH246" i="1"/>
  <c r="CV246" i="1" s="1"/>
  <c r="AI246" i="1"/>
  <c r="CW246" i="1" s="1"/>
  <c r="AJ246" i="1"/>
  <c r="CX246" i="1" s="1"/>
  <c r="AK246" i="1"/>
  <c r="CY246" i="1" s="1"/>
  <c r="AL246" i="1"/>
  <c r="CZ246" i="1" s="1"/>
  <c r="GN246" i="1"/>
  <c r="GP246" i="1"/>
  <c r="GR246" i="1"/>
  <c r="GX246" i="1"/>
  <c r="HE246" i="1" s="1"/>
  <c r="C247" i="1"/>
  <c r="D247" i="1"/>
  <c r="AE247" i="1"/>
  <c r="AG247" i="1"/>
  <c r="AF247" i="1" s="1"/>
  <c r="AH247" i="1"/>
  <c r="AI247" i="1"/>
  <c r="CW247" i="1" s="1"/>
  <c r="AJ247" i="1"/>
  <c r="CX247" i="1" s="1"/>
  <c r="AK247" i="1"/>
  <c r="CY247" i="1" s="1"/>
  <c r="AL247" i="1"/>
  <c r="CZ247" i="1" s="1"/>
  <c r="CV247" i="1"/>
  <c r="GN247" i="1"/>
  <c r="GP247" i="1"/>
  <c r="GR247" i="1"/>
  <c r="GX247" i="1"/>
  <c r="HE247" i="1" s="1"/>
  <c r="AE248" i="1"/>
  <c r="CS248" i="1" s="1"/>
  <c r="AG248" i="1"/>
  <c r="CT248" i="1" s="1"/>
  <c r="AH248" i="1"/>
  <c r="AI248" i="1"/>
  <c r="CW248" i="1" s="1"/>
  <c r="AJ248" i="1"/>
  <c r="CX248" i="1" s="1"/>
  <c r="AK248" i="1"/>
  <c r="CY248" i="1" s="1"/>
  <c r="AL248" i="1"/>
  <c r="CZ248" i="1" s="1"/>
  <c r="GN248" i="1"/>
  <c r="GP248" i="1"/>
  <c r="GR248" i="1"/>
  <c r="GX248" i="1"/>
  <c r="HE248" i="1" s="1"/>
  <c r="C249" i="1"/>
  <c r="D249" i="1"/>
  <c r="AE249" i="1"/>
  <c r="AG249" i="1"/>
  <c r="CT249" i="1" s="1"/>
  <c r="AH249" i="1"/>
  <c r="CV249" i="1" s="1"/>
  <c r="AI249" i="1"/>
  <c r="CW249" i="1" s="1"/>
  <c r="AJ249" i="1"/>
  <c r="CX249" i="1" s="1"/>
  <c r="AK249" i="1"/>
  <c r="CY249" i="1" s="1"/>
  <c r="AL249" i="1"/>
  <c r="CZ249" i="1" s="1"/>
  <c r="GN249" i="1"/>
  <c r="GP249" i="1"/>
  <c r="GR249" i="1"/>
  <c r="GX249" i="1"/>
  <c r="HE249" i="1" s="1"/>
  <c r="C250" i="1"/>
  <c r="D250" i="1"/>
  <c r="AE250" i="1"/>
  <c r="CS250" i="1" s="1"/>
  <c r="AG250" i="1"/>
  <c r="AH250" i="1"/>
  <c r="CV250" i="1" s="1"/>
  <c r="AI250" i="1"/>
  <c r="CW250" i="1" s="1"/>
  <c r="AJ250" i="1"/>
  <c r="CX250" i="1" s="1"/>
  <c r="AK250" i="1"/>
  <c r="AL250" i="1"/>
  <c r="CZ250" i="1" s="1"/>
  <c r="CY250" i="1"/>
  <c r="GN250" i="1"/>
  <c r="GP250" i="1"/>
  <c r="GR250" i="1"/>
  <c r="GX250" i="1"/>
  <c r="HE250" i="1" s="1"/>
  <c r="AE251" i="1"/>
  <c r="CS251" i="1" s="1"/>
  <c r="AG251" i="1"/>
  <c r="CT251" i="1" s="1"/>
  <c r="AH251" i="1"/>
  <c r="AI251" i="1"/>
  <c r="CW251" i="1" s="1"/>
  <c r="AJ251" i="1"/>
  <c r="CX251" i="1" s="1"/>
  <c r="AK251" i="1"/>
  <c r="CY251" i="1" s="1"/>
  <c r="AL251" i="1"/>
  <c r="CZ251" i="1" s="1"/>
  <c r="GN251" i="1"/>
  <c r="GP251" i="1"/>
  <c r="GR251" i="1"/>
  <c r="GX251" i="1"/>
  <c r="HE251" i="1" s="1"/>
  <c r="C252" i="1"/>
  <c r="D252" i="1"/>
  <c r="AE252" i="1"/>
  <c r="AG252" i="1"/>
  <c r="AH252" i="1"/>
  <c r="AI252" i="1"/>
  <c r="CW252" i="1" s="1"/>
  <c r="AJ252" i="1"/>
  <c r="CX252" i="1" s="1"/>
  <c r="AK252" i="1"/>
  <c r="CY252" i="1" s="1"/>
  <c r="AL252" i="1"/>
  <c r="CS252" i="1"/>
  <c r="CU252" i="1"/>
  <c r="CV252" i="1"/>
  <c r="CZ252" i="1"/>
  <c r="GN252" i="1"/>
  <c r="GP252" i="1"/>
  <c r="GR252" i="1"/>
  <c r="GX252" i="1"/>
  <c r="HE252" i="1" s="1"/>
  <c r="C253" i="1"/>
  <c r="D253" i="1"/>
  <c r="AE253" i="1"/>
  <c r="CS253" i="1" s="1"/>
  <c r="AG253" i="1"/>
  <c r="AF253" i="1" s="1"/>
  <c r="AH253" i="1"/>
  <c r="CV253" i="1" s="1"/>
  <c r="AI253" i="1"/>
  <c r="CW253" i="1" s="1"/>
  <c r="AJ253" i="1"/>
  <c r="CX253" i="1" s="1"/>
  <c r="AK253" i="1"/>
  <c r="CY253" i="1" s="1"/>
  <c r="AL253" i="1"/>
  <c r="CZ253" i="1" s="1"/>
  <c r="GN253" i="1"/>
  <c r="GP253" i="1"/>
  <c r="GR253" i="1"/>
  <c r="GX253" i="1"/>
  <c r="HE253" i="1" s="1"/>
  <c r="AE254" i="1"/>
  <c r="AG254" i="1"/>
  <c r="CT254" i="1" s="1"/>
  <c r="AH254" i="1"/>
  <c r="CV254" i="1" s="1"/>
  <c r="AI254" i="1"/>
  <c r="CW254" i="1" s="1"/>
  <c r="AJ254" i="1"/>
  <c r="CX254" i="1" s="1"/>
  <c r="AK254" i="1"/>
  <c r="CY254" i="1" s="1"/>
  <c r="AL254" i="1"/>
  <c r="CZ254" i="1" s="1"/>
  <c r="GN254" i="1"/>
  <c r="GP254" i="1"/>
  <c r="GR254" i="1"/>
  <c r="GX254" i="1"/>
  <c r="HE254" i="1" s="1"/>
  <c r="C255" i="1"/>
  <c r="D255" i="1"/>
  <c r="K255" i="1"/>
  <c r="X255" i="1"/>
  <c r="Y255" i="1"/>
  <c r="AE255" i="1"/>
  <c r="CS255" i="1" s="1"/>
  <c r="AG255" i="1"/>
  <c r="CU255" i="1" s="1"/>
  <c r="AH255" i="1"/>
  <c r="CV255" i="1" s="1"/>
  <c r="AI255" i="1"/>
  <c r="AJ255" i="1"/>
  <c r="AK255" i="1"/>
  <c r="CY255" i="1" s="1"/>
  <c r="AL255" i="1"/>
  <c r="CZ255" i="1" s="1"/>
  <c r="CW255" i="1"/>
  <c r="CX255" i="1"/>
  <c r="GN255" i="1"/>
  <c r="GP255" i="1"/>
  <c r="GR255" i="1"/>
  <c r="GX255" i="1"/>
  <c r="HE255" i="1" s="1"/>
  <c r="GZ255" i="1" s="1"/>
  <c r="C256" i="1"/>
  <c r="D256" i="1"/>
  <c r="AE256" i="1"/>
  <c r="CS256" i="1" s="1"/>
  <c r="AG256" i="1"/>
  <c r="AF256" i="1" s="1"/>
  <c r="AH256" i="1"/>
  <c r="AI256" i="1"/>
  <c r="AJ256" i="1"/>
  <c r="AK256" i="1"/>
  <c r="AL256" i="1"/>
  <c r="CZ256" i="1" s="1"/>
  <c r="CV256" i="1"/>
  <c r="CW256" i="1"/>
  <c r="CX256" i="1"/>
  <c r="CY256" i="1"/>
  <c r="GN256" i="1"/>
  <c r="GP256" i="1"/>
  <c r="GR256" i="1"/>
  <c r="GX256" i="1"/>
  <c r="HE256" i="1" s="1"/>
  <c r="AE257" i="1"/>
  <c r="AG257" i="1"/>
  <c r="AH257" i="1"/>
  <c r="CV257" i="1" s="1"/>
  <c r="AI257" i="1"/>
  <c r="AJ257" i="1"/>
  <c r="AK257" i="1"/>
  <c r="AL257" i="1"/>
  <c r="CZ257" i="1" s="1"/>
  <c r="CW257" i="1"/>
  <c r="CX257" i="1"/>
  <c r="CY257" i="1"/>
  <c r="GN257" i="1"/>
  <c r="GQ257" i="1"/>
  <c r="GR257" i="1"/>
  <c r="GX257" i="1"/>
  <c r="HE257" i="1" s="1"/>
  <c r="C258" i="1"/>
  <c r="D258" i="1"/>
  <c r="AE258" i="1"/>
  <c r="AG258" i="1"/>
  <c r="AH258" i="1"/>
  <c r="AI258" i="1"/>
  <c r="CW258" i="1" s="1"/>
  <c r="AJ258" i="1"/>
  <c r="CX258" i="1" s="1"/>
  <c r="AK258" i="1"/>
  <c r="CY258" i="1" s="1"/>
  <c r="AL258" i="1"/>
  <c r="CZ258" i="1" s="1"/>
  <c r="CS258" i="1"/>
  <c r="CU258" i="1"/>
  <c r="CV258" i="1"/>
  <c r="GN258" i="1"/>
  <c r="GP258" i="1"/>
  <c r="GR258" i="1"/>
  <c r="GX258" i="1"/>
  <c r="HE258" i="1"/>
  <c r="C259" i="1"/>
  <c r="D259" i="1"/>
  <c r="AE259" i="1"/>
  <c r="AG259" i="1"/>
  <c r="AF259" i="1" s="1"/>
  <c r="AH259" i="1"/>
  <c r="AI259" i="1"/>
  <c r="CW259" i="1" s="1"/>
  <c r="AJ259" i="1"/>
  <c r="CX259" i="1" s="1"/>
  <c r="AK259" i="1"/>
  <c r="CY259" i="1" s="1"/>
  <c r="AL259" i="1"/>
  <c r="CZ259" i="1" s="1"/>
  <c r="CS259" i="1"/>
  <c r="CT259" i="1"/>
  <c r="CU259" i="1"/>
  <c r="CV259" i="1"/>
  <c r="GN259" i="1"/>
  <c r="GP259" i="1"/>
  <c r="GR259" i="1"/>
  <c r="GX259" i="1"/>
  <c r="HE259" i="1" s="1"/>
  <c r="AE260" i="1"/>
  <c r="CS260" i="1" s="1"/>
  <c r="AG260" i="1"/>
  <c r="CT260" i="1" s="1"/>
  <c r="AH260" i="1"/>
  <c r="AI260" i="1"/>
  <c r="AJ260" i="1"/>
  <c r="CX260" i="1" s="1"/>
  <c r="AK260" i="1"/>
  <c r="CY260" i="1" s="1"/>
  <c r="AL260" i="1"/>
  <c r="CZ260" i="1" s="1"/>
  <c r="CU260" i="1"/>
  <c r="CV260" i="1"/>
  <c r="CW260" i="1"/>
  <c r="GN260" i="1"/>
  <c r="GP260" i="1"/>
  <c r="GR260" i="1"/>
  <c r="GX260" i="1"/>
  <c r="HE260" i="1"/>
  <c r="C261" i="1"/>
  <c r="D261" i="1"/>
  <c r="AE261" i="1"/>
  <c r="CS261" i="1" s="1"/>
  <c r="AG261" i="1"/>
  <c r="CT261" i="1" s="1"/>
  <c r="AH261" i="1"/>
  <c r="AI261" i="1"/>
  <c r="CW261" i="1" s="1"/>
  <c r="AJ261" i="1"/>
  <c r="CX261" i="1" s="1"/>
  <c r="AK261" i="1"/>
  <c r="CY261" i="1" s="1"/>
  <c r="AL261" i="1"/>
  <c r="CZ261" i="1"/>
  <c r="GN261" i="1"/>
  <c r="GP261" i="1"/>
  <c r="GR261" i="1"/>
  <c r="GX261" i="1"/>
  <c r="HE261" i="1" s="1"/>
  <c r="C262" i="1"/>
  <c r="D262" i="1"/>
  <c r="AE262" i="1"/>
  <c r="CS262" i="1" s="1"/>
  <c r="AG262" i="1"/>
  <c r="AH262" i="1"/>
  <c r="CV262" i="1" s="1"/>
  <c r="AI262" i="1"/>
  <c r="AJ262" i="1"/>
  <c r="AK262" i="1"/>
  <c r="CY262" i="1" s="1"/>
  <c r="AL262" i="1"/>
  <c r="CZ262" i="1" s="1"/>
  <c r="CW262" i="1"/>
  <c r="CX262" i="1"/>
  <c r="GN262" i="1"/>
  <c r="GP262" i="1"/>
  <c r="GR262" i="1"/>
  <c r="GX262" i="1"/>
  <c r="HE262" i="1" s="1"/>
  <c r="AE263" i="1"/>
  <c r="CS263" i="1" s="1"/>
  <c r="AG263" i="1"/>
  <c r="AH263" i="1"/>
  <c r="CV263" i="1" s="1"/>
  <c r="AI263" i="1"/>
  <c r="CW263" i="1" s="1"/>
  <c r="AJ263" i="1"/>
  <c r="AK263" i="1"/>
  <c r="CY263" i="1" s="1"/>
  <c r="AL263" i="1"/>
  <c r="CZ263" i="1" s="1"/>
  <c r="CX263" i="1"/>
  <c r="GN263" i="1"/>
  <c r="GQ263" i="1"/>
  <c r="GR263" i="1"/>
  <c r="GX263" i="1"/>
  <c r="HE263" i="1"/>
  <c r="C264" i="1"/>
  <c r="D264" i="1"/>
  <c r="AE264" i="1"/>
  <c r="CS264" i="1" s="1"/>
  <c r="AG264" i="1"/>
  <c r="AH264" i="1"/>
  <c r="CV264" i="1" s="1"/>
  <c r="AI264" i="1"/>
  <c r="CW264" i="1" s="1"/>
  <c r="AJ264" i="1"/>
  <c r="CX264" i="1" s="1"/>
  <c r="AK264" i="1"/>
  <c r="CY264" i="1" s="1"/>
  <c r="AL264" i="1"/>
  <c r="CZ264" i="1" s="1"/>
  <c r="GN264" i="1"/>
  <c r="GP264" i="1"/>
  <c r="GR264" i="1"/>
  <c r="GX264" i="1"/>
  <c r="HE264" i="1" s="1"/>
  <c r="C265" i="1"/>
  <c r="D265" i="1"/>
  <c r="AE265" i="1"/>
  <c r="CS265" i="1" s="1"/>
  <c r="AG265" i="1"/>
  <c r="CU265" i="1" s="1"/>
  <c r="AH265" i="1"/>
  <c r="AI265" i="1"/>
  <c r="CW265" i="1" s="1"/>
  <c r="AJ265" i="1"/>
  <c r="CX265" i="1" s="1"/>
  <c r="AK265" i="1"/>
  <c r="CY265" i="1" s="1"/>
  <c r="AL265" i="1"/>
  <c r="CT265" i="1"/>
  <c r="CZ265" i="1"/>
  <c r="GN265" i="1"/>
  <c r="GP265" i="1"/>
  <c r="GR265" i="1"/>
  <c r="GX265" i="1"/>
  <c r="HE265" i="1" s="1"/>
  <c r="AE266" i="1"/>
  <c r="CS266" i="1" s="1"/>
  <c r="AF266" i="1"/>
  <c r="AG266" i="1"/>
  <c r="AH266" i="1"/>
  <c r="CV266" i="1" s="1"/>
  <c r="AI266" i="1"/>
  <c r="CW266" i="1" s="1"/>
  <c r="AJ266" i="1"/>
  <c r="AK266" i="1"/>
  <c r="CY266" i="1" s="1"/>
  <c r="AL266" i="1"/>
  <c r="CT266" i="1"/>
  <c r="CU266" i="1"/>
  <c r="CX266" i="1"/>
  <c r="CZ266" i="1"/>
  <c r="GN266" i="1"/>
  <c r="GP266" i="1"/>
  <c r="GR266" i="1"/>
  <c r="GX266" i="1"/>
  <c r="HE266" i="1" s="1"/>
  <c r="B268" i="1"/>
  <c r="B224" i="1" s="1"/>
  <c r="C268" i="1"/>
  <c r="C224" i="1" s="1"/>
  <c r="D268" i="1"/>
  <c r="D224" i="1" s="1"/>
  <c r="F268" i="1"/>
  <c r="F224" i="1" s="1"/>
  <c r="G268" i="1"/>
  <c r="G224" i="1" s="1"/>
  <c r="BZ268" i="1"/>
  <c r="BZ224" i="1" s="1"/>
  <c r="CA268" i="1"/>
  <c r="AR268" i="1" s="1"/>
  <c r="AR224" i="1" s="1"/>
  <c r="CM268" i="1"/>
  <c r="BD268" i="1" s="1"/>
  <c r="CN268" i="1"/>
  <c r="CO268" i="1"/>
  <c r="D298" i="1"/>
  <c r="E300" i="1"/>
  <c r="G300" i="1"/>
  <c r="AB300" i="1"/>
  <c r="AC300" i="1"/>
  <c r="AO300" i="1"/>
  <c r="AP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BY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GY300" i="1"/>
  <c r="GZ300" i="1"/>
  <c r="C302" i="1"/>
  <c r="D302" i="1"/>
  <c r="AE302" i="1"/>
  <c r="AG302" i="1"/>
  <c r="AH302" i="1"/>
  <c r="AI302" i="1"/>
  <c r="CW302" i="1" s="1"/>
  <c r="AJ302" i="1"/>
  <c r="CX302" i="1" s="1"/>
  <c r="AK302" i="1"/>
  <c r="AL302" i="1"/>
  <c r="CS302" i="1"/>
  <c r="CY302" i="1"/>
  <c r="CZ302" i="1"/>
  <c r="GN302" i="1"/>
  <c r="GP302" i="1"/>
  <c r="GQ302" i="1"/>
  <c r="GX302" i="1"/>
  <c r="HE302" i="1" s="1"/>
  <c r="D303" i="1"/>
  <c r="AE303" i="1"/>
  <c r="AG303" i="1"/>
  <c r="AF303" i="1" s="1"/>
  <c r="AH303" i="1"/>
  <c r="AI303" i="1"/>
  <c r="CW303" i="1" s="1"/>
  <c r="AJ303" i="1"/>
  <c r="CX303" i="1" s="1"/>
  <c r="AK303" i="1"/>
  <c r="CY303" i="1" s="1"/>
  <c r="AL303" i="1"/>
  <c r="CZ303" i="1" s="1"/>
  <c r="CS303" i="1"/>
  <c r="CT303" i="1"/>
  <c r="CU303" i="1"/>
  <c r="GN303" i="1"/>
  <c r="GP303" i="1"/>
  <c r="GQ303" i="1"/>
  <c r="GX303" i="1"/>
  <c r="HE303" i="1" s="1"/>
  <c r="D304" i="1"/>
  <c r="AE304" i="1"/>
  <c r="AG304" i="1"/>
  <c r="AH304" i="1"/>
  <c r="AI304" i="1"/>
  <c r="AJ304" i="1"/>
  <c r="AK304" i="1"/>
  <c r="CY304" i="1" s="1"/>
  <c r="AL304" i="1"/>
  <c r="CZ304" i="1" s="1"/>
  <c r="CS304" i="1"/>
  <c r="CT304" i="1"/>
  <c r="CU304" i="1"/>
  <c r="CV304" i="1"/>
  <c r="CW304" i="1"/>
  <c r="CX304" i="1"/>
  <c r="GN304" i="1"/>
  <c r="GP304" i="1"/>
  <c r="GQ304" i="1"/>
  <c r="GX304" i="1"/>
  <c r="HE304" i="1" s="1"/>
  <c r="D305" i="1"/>
  <c r="AE305" i="1"/>
  <c r="AG305" i="1"/>
  <c r="AF305" i="1" s="1"/>
  <c r="AH305" i="1"/>
  <c r="AI305" i="1"/>
  <c r="CW305" i="1" s="1"/>
  <c r="AJ305" i="1"/>
  <c r="CX305" i="1" s="1"/>
  <c r="AK305" i="1"/>
  <c r="AL305" i="1"/>
  <c r="CV305" i="1"/>
  <c r="CY305" i="1"/>
  <c r="CZ305" i="1"/>
  <c r="GN305" i="1"/>
  <c r="GP305" i="1"/>
  <c r="GQ305" i="1"/>
  <c r="GX305" i="1"/>
  <c r="HE305" i="1" s="1"/>
  <c r="D306" i="1"/>
  <c r="AE306" i="1"/>
  <c r="CS306" i="1" s="1"/>
  <c r="AG306" i="1"/>
  <c r="CU306" i="1" s="1"/>
  <c r="AH306" i="1"/>
  <c r="CV306" i="1" s="1"/>
  <c r="AI306" i="1"/>
  <c r="AJ306" i="1"/>
  <c r="CX306" i="1" s="1"/>
  <c r="AK306" i="1"/>
  <c r="CY306" i="1" s="1"/>
  <c r="AL306" i="1"/>
  <c r="CZ306" i="1" s="1"/>
  <c r="CW306" i="1"/>
  <c r="GN306" i="1"/>
  <c r="GP306" i="1"/>
  <c r="GQ306" i="1"/>
  <c r="GX306" i="1"/>
  <c r="HE306" i="1"/>
  <c r="B308" i="1"/>
  <c r="B300" i="1" s="1"/>
  <c r="C308" i="1"/>
  <c r="C300" i="1" s="1"/>
  <c r="D308" i="1"/>
  <c r="D300" i="1" s="1"/>
  <c r="F308" i="1"/>
  <c r="F300" i="1" s="1"/>
  <c r="G308" i="1"/>
  <c r="A303" i="7" s="1"/>
  <c r="AD308" i="1"/>
  <c r="AE308" i="1"/>
  <c r="AF308" i="1"/>
  <c r="S308" i="1" s="1"/>
  <c r="AG308" i="1"/>
  <c r="T308" i="1" s="1"/>
  <c r="AH308" i="1"/>
  <c r="U308" i="1" s="1"/>
  <c r="AI308" i="1"/>
  <c r="AJ308" i="1"/>
  <c r="W308" i="1" s="1"/>
  <c r="AK308" i="1"/>
  <c r="X308" i="1" s="1"/>
  <c r="AL308" i="1"/>
  <c r="Y308" i="1" s="1"/>
  <c r="F332" i="1" s="1"/>
  <c r="AM308" i="1"/>
  <c r="Z308" i="1" s="1"/>
  <c r="F334" i="1" s="1"/>
  <c r="AN308" i="1"/>
  <c r="AA308" i="1" s="1"/>
  <c r="BZ308" i="1"/>
  <c r="CA308" i="1"/>
  <c r="AR308" i="1" s="1"/>
  <c r="CB308" i="1"/>
  <c r="CC308" i="1"/>
  <c r="AT308" i="1" s="1"/>
  <c r="CD308" i="1"/>
  <c r="CE308" i="1"/>
  <c r="AV308" i="1" s="1"/>
  <c r="F326" i="1" s="1"/>
  <c r="CF308" i="1"/>
  <c r="AW308" i="1" s="1"/>
  <c r="CL308" i="1"/>
  <c r="CL300" i="1" s="1"/>
  <c r="CM308" i="1"/>
  <c r="CM300" i="1" s="1"/>
  <c r="CN308" i="1"/>
  <c r="CN300" i="1" s="1"/>
  <c r="CO308" i="1"/>
  <c r="CO300" i="1" s="1"/>
  <c r="B338" i="1"/>
  <c r="B22" i="1" s="1"/>
  <c r="C338" i="1"/>
  <c r="C22" i="1" s="1"/>
  <c r="D338" i="1"/>
  <c r="D22" i="1" s="1"/>
  <c r="F338" i="1"/>
  <c r="F22" i="1" s="1"/>
  <c r="G338" i="1"/>
  <c r="D368" i="1"/>
  <c r="F368" i="1"/>
  <c r="B369" i="1"/>
  <c r="D369" i="1"/>
  <c r="B370" i="1"/>
  <c r="D370" i="1"/>
  <c r="B371" i="1"/>
  <c r="D371" i="1"/>
  <c r="D372" i="1"/>
  <c r="F372" i="1"/>
  <c r="B372" i="1" s="1"/>
  <c r="B373" i="1"/>
  <c r="D373" i="1"/>
  <c r="B374" i="1"/>
  <c r="D374" i="1"/>
  <c r="B375" i="1"/>
  <c r="D375" i="1"/>
  <c r="B376" i="1"/>
  <c r="D376" i="1"/>
  <c r="B377" i="1"/>
  <c r="D377" i="1"/>
  <c r="D378" i="1"/>
  <c r="F378" i="1"/>
  <c r="D379" i="1"/>
  <c r="F379" i="1"/>
  <c r="B379" i="1" s="1"/>
  <c r="B380" i="1"/>
  <c r="D380" i="1"/>
  <c r="B381" i="1"/>
  <c r="D381" i="1"/>
  <c r="B382" i="1"/>
  <c r="D382" i="1"/>
  <c r="D383" i="1"/>
  <c r="F383" i="1"/>
  <c r="B383" i="1" s="1"/>
  <c r="B384" i="1"/>
  <c r="D384" i="1"/>
  <c r="D385" i="1"/>
  <c r="F385" i="1"/>
  <c r="B386" i="1"/>
  <c r="D386" i="1"/>
  <c r="B387" i="1"/>
  <c r="D387" i="1"/>
  <c r="B388" i="1"/>
  <c r="D388" i="1"/>
  <c r="B389" i="1"/>
  <c r="D389" i="1"/>
  <c r="B390" i="1"/>
  <c r="D390" i="1"/>
  <c r="B391" i="1"/>
  <c r="D391" i="1"/>
  <c r="B392" i="1"/>
  <c r="D392" i="1"/>
  <c r="B393" i="1"/>
  <c r="D393" i="1"/>
  <c r="B394" i="1"/>
  <c r="D394" i="1"/>
  <c r="B395" i="1"/>
  <c r="D395" i="1"/>
  <c r="B396" i="1"/>
  <c r="D396" i="1"/>
  <c r="B397" i="1"/>
  <c r="D397" i="1"/>
  <c r="B398" i="1"/>
  <c r="D398" i="1"/>
  <c r="B399" i="1"/>
  <c r="D399" i="1"/>
  <c r="B400" i="1"/>
  <c r="D400" i="1"/>
  <c r="B401" i="1"/>
  <c r="D401" i="1"/>
  <c r="B402" i="1"/>
  <c r="D402" i="1"/>
  <c r="B403" i="1"/>
  <c r="D403" i="1"/>
  <c r="B404" i="1"/>
  <c r="D404" i="1"/>
  <c r="B405" i="1"/>
  <c r="D405" i="1"/>
  <c r="B406" i="1"/>
  <c r="D406" i="1"/>
  <c r="B407" i="1"/>
  <c r="D407" i="1"/>
  <c r="B408" i="1"/>
  <c r="D408" i="1"/>
  <c r="B409" i="1"/>
  <c r="D409" i="1"/>
  <c r="B410" i="1"/>
  <c r="D410" i="1"/>
  <c r="B411" i="1"/>
  <c r="D411" i="1"/>
  <c r="B412" i="1"/>
  <c r="D412" i="1"/>
  <c r="B413" i="1"/>
  <c r="D413" i="1"/>
  <c r="B414" i="1"/>
  <c r="D414" i="1"/>
  <c r="B415" i="1"/>
  <c r="D415" i="1"/>
  <c r="B416" i="1"/>
  <c r="D416" i="1"/>
  <c r="B417" i="1"/>
  <c r="D417" i="1"/>
  <c r="B418" i="1"/>
  <c r="D418" i="1"/>
  <c r="B419" i="1"/>
  <c r="D419" i="1"/>
  <c r="B420" i="1"/>
  <c r="D420" i="1"/>
  <c r="B421" i="1"/>
  <c r="D421" i="1"/>
  <c r="B422" i="1"/>
  <c r="D422" i="1"/>
  <c r="B423" i="1"/>
  <c r="D423" i="1"/>
  <c r="B424" i="1"/>
  <c r="D424" i="1"/>
  <c r="B426" i="1"/>
  <c r="B18" i="1" s="1"/>
  <c r="C426" i="1"/>
  <c r="C18" i="1" s="1"/>
  <c r="D426" i="1"/>
  <c r="D18" i="1" s="1"/>
  <c r="F426" i="1"/>
  <c r="F18" i="1" s="1"/>
  <c r="G426" i="1"/>
  <c r="G18" i="1" s="1"/>
  <c r="F12" i="6"/>
  <c r="G12" i="6"/>
  <c r="V258" i="1" l="1"/>
  <c r="T34" i="1"/>
  <c r="CE300" i="1"/>
  <c r="Y258" i="1"/>
  <c r="X183" i="1"/>
  <c r="W170" i="1"/>
  <c r="V159" i="1"/>
  <c r="S152" i="1"/>
  <c r="W143" i="1"/>
  <c r="Y118" i="1"/>
  <c r="W94" i="1"/>
  <c r="AF37" i="1"/>
  <c r="Y35" i="1"/>
  <c r="U32" i="1"/>
  <c r="K56" i="7" s="1"/>
  <c r="CN26" i="1"/>
  <c r="CX64" i="3"/>
  <c r="DI64" i="3" s="1"/>
  <c r="V117" i="7"/>
  <c r="K123" i="7" s="1"/>
  <c r="I147" i="7"/>
  <c r="AF102" i="1"/>
  <c r="CO26" i="1"/>
  <c r="S55" i="7"/>
  <c r="I58" i="7" s="1"/>
  <c r="U117" i="7"/>
  <c r="I123" i="7" s="1"/>
  <c r="V255" i="1"/>
  <c r="Y303" i="1"/>
  <c r="S249" i="1"/>
  <c r="V246" i="1"/>
  <c r="V234" i="1"/>
  <c r="Y187" i="1"/>
  <c r="V183" i="1"/>
  <c r="X178" i="1"/>
  <c r="CS176" i="1"/>
  <c r="S168" i="1"/>
  <c r="S151" i="1"/>
  <c r="X144" i="1"/>
  <c r="W112" i="1"/>
  <c r="AF109" i="1"/>
  <c r="V94" i="1"/>
  <c r="R91" i="1"/>
  <c r="CX66" i="3"/>
  <c r="CW49" i="3"/>
  <c r="CE192" i="1"/>
  <c r="CE74" i="1" s="1"/>
  <c r="CU35" i="1"/>
  <c r="S104" i="1"/>
  <c r="AF77" i="1"/>
  <c r="X119" i="1"/>
  <c r="CF192" i="1"/>
  <c r="CF300" i="1"/>
  <c r="S113" i="1"/>
  <c r="W144" i="1"/>
  <c r="Y114" i="1"/>
  <c r="W303" i="1"/>
  <c r="W189" i="1"/>
  <c r="CU183" i="1"/>
  <c r="CS173" i="1"/>
  <c r="W160" i="1"/>
  <c r="V144" i="1"/>
  <c r="V118" i="1"/>
  <c r="CT35" i="1"/>
  <c r="GZ32" i="1"/>
  <c r="W29" i="1"/>
  <c r="I38" i="7" s="1"/>
  <c r="AB38" i="7" s="1"/>
  <c r="I56" i="7"/>
  <c r="H60" i="7" s="1"/>
  <c r="Y300" i="1"/>
  <c r="GZ95" i="1"/>
  <c r="Y189" i="1"/>
  <c r="R170" i="1"/>
  <c r="R35" i="1"/>
  <c r="AD134" i="1"/>
  <c r="GZ130" i="1"/>
  <c r="V303" i="1"/>
  <c r="V189" i="1"/>
  <c r="CT183" i="1"/>
  <c r="CV171" i="1"/>
  <c r="CU170" i="1"/>
  <c r="GZ163" i="1"/>
  <c r="X143" i="1"/>
  <c r="X142" i="1"/>
  <c r="W119" i="1"/>
  <c r="Y110" i="1"/>
  <c r="GZ109" i="1"/>
  <c r="GZ108" i="1"/>
  <c r="CU105" i="1"/>
  <c r="CS104" i="1"/>
  <c r="R98" i="1"/>
  <c r="Y94" i="1"/>
  <c r="W78" i="1"/>
  <c r="I134" i="7" s="1"/>
  <c r="AB134" i="7" s="1"/>
  <c r="CB192" i="1"/>
  <c r="CK192" i="1" s="1"/>
  <c r="V29" i="1"/>
  <c r="CX90" i="3"/>
  <c r="CX14" i="3"/>
  <c r="DH14" i="3" s="1"/>
  <c r="S89" i="7"/>
  <c r="I94" i="7" s="1"/>
  <c r="U157" i="1"/>
  <c r="DB157" i="1" s="1"/>
  <c r="AA157" i="1" s="1"/>
  <c r="R136" i="1"/>
  <c r="U168" i="1"/>
  <c r="X303" i="1"/>
  <c r="U303" i="1"/>
  <c r="DA303" i="1" s="1"/>
  <c r="Z303" i="1" s="1"/>
  <c r="K261" i="1"/>
  <c r="U189" i="1"/>
  <c r="AF185" i="1"/>
  <c r="Y183" i="1"/>
  <c r="X173" i="1"/>
  <c r="CU171" i="1"/>
  <c r="W142" i="1"/>
  <c r="Y141" i="1"/>
  <c r="S139" i="1"/>
  <c r="CT105" i="1"/>
  <c r="Y104" i="1"/>
  <c r="Y91" i="1"/>
  <c r="V81" i="1"/>
  <c r="W77" i="1"/>
  <c r="I124" i="7" s="1"/>
  <c r="AB124" i="7" s="1"/>
  <c r="V38" i="1"/>
  <c r="E145" i="7"/>
  <c r="GZ178" i="1"/>
  <c r="GZ104" i="1"/>
  <c r="Y143" i="1"/>
  <c r="B368" i="1"/>
  <c r="AH300" i="1"/>
  <c r="K231" i="1"/>
  <c r="AD229" i="1"/>
  <c r="S189" i="1"/>
  <c r="V178" i="1"/>
  <c r="W173" i="1"/>
  <c r="X172" i="1"/>
  <c r="CU152" i="1"/>
  <c r="CT151" i="1"/>
  <c r="X113" i="1"/>
  <c r="CU110" i="1"/>
  <c r="I146" i="7"/>
  <c r="W146" i="7" s="1"/>
  <c r="V34" i="7"/>
  <c r="CV4" i="3"/>
  <c r="Q145" i="7"/>
  <c r="I149" i="7" s="1"/>
  <c r="R112" i="1"/>
  <c r="AF110" i="1"/>
  <c r="AD110" i="1" s="1"/>
  <c r="Q55" i="7"/>
  <c r="I57" i="7" s="1"/>
  <c r="GZ113" i="1"/>
  <c r="K304" i="1"/>
  <c r="CU246" i="1"/>
  <c r="S185" i="1"/>
  <c r="W183" i="1"/>
  <c r="U178" i="1"/>
  <c r="DA178" i="1" s="1"/>
  <c r="Z178" i="1" s="1"/>
  <c r="W172" i="1"/>
  <c r="CT152" i="1"/>
  <c r="Y136" i="1"/>
  <c r="T126" i="1"/>
  <c r="GM126" i="1" s="1"/>
  <c r="U116" i="1"/>
  <c r="DA116" i="1" s="1"/>
  <c r="Z116" i="1" s="1"/>
  <c r="CU102" i="1"/>
  <c r="U145" i="7"/>
  <c r="I151" i="7" s="1"/>
  <c r="Y77" i="1"/>
  <c r="V145" i="7"/>
  <c r="K151" i="7" s="1"/>
  <c r="W249" i="1"/>
  <c r="AD79" i="1"/>
  <c r="T35" i="1"/>
  <c r="GM35" i="1" s="1"/>
  <c r="X189" i="1"/>
  <c r="U139" i="1"/>
  <c r="S102" i="1"/>
  <c r="T303" i="1"/>
  <c r="GM303" i="1" s="1"/>
  <c r="GZ258" i="1"/>
  <c r="CT246" i="1"/>
  <c r="R234" i="1"/>
  <c r="R190" i="1"/>
  <c r="V172" i="1"/>
  <c r="S160" i="1"/>
  <c r="AF159" i="1"/>
  <c r="AD159" i="1" s="1"/>
  <c r="X136" i="1"/>
  <c r="CT135" i="1"/>
  <c r="CU130" i="1"/>
  <c r="CT127" i="1"/>
  <c r="V78" i="1"/>
  <c r="X77" i="1"/>
  <c r="GZ38" i="1"/>
  <c r="CU37" i="1"/>
  <c r="CX4" i="3"/>
  <c r="DG4" i="3" s="1"/>
  <c r="R94" i="1"/>
  <c r="S35" i="1"/>
  <c r="S171" i="1"/>
  <c r="Y159" i="1"/>
  <c r="AF127" i="1"/>
  <c r="S127" i="1"/>
  <c r="V112" i="1"/>
  <c r="X95" i="1"/>
  <c r="Z300" i="1"/>
  <c r="AF265" i="1"/>
  <c r="AD265" i="1" s="1"/>
  <c r="AD256" i="1"/>
  <c r="GZ189" i="1"/>
  <c r="K187" i="1"/>
  <c r="AF184" i="1"/>
  <c r="GZ180" i="1"/>
  <c r="R178" i="1"/>
  <c r="Y152" i="1"/>
  <c r="W136" i="1"/>
  <c r="X110" i="1"/>
  <c r="Y108" i="1"/>
  <c r="GZ81" i="1"/>
  <c r="T300" i="1"/>
  <c r="F322" i="1"/>
  <c r="S300" i="1"/>
  <c r="F320" i="1"/>
  <c r="U300" i="1"/>
  <c r="F323" i="1"/>
  <c r="T112" i="1"/>
  <c r="GM112" i="1" s="1"/>
  <c r="CU112" i="1"/>
  <c r="CT112" i="1"/>
  <c r="CT36" i="1"/>
  <c r="V82" i="7"/>
  <c r="U82" i="7"/>
  <c r="CU36" i="1"/>
  <c r="AF36" i="1"/>
  <c r="R304" i="1"/>
  <c r="BE268" i="1"/>
  <c r="F284" i="1" s="1"/>
  <c r="CN224" i="1"/>
  <c r="U255" i="1"/>
  <c r="AF242" i="1"/>
  <c r="CT242" i="1"/>
  <c r="AF228" i="1"/>
  <c r="AD228" i="1" s="1"/>
  <c r="CT228" i="1"/>
  <c r="GZ179" i="1"/>
  <c r="U152" i="1"/>
  <c r="GZ139" i="1"/>
  <c r="Y134" i="1"/>
  <c r="CX70" i="3"/>
  <c r="DH70" i="3" s="1"/>
  <c r="K99" i="1"/>
  <c r="CW70" i="3"/>
  <c r="S305" i="1"/>
  <c r="K305" i="1"/>
  <c r="U98" i="1"/>
  <c r="DA98" i="1" s="1"/>
  <c r="Z98" i="1" s="1"/>
  <c r="Y99" i="1"/>
  <c r="CV261" i="1"/>
  <c r="AF235" i="1"/>
  <c r="AD235" i="1" s="1"/>
  <c r="CT235" i="1"/>
  <c r="CU235" i="1"/>
  <c r="AF131" i="1"/>
  <c r="CU131" i="1"/>
  <c r="AQ42" i="1"/>
  <c r="AQ26" i="1" s="1"/>
  <c r="BZ26" i="1"/>
  <c r="AF258" i="1"/>
  <c r="CT258" i="1"/>
  <c r="W255" i="1"/>
  <c r="W134" i="1"/>
  <c r="CW44" i="3"/>
  <c r="CX44" i="3"/>
  <c r="DF44" i="3" s="1"/>
  <c r="S87" i="1"/>
  <c r="CT263" i="1"/>
  <c r="CU263" i="1"/>
  <c r="CO74" i="1"/>
  <c r="BF192" i="1"/>
  <c r="AF178" i="1"/>
  <c r="AD178" i="1" s="1"/>
  <c r="CT178" i="1"/>
  <c r="T178" i="1"/>
  <c r="GM178" i="1" s="1"/>
  <c r="CU178" i="1"/>
  <c r="GZ156" i="1"/>
  <c r="CV87" i="1"/>
  <c r="U87" i="1"/>
  <c r="DA87" i="1" s="1"/>
  <c r="Z87" i="1" s="1"/>
  <c r="U135" i="1"/>
  <c r="U134" i="1"/>
  <c r="DA134" i="1" s="1"/>
  <c r="Z134" i="1" s="1"/>
  <c r="V134" i="1"/>
  <c r="T152" i="1"/>
  <c r="GM152" i="1" s="1"/>
  <c r="Y137" i="1"/>
  <c r="S112" i="1"/>
  <c r="CV110" i="1"/>
  <c r="U110" i="1"/>
  <c r="A297" i="7"/>
  <c r="Y165" i="1"/>
  <c r="X137" i="1"/>
  <c r="AG300" i="1"/>
  <c r="X165" i="1"/>
  <c r="CU141" i="1"/>
  <c r="CT141" i="1"/>
  <c r="S141" i="1"/>
  <c r="T141" i="1"/>
  <c r="GM141" i="1" s="1"/>
  <c r="CU121" i="1"/>
  <c r="T121" i="1"/>
  <c r="GM121" i="1" s="1"/>
  <c r="CT121" i="1"/>
  <c r="S121" i="1"/>
  <c r="Y87" i="1"/>
  <c r="CX102" i="3"/>
  <c r="DF102" i="3" s="1"/>
  <c r="DJ102" i="3" s="1"/>
  <c r="U166" i="1"/>
  <c r="DB166" i="1" s="1"/>
  <c r="AA166" i="1" s="1"/>
  <c r="CV166" i="1"/>
  <c r="AF144" i="1"/>
  <c r="AD144" i="1" s="1"/>
  <c r="CU144" i="1"/>
  <c r="T144" i="1"/>
  <c r="GM144" i="1" s="1"/>
  <c r="T98" i="1"/>
  <c r="GM98" i="1" s="1"/>
  <c r="CT98" i="1"/>
  <c r="I206" i="7"/>
  <c r="W206" i="7" s="1"/>
  <c r="T157" i="1"/>
  <c r="GM157" i="1" s="1"/>
  <c r="AF106" i="1"/>
  <c r="AD106" i="1" s="1"/>
  <c r="CU106" i="1"/>
  <c r="AD115" i="1"/>
  <c r="Q82" i="7"/>
  <c r="I84" i="7" s="1"/>
  <c r="O87" i="7" s="1"/>
  <c r="CV36" i="1"/>
  <c r="S82" i="7"/>
  <c r="I85" i="7" s="1"/>
  <c r="AF306" i="1"/>
  <c r="GZ240" i="1"/>
  <c r="CU227" i="1"/>
  <c r="CT227" i="1"/>
  <c r="AF181" i="1"/>
  <c r="AD181" i="1" s="1"/>
  <c r="CU181" i="1"/>
  <c r="R177" i="1"/>
  <c r="BD224" i="1"/>
  <c r="F281" i="1"/>
  <c r="R255" i="1"/>
  <c r="S178" i="1"/>
  <c r="S166" i="1"/>
  <c r="V166" i="1"/>
  <c r="AD258" i="1"/>
  <c r="Y240" i="1"/>
  <c r="CM224" i="1"/>
  <c r="BE192" i="1"/>
  <c r="CK308" i="1"/>
  <c r="CA300" i="1"/>
  <c r="AQ268" i="1"/>
  <c r="AQ224" i="1" s="1"/>
  <c r="CD268" i="1"/>
  <c r="CD224" i="1" s="1"/>
  <c r="CI308" i="1"/>
  <c r="AQ308" i="1"/>
  <c r="AQ300" i="1" s="1"/>
  <c r="AD300" i="1"/>
  <c r="Q308" i="1"/>
  <c r="Q300" i="1" s="1"/>
  <c r="V306" i="1"/>
  <c r="R303" i="1"/>
  <c r="S303" i="1"/>
  <c r="AF300" i="1"/>
  <c r="T258" i="1"/>
  <c r="GM258" i="1" s="1"/>
  <c r="G74" i="1"/>
  <c r="A198" i="7"/>
  <c r="CV187" i="1"/>
  <c r="U187" i="1"/>
  <c r="X157" i="1"/>
  <c r="W156" i="1"/>
  <c r="CT155" i="1"/>
  <c r="CT144" i="1"/>
  <c r="AF141" i="1"/>
  <c r="AD141" i="1" s="1"/>
  <c r="X139" i="1"/>
  <c r="W138" i="1"/>
  <c r="AF121" i="1"/>
  <c r="CS115" i="1"/>
  <c r="X87" i="1"/>
  <c r="CS38" i="1"/>
  <c r="R38" i="1"/>
  <c r="CR38" i="1" s="1"/>
  <c r="Q38" i="1" s="1"/>
  <c r="AD38" i="1"/>
  <c r="V48" i="7"/>
  <c r="Q48" i="7"/>
  <c r="I50" i="7" s="1"/>
  <c r="E48" i="7"/>
  <c r="CV3" i="3"/>
  <c r="X31" i="1"/>
  <c r="AV300" i="1"/>
  <c r="GZ162" i="1"/>
  <c r="CB268" i="1"/>
  <c r="CB224" i="1" s="1"/>
  <c r="CV190" i="1"/>
  <c r="BF308" i="1"/>
  <c r="F333" i="1" s="1"/>
  <c r="S258" i="1"/>
  <c r="W240" i="1"/>
  <c r="Y231" i="1"/>
  <c r="AF187" i="1"/>
  <c r="CT187" i="1"/>
  <c r="CU187" i="1"/>
  <c r="X179" i="1"/>
  <c r="W157" i="1"/>
  <c r="CV145" i="1"/>
  <c r="U145" i="1"/>
  <c r="DA145" i="1" s="1"/>
  <c r="Z145" i="1" s="1"/>
  <c r="CT131" i="1"/>
  <c r="W87" i="1"/>
  <c r="GZ226" i="1"/>
  <c r="I205" i="7"/>
  <c r="E203" i="7"/>
  <c r="CV163" i="1"/>
  <c r="U163" i="1"/>
  <c r="DA163" i="1" s="1"/>
  <c r="Z163" i="1" s="1"/>
  <c r="CX109" i="3"/>
  <c r="DF109" i="3" s="1"/>
  <c r="DJ109" i="3" s="1"/>
  <c r="R148" i="1"/>
  <c r="U90" i="1"/>
  <c r="DA90" i="1" s="1"/>
  <c r="Z90" i="1" s="1"/>
  <c r="CV90" i="1"/>
  <c r="CV34" i="1"/>
  <c r="U34" i="1"/>
  <c r="S72" i="7"/>
  <c r="I77" i="7" s="1"/>
  <c r="I73" i="7"/>
  <c r="Q72" i="7"/>
  <c r="I76" i="7" s="1"/>
  <c r="X80" i="7" s="1"/>
  <c r="K241" i="1"/>
  <c r="Y241" i="1"/>
  <c r="I204" i="7"/>
  <c r="W204" i="7" s="1"/>
  <c r="DB168" i="1"/>
  <c r="AA168" i="1" s="1"/>
  <c r="DA168" i="1"/>
  <c r="Z168" i="1" s="1"/>
  <c r="CS107" i="1"/>
  <c r="R107" i="1"/>
  <c r="R90" i="1"/>
  <c r="CT32" i="1"/>
  <c r="T32" i="1"/>
  <c r="GM32" i="1" s="1"/>
  <c r="CU32" i="1"/>
  <c r="V55" i="7"/>
  <c r="S32" i="1"/>
  <c r="AF239" i="1"/>
  <c r="AD239" i="1" s="1"/>
  <c r="R144" i="1"/>
  <c r="CS144" i="1"/>
  <c r="Y102" i="1"/>
  <c r="GM34" i="1"/>
  <c r="K75" i="7"/>
  <c r="AF32" i="1"/>
  <c r="T306" i="1"/>
  <c r="GM306" i="1" s="1"/>
  <c r="X147" i="1"/>
  <c r="AI300" i="1"/>
  <c r="V308" i="1"/>
  <c r="F329" i="1" s="1"/>
  <c r="Y147" i="1"/>
  <c r="CT83" i="1"/>
  <c r="CU83" i="1"/>
  <c r="V165" i="7"/>
  <c r="K168" i="7" s="1"/>
  <c r="AS308" i="1"/>
  <c r="CB300" i="1"/>
  <c r="X240" i="1"/>
  <c r="Y156" i="1"/>
  <c r="CV141" i="1"/>
  <c r="U141" i="1"/>
  <c r="CV108" i="1"/>
  <c r="U108" i="1"/>
  <c r="DA108" i="1" s="1"/>
  <c r="Z108" i="1" s="1"/>
  <c r="K306" i="1"/>
  <c r="CS238" i="1"/>
  <c r="CT253" i="1"/>
  <c r="R258" i="1"/>
  <c r="U185" i="1"/>
  <c r="DA185" i="1" s="1"/>
  <c r="Z185" i="1" s="1"/>
  <c r="W179" i="1"/>
  <c r="V171" i="1"/>
  <c r="Y166" i="1"/>
  <c r="AF148" i="1"/>
  <c r="AD148" i="1" s="1"/>
  <c r="CT148" i="1"/>
  <c r="S147" i="1"/>
  <c r="Y142" i="1"/>
  <c r="CU116" i="1"/>
  <c r="AF116" i="1"/>
  <c r="CT116" i="1"/>
  <c r="S116" i="1"/>
  <c r="T116" i="1"/>
  <c r="GM116" i="1" s="1"/>
  <c r="GZ102" i="1"/>
  <c r="AF91" i="1"/>
  <c r="AD91" i="1" s="1"/>
  <c r="CT91" i="1"/>
  <c r="V87" i="1"/>
  <c r="I118" i="7"/>
  <c r="W118" i="7" s="1"/>
  <c r="Q117" i="7"/>
  <c r="I121" i="7" s="1"/>
  <c r="I49" i="7"/>
  <c r="U55" i="7"/>
  <c r="I83" i="7"/>
  <c r="AF170" i="1"/>
  <c r="AD170" i="1" s="1"/>
  <c r="CT170" i="1"/>
  <c r="Y162" i="1"/>
  <c r="CU155" i="1"/>
  <c r="BE308" i="1"/>
  <c r="CT306" i="1"/>
  <c r="AF304" i="1"/>
  <c r="AD304" i="1" s="1"/>
  <c r="T304" i="1"/>
  <c r="GM304" i="1" s="1"/>
  <c r="F327" i="1"/>
  <c r="AW300" i="1"/>
  <c r="CV303" i="1"/>
  <c r="AF234" i="1"/>
  <c r="T234" i="1"/>
  <c r="GM234" i="1" s="1"/>
  <c r="CT234" i="1"/>
  <c r="CU234" i="1"/>
  <c r="CU228" i="1"/>
  <c r="CT181" i="1"/>
  <c r="S170" i="1"/>
  <c r="V31" i="1"/>
  <c r="CX324" i="3"/>
  <c r="DF324" i="3" s="1"/>
  <c r="DJ324" i="3" s="1"/>
  <c r="Y171" i="1"/>
  <c r="W165" i="1"/>
  <c r="X162" i="1"/>
  <c r="Y139" i="1"/>
  <c r="S132" i="1"/>
  <c r="V102" i="1"/>
  <c r="S90" i="1"/>
  <c r="CT90" i="1"/>
  <c r="T90" i="1"/>
  <c r="GM90" i="1" s="1"/>
  <c r="CU90" i="1"/>
  <c r="V89" i="7"/>
  <c r="K95" i="7" s="1"/>
  <c r="I92" i="7"/>
  <c r="W92" i="7" s="1"/>
  <c r="U37" i="1"/>
  <c r="K90" i="7" s="1"/>
  <c r="U89" i="7"/>
  <c r="I95" i="7" s="1"/>
  <c r="E89" i="7"/>
  <c r="I90" i="7"/>
  <c r="W90" i="7" s="1"/>
  <c r="Q89" i="7"/>
  <c r="I93" i="7" s="1"/>
  <c r="CS32" i="1"/>
  <c r="R32" i="1"/>
  <c r="K243" i="1"/>
  <c r="K258" i="1"/>
  <c r="CU254" i="1"/>
  <c r="AF254" i="1"/>
  <c r="AD254" i="1" s="1"/>
  <c r="X231" i="1"/>
  <c r="CS185" i="1"/>
  <c r="R185" i="1"/>
  <c r="AD185" i="1"/>
  <c r="V179" i="1"/>
  <c r="Y172" i="1"/>
  <c r="X171" i="1"/>
  <c r="AF168" i="1"/>
  <c r="AD168" i="1" s="1"/>
  <c r="T168" i="1"/>
  <c r="GM168" i="1" s="1"/>
  <c r="X166" i="1"/>
  <c r="V165" i="1"/>
  <c r="GZ107" i="1"/>
  <c r="AF90" i="1"/>
  <c r="AD90" i="1" s="1"/>
  <c r="CW8" i="3"/>
  <c r="I75" i="7"/>
  <c r="W75" i="7" s="1"/>
  <c r="W31" i="1"/>
  <c r="I52" i="7" s="1"/>
  <c r="AB52" i="7" s="1"/>
  <c r="CB42" i="1"/>
  <c r="CI42" i="1" s="1"/>
  <c r="V127" i="7"/>
  <c r="K133" i="7" s="1"/>
  <c r="GZ303" i="1"/>
  <c r="AF249" i="1"/>
  <c r="AD249" i="1" s="1"/>
  <c r="CU249" i="1"/>
  <c r="V240" i="1"/>
  <c r="CV230" i="1"/>
  <c r="Q243" i="7"/>
  <c r="W180" i="1"/>
  <c r="AF166" i="1"/>
  <c r="T166" i="1"/>
  <c r="GM166" i="1" s="1"/>
  <c r="V162" i="1"/>
  <c r="V156" i="1"/>
  <c r="W154" i="1"/>
  <c r="V152" i="1"/>
  <c r="V139" i="1"/>
  <c r="W137" i="1"/>
  <c r="U127" i="1"/>
  <c r="DA127" i="1" s="1"/>
  <c r="Z127" i="1" s="1"/>
  <c r="X126" i="1"/>
  <c r="CS108" i="1"/>
  <c r="R108" i="1"/>
  <c r="X102" i="1"/>
  <c r="X78" i="1"/>
  <c r="GZ40" i="1"/>
  <c r="I91" i="7"/>
  <c r="K249" i="1"/>
  <c r="K246" i="1"/>
  <c r="R261" i="1"/>
  <c r="K264" i="1"/>
  <c r="X258" i="1"/>
  <c r="AF252" i="1"/>
  <c r="AD252" i="1" s="1"/>
  <c r="CT252" i="1"/>
  <c r="K234" i="1"/>
  <c r="U243" i="7"/>
  <c r="V243" i="7"/>
  <c r="AF190" i="1"/>
  <c r="V180" i="1"/>
  <c r="V157" i="1"/>
  <c r="V137" i="1"/>
  <c r="W126" i="1"/>
  <c r="W115" i="1"/>
  <c r="W102" i="1"/>
  <c r="W99" i="1"/>
  <c r="CT139" i="1"/>
  <c r="CU139" i="1"/>
  <c r="U137" i="1"/>
  <c r="DA137" i="1" s="1"/>
  <c r="Z137" i="1" s="1"/>
  <c r="CV114" i="1"/>
  <c r="U114" i="1"/>
  <c r="DA114" i="1" s="1"/>
  <c r="Z114" i="1" s="1"/>
  <c r="GZ87" i="1"/>
  <c r="I129" i="7"/>
  <c r="E127" i="7"/>
  <c r="E72" i="7"/>
  <c r="W258" i="1"/>
  <c r="O244" i="7"/>
  <c r="Y244" i="7"/>
  <c r="H244" i="7"/>
  <c r="CU138" i="1"/>
  <c r="CT138" i="1"/>
  <c r="G22" i="1"/>
  <c r="A307" i="7"/>
  <c r="K265" i="1"/>
  <c r="CS243" i="1"/>
  <c r="I275" i="7"/>
  <c r="CS240" i="1"/>
  <c r="R240" i="1"/>
  <c r="GZ231" i="1"/>
  <c r="R179" i="1"/>
  <c r="CS179" i="1"/>
  <c r="Y177" i="1"/>
  <c r="R175" i="1"/>
  <c r="W171" i="1"/>
  <c r="CX116" i="3"/>
  <c r="V163" i="1"/>
  <c r="U161" i="1"/>
  <c r="CV161" i="1"/>
  <c r="DB144" i="1"/>
  <c r="AA144" i="1" s="1"/>
  <c r="AF139" i="1"/>
  <c r="AD139" i="1" s="1"/>
  <c r="AF138" i="1"/>
  <c r="AD138" i="1" s="1"/>
  <c r="U136" i="1"/>
  <c r="DB136" i="1" s="1"/>
  <c r="AA136" i="1" s="1"/>
  <c r="Y132" i="1"/>
  <c r="AF114" i="1"/>
  <c r="AD114" i="1" s="1"/>
  <c r="CT114" i="1"/>
  <c r="T114" i="1"/>
  <c r="GM114" i="1" s="1"/>
  <c r="W113" i="1"/>
  <c r="R87" i="1"/>
  <c r="I156" i="7"/>
  <c r="S155" i="7"/>
  <c r="I160" i="7" s="1"/>
  <c r="GZ35" i="1"/>
  <c r="U35" i="1"/>
  <c r="CR35" i="1" s="1"/>
  <c r="Q35" i="1" s="1"/>
  <c r="W35" i="7"/>
  <c r="S34" i="7"/>
  <c r="I37" i="7" s="1"/>
  <c r="H39" i="7" s="1"/>
  <c r="CU243" i="1"/>
  <c r="U271" i="7"/>
  <c r="I278" i="7" s="1"/>
  <c r="CV229" i="1"/>
  <c r="CR176" i="1"/>
  <c r="Q176" i="1" s="1"/>
  <c r="CS172" i="1"/>
  <c r="R172" i="1"/>
  <c r="T162" i="1"/>
  <c r="GM162" i="1" s="1"/>
  <c r="CT149" i="1"/>
  <c r="S149" i="1"/>
  <c r="AF149" i="1"/>
  <c r="AD149" i="1" s="1"/>
  <c r="T149" i="1"/>
  <c r="GM149" i="1" s="1"/>
  <c r="AD259" i="1"/>
  <c r="AF245" i="1"/>
  <c r="AD245" i="1" s="1"/>
  <c r="CU245" i="1"/>
  <c r="K240" i="1"/>
  <c r="GZ230" i="1"/>
  <c r="S203" i="7"/>
  <c r="I208" i="7" s="1"/>
  <c r="Q203" i="7"/>
  <c r="I207" i="7" s="1"/>
  <c r="R180" i="1"/>
  <c r="U179" i="1"/>
  <c r="W178" i="1"/>
  <c r="X168" i="1"/>
  <c r="GZ166" i="1"/>
  <c r="GZ165" i="1"/>
  <c r="AD164" i="1"/>
  <c r="CT161" i="1"/>
  <c r="CU161" i="1"/>
  <c r="S161" i="1"/>
  <c r="AF161" i="1"/>
  <c r="U149" i="1"/>
  <c r="DB149" i="1" s="1"/>
  <c r="AA149" i="1" s="1"/>
  <c r="X132" i="1"/>
  <c r="Y106" i="1"/>
  <c r="AF82" i="1"/>
  <c r="AD82" i="1" s="1"/>
  <c r="I158" i="7"/>
  <c r="W158" i="7" s="1"/>
  <c r="U155" i="7"/>
  <c r="I161" i="7" s="1"/>
  <c r="H163" i="7" s="1"/>
  <c r="U34" i="7"/>
  <c r="V72" i="7"/>
  <c r="K78" i="7" s="1"/>
  <c r="V147" i="1"/>
  <c r="GZ138" i="1"/>
  <c r="R130" i="1"/>
  <c r="X118" i="1"/>
  <c r="GZ115" i="1"/>
  <c r="CT108" i="1"/>
  <c r="CU108" i="1"/>
  <c r="AD102" i="1"/>
  <c r="W98" i="1"/>
  <c r="BD42" i="1"/>
  <c r="CM26" i="1"/>
  <c r="GZ175" i="1"/>
  <c r="CX137" i="3"/>
  <c r="DF137" i="3" s="1"/>
  <c r="DJ137" i="3" s="1"/>
  <c r="W174" i="1"/>
  <c r="W162" i="1"/>
  <c r="W118" i="1"/>
  <c r="AF108" i="1"/>
  <c r="AD108" i="1" s="1"/>
  <c r="CS245" i="1"/>
  <c r="W231" i="1"/>
  <c r="Y180" i="1"/>
  <c r="GZ172" i="1"/>
  <c r="V151" i="1"/>
  <c r="V140" i="1"/>
  <c r="R134" i="1"/>
  <c r="W132" i="1"/>
  <c r="V126" i="1"/>
  <c r="V119" i="1"/>
  <c r="S114" i="1"/>
  <c r="S115" i="1"/>
  <c r="CU104" i="1"/>
  <c r="T104" i="1"/>
  <c r="GM104" i="1" s="1"/>
  <c r="AF104" i="1"/>
  <c r="R99" i="1"/>
  <c r="S94" i="1"/>
  <c r="Q127" i="7"/>
  <c r="I131" i="7" s="1"/>
  <c r="CV78" i="1"/>
  <c r="S127" i="7"/>
  <c r="I132" i="7" s="1"/>
  <c r="U78" i="1"/>
  <c r="K128" i="7" s="1"/>
  <c r="W40" i="1"/>
  <c r="Y34" i="1"/>
  <c r="S48" i="7"/>
  <c r="I51" i="7" s="1"/>
  <c r="CT78" i="1"/>
  <c r="CU78" i="1"/>
  <c r="I130" i="7"/>
  <c r="W130" i="7" s="1"/>
  <c r="U127" i="7"/>
  <c r="I133" i="7" s="1"/>
  <c r="V40" i="1"/>
  <c r="X34" i="1"/>
  <c r="U48" i="7"/>
  <c r="A110" i="7"/>
  <c r="CV238" i="1"/>
  <c r="V230" i="1"/>
  <c r="CX153" i="3"/>
  <c r="DH153" i="3" s="1"/>
  <c r="Y186" i="1"/>
  <c r="Y179" i="1"/>
  <c r="Y173" i="1"/>
  <c r="V168" i="1"/>
  <c r="U162" i="1"/>
  <c r="CV162" i="1"/>
  <c r="X154" i="1"/>
  <c r="T151" i="1"/>
  <c r="GM151" i="1" s="1"/>
  <c r="CU151" i="1"/>
  <c r="AF145" i="1"/>
  <c r="AD145" i="1" s="1"/>
  <c r="CU145" i="1"/>
  <c r="T145" i="1"/>
  <c r="GM145" i="1" s="1"/>
  <c r="CT145" i="1"/>
  <c r="GZ144" i="1"/>
  <c r="S144" i="1"/>
  <c r="CU142" i="1"/>
  <c r="T142" i="1"/>
  <c r="GM142" i="1" s="1"/>
  <c r="W139" i="1"/>
  <c r="X138" i="1"/>
  <c r="AF119" i="1"/>
  <c r="AD119" i="1" s="1"/>
  <c r="T119" i="1"/>
  <c r="GM119" i="1" s="1"/>
  <c r="S108" i="1"/>
  <c r="GZ101" i="1"/>
  <c r="CU92" i="1"/>
  <c r="AF92" i="1"/>
  <c r="CU87" i="1"/>
  <c r="T87" i="1"/>
  <c r="GM87" i="1" s="1"/>
  <c r="AF78" i="1"/>
  <c r="AD78" i="1" s="1"/>
  <c r="AD31" i="1"/>
  <c r="X180" i="1"/>
  <c r="T177" i="1"/>
  <c r="GM177" i="1" s="1"/>
  <c r="R166" i="1"/>
  <c r="Y157" i="1"/>
  <c r="X156" i="1"/>
  <c r="W140" i="1"/>
  <c r="X135" i="1"/>
  <c r="AD133" i="1"/>
  <c r="W121" i="1"/>
  <c r="U119" i="1"/>
  <c r="DA119" i="1" s="1"/>
  <c r="Z119" i="1" s="1"/>
  <c r="GZ85" i="1"/>
  <c r="CX326" i="3"/>
  <c r="DH326" i="3" s="1"/>
  <c r="CW46" i="3"/>
  <c r="CF268" i="1"/>
  <c r="CF224" i="1" s="1"/>
  <c r="U203" i="7"/>
  <c r="I209" i="7" s="1"/>
  <c r="W147" i="1"/>
  <c r="S145" i="1"/>
  <c r="S143" i="1"/>
  <c r="AF124" i="1"/>
  <c r="CT124" i="1"/>
  <c r="CU124" i="1"/>
  <c r="V122" i="1"/>
  <c r="V113" i="1"/>
  <c r="V110" i="1"/>
  <c r="Y98" i="1"/>
  <c r="S145" i="7"/>
  <c r="I150" i="7" s="1"/>
  <c r="V203" i="7"/>
  <c r="K209" i="7" s="1"/>
  <c r="U172" i="1"/>
  <c r="DA172" i="1" s="1"/>
  <c r="Z172" i="1" s="1"/>
  <c r="V160" i="1"/>
  <c r="V154" i="1"/>
  <c r="CV151" i="1"/>
  <c r="U151" i="1"/>
  <c r="U140" i="1"/>
  <c r="X124" i="1"/>
  <c r="AF122" i="1"/>
  <c r="AD122" i="1" s="1"/>
  <c r="T122" i="1"/>
  <c r="GM122" i="1" s="1"/>
  <c r="CT117" i="1"/>
  <c r="CU117" i="1"/>
  <c r="V99" i="1"/>
  <c r="X35" i="1"/>
  <c r="CX50" i="3"/>
  <c r="DH50" i="3" s="1"/>
  <c r="CV43" i="3"/>
  <c r="V173" i="1"/>
  <c r="T160" i="1"/>
  <c r="GM160" i="1" s="1"/>
  <c r="GZ140" i="1"/>
  <c r="T127" i="1"/>
  <c r="GM127" i="1" s="1"/>
  <c r="U126" i="1"/>
  <c r="DA126" i="1" s="1"/>
  <c r="Z126" i="1" s="1"/>
  <c r="V115" i="1"/>
  <c r="X114" i="1"/>
  <c r="X104" i="1"/>
  <c r="X94" i="1"/>
  <c r="I17" i="7"/>
  <c r="V170" i="1"/>
  <c r="W163" i="1"/>
  <c r="X159" i="1"/>
  <c r="AF135" i="1"/>
  <c r="W114" i="1"/>
  <c r="W109" i="1"/>
  <c r="U102" i="1"/>
  <c r="S36" i="1"/>
  <c r="CF42" i="1"/>
  <c r="CF26" i="1" s="1"/>
  <c r="I18" i="7"/>
  <c r="U170" i="1"/>
  <c r="DA170" i="1" s="1"/>
  <c r="Z170" i="1" s="1"/>
  <c r="V150" i="1"/>
  <c r="V121" i="1"/>
  <c r="GZ112" i="1"/>
  <c r="U112" i="1"/>
  <c r="CR112" i="1" s="1"/>
  <c r="Q112" i="1" s="1"/>
  <c r="T102" i="1"/>
  <c r="GM102" i="1" s="1"/>
  <c r="X98" i="1"/>
  <c r="AD95" i="1"/>
  <c r="GZ34" i="1"/>
  <c r="CX81" i="3"/>
  <c r="DF81" i="3" s="1"/>
  <c r="DJ81" i="3" s="1"/>
  <c r="W128" i="7"/>
  <c r="W73" i="7"/>
  <c r="W83" i="7"/>
  <c r="CT165" i="1"/>
  <c r="S165" i="1"/>
  <c r="T165" i="1"/>
  <c r="GM165" i="1" s="1"/>
  <c r="AF165" i="1"/>
  <c r="AD165" i="1" s="1"/>
  <c r="CU165" i="1"/>
  <c r="CS237" i="1"/>
  <c r="CT188" i="1"/>
  <c r="CU188" i="1"/>
  <c r="AF188" i="1"/>
  <c r="F317" i="1"/>
  <c r="AR300" i="1"/>
  <c r="V300" i="1"/>
  <c r="R184" i="1"/>
  <c r="S184" i="1"/>
  <c r="U184" i="1"/>
  <c r="W184" i="1"/>
  <c r="V184" i="1"/>
  <c r="T184" i="1"/>
  <c r="GM184" i="1" s="1"/>
  <c r="F312" i="1"/>
  <c r="CO224" i="1"/>
  <c r="BF268" i="1"/>
  <c r="AS268" i="1"/>
  <c r="T172" i="1"/>
  <c r="GM172" i="1" s="1"/>
  <c r="CT172" i="1"/>
  <c r="AF172" i="1"/>
  <c r="AD172" i="1" s="1"/>
  <c r="CU172" i="1"/>
  <c r="S226" i="1"/>
  <c r="K205" i="7" s="1"/>
  <c r="W226" i="1"/>
  <c r="I210" i="7" s="1"/>
  <c r="AB210" i="7" s="1"/>
  <c r="AU308" i="1"/>
  <c r="CD300" i="1"/>
  <c r="F330" i="1"/>
  <c r="W300" i="1"/>
  <c r="F336" i="1"/>
  <c r="AT300" i="1"/>
  <c r="CV251" i="1"/>
  <c r="AA300" i="1"/>
  <c r="F335" i="1"/>
  <c r="CV33" i="1"/>
  <c r="AF250" i="1"/>
  <c r="AD250" i="1" s="1"/>
  <c r="CT250" i="1"/>
  <c r="CU250" i="1"/>
  <c r="T226" i="1"/>
  <c r="K206" i="7" s="1"/>
  <c r="CT226" i="1"/>
  <c r="CU226" i="1"/>
  <c r="AF226" i="1"/>
  <c r="AD226" i="1" s="1"/>
  <c r="CV248" i="1"/>
  <c r="AD233" i="1"/>
  <c r="CV180" i="1"/>
  <c r="U180" i="1"/>
  <c r="CS257" i="1"/>
  <c r="CS150" i="1"/>
  <c r="R150" i="1"/>
  <c r="X300" i="1"/>
  <c r="F331" i="1"/>
  <c r="DB178" i="1"/>
  <c r="AA178" i="1" s="1"/>
  <c r="CU382" i="3"/>
  <c r="CX382" i="3"/>
  <c r="CX384" i="3"/>
  <c r="AF251" i="1"/>
  <c r="AD251" i="1" s="1"/>
  <c r="CX161" i="3"/>
  <c r="CU156" i="3"/>
  <c r="CX156" i="3"/>
  <c r="CX168" i="3"/>
  <c r="CX166" i="3"/>
  <c r="CX164" i="3"/>
  <c r="CW158" i="3"/>
  <c r="CX160" i="3"/>
  <c r="CX158" i="3"/>
  <c r="K232" i="1"/>
  <c r="CX167" i="3"/>
  <c r="Y184" i="1"/>
  <c r="B378" i="1"/>
  <c r="CT264" i="1"/>
  <c r="CU264" i="1"/>
  <c r="BD308" i="1"/>
  <c r="AN300" i="1"/>
  <c r="CV265" i="1"/>
  <c r="AF264" i="1"/>
  <c r="AD264" i="1" s="1"/>
  <c r="CS254" i="1"/>
  <c r="V249" i="1"/>
  <c r="I247" i="7"/>
  <c r="AF231" i="1"/>
  <c r="CU231" i="1"/>
  <c r="R227" i="1"/>
  <c r="CS227" i="1"/>
  <c r="Y226" i="1"/>
  <c r="GZ187" i="1"/>
  <c r="CS186" i="1"/>
  <c r="S172" i="1"/>
  <c r="CS162" i="1"/>
  <c r="R162" i="1"/>
  <c r="Y148" i="1"/>
  <c r="R140" i="1"/>
  <c r="CS140" i="1"/>
  <c r="T123" i="1"/>
  <c r="GM123" i="1" s="1"/>
  <c r="CU123" i="1"/>
  <c r="CT123" i="1"/>
  <c r="CX29" i="3"/>
  <c r="CW31" i="3"/>
  <c r="CX31" i="3"/>
  <c r="CU28" i="3"/>
  <c r="CX30" i="3"/>
  <c r="U165" i="7"/>
  <c r="I168" i="7" s="1"/>
  <c r="K83" i="1"/>
  <c r="S81" i="1"/>
  <c r="K147" i="7" s="1"/>
  <c r="R81" i="1"/>
  <c r="CS39" i="1"/>
  <c r="CX238" i="3"/>
  <c r="CU236" i="3"/>
  <c r="CU180" i="1"/>
  <c r="AF180" i="1"/>
  <c r="AD180" i="1" s="1"/>
  <c r="X227" i="1"/>
  <c r="K227" i="1"/>
  <c r="R188" i="1"/>
  <c r="AD188" i="1"/>
  <c r="CS188" i="1"/>
  <c r="CX331" i="3"/>
  <c r="BZ300" i="1"/>
  <c r="CT169" i="1"/>
  <c r="CU169" i="1"/>
  <c r="BC308" i="1"/>
  <c r="AK300" i="1"/>
  <c r="F277" i="1"/>
  <c r="CX319" i="3"/>
  <c r="CX325" i="3"/>
  <c r="CX328" i="3"/>
  <c r="CW318" i="3"/>
  <c r="CX318" i="3"/>
  <c r="CU316" i="3"/>
  <c r="CV316" i="3"/>
  <c r="CX321" i="3"/>
  <c r="CX323" i="3"/>
  <c r="CX322" i="3"/>
  <c r="K256" i="1"/>
  <c r="CX317" i="3"/>
  <c r="CX327" i="3"/>
  <c r="CW317" i="3"/>
  <c r="S255" i="1"/>
  <c r="K257" i="1"/>
  <c r="CX316" i="3"/>
  <c r="CU251" i="1"/>
  <c r="CU248" i="1"/>
  <c r="CS242" i="1"/>
  <c r="X226" i="1"/>
  <c r="S190" i="1"/>
  <c r="GZ181" i="1"/>
  <c r="S177" i="1"/>
  <c r="GZ171" i="1"/>
  <c r="R161" i="1"/>
  <c r="CS161" i="1"/>
  <c r="AD161" i="1"/>
  <c r="CT157" i="1"/>
  <c r="CU157" i="1"/>
  <c r="AF157" i="1"/>
  <c r="AD157" i="1" s="1"/>
  <c r="S148" i="1"/>
  <c r="S138" i="1"/>
  <c r="T138" i="1"/>
  <c r="GM138" i="1" s="1"/>
  <c r="U138" i="1"/>
  <c r="V138" i="1"/>
  <c r="R138" i="1"/>
  <c r="T137" i="1"/>
  <c r="GM137" i="1" s="1"/>
  <c r="CT137" i="1"/>
  <c r="CU137" i="1"/>
  <c r="AF137" i="1"/>
  <c r="AD137" i="1" s="1"/>
  <c r="AF123" i="1"/>
  <c r="AD123" i="1" s="1"/>
  <c r="V95" i="1"/>
  <c r="U86" i="1"/>
  <c r="CV86" i="1"/>
  <c r="AF238" i="1"/>
  <c r="AD238" i="1" s="1"/>
  <c r="CU238" i="1"/>
  <c r="CT238" i="1"/>
  <c r="T175" i="1"/>
  <c r="GM175" i="1" s="1"/>
  <c r="CT175" i="1"/>
  <c r="CW390" i="3"/>
  <c r="W256" i="1"/>
  <c r="CX178" i="3"/>
  <c r="U231" i="1"/>
  <c r="CV231" i="1"/>
  <c r="K226" i="1"/>
  <c r="GZ306" i="1"/>
  <c r="CT305" i="1"/>
  <c r="CU305" i="1"/>
  <c r="AJ300" i="1"/>
  <c r="AF262" i="1"/>
  <c r="AD262" i="1" s="1"/>
  <c r="CT262" i="1"/>
  <c r="CU262" i="1"/>
  <c r="K250" i="1"/>
  <c r="T249" i="1"/>
  <c r="GM249" i="1" s="1"/>
  <c r="CT247" i="1"/>
  <c r="CU247" i="1"/>
  <c r="AD242" i="1"/>
  <c r="AR192" i="1"/>
  <c r="T188" i="1"/>
  <c r="GM188" i="1" s="1"/>
  <c r="S187" i="1"/>
  <c r="T187" i="1"/>
  <c r="GM187" i="1" s="1"/>
  <c r="X184" i="1"/>
  <c r="CT180" i="1"/>
  <c r="X177" i="1"/>
  <c r="DB176" i="1"/>
  <c r="AA176" i="1" s="1"/>
  <c r="DA176" i="1"/>
  <c r="Z176" i="1" s="1"/>
  <c r="CV175" i="1"/>
  <c r="AD169" i="1"/>
  <c r="CV164" i="1"/>
  <c r="R141" i="1"/>
  <c r="CS141" i="1"/>
  <c r="AF136" i="1"/>
  <c r="AD136" i="1" s="1"/>
  <c r="CU136" i="1"/>
  <c r="CT136" i="1"/>
  <c r="S136" i="1"/>
  <c r="T134" i="1"/>
  <c r="GM134" i="1" s="1"/>
  <c r="CT134" i="1"/>
  <c r="CU134" i="1"/>
  <c r="CS123" i="1"/>
  <c r="R123" i="1"/>
  <c r="CV121" i="1"/>
  <c r="U121" i="1"/>
  <c r="AD121" i="1"/>
  <c r="T86" i="1"/>
  <c r="GM86" i="1" s="1"/>
  <c r="CT86" i="1"/>
  <c r="CU86" i="1"/>
  <c r="AD151" i="1"/>
  <c r="R151" i="1"/>
  <c r="CS151" i="1"/>
  <c r="B385" i="1"/>
  <c r="CV244" i="1"/>
  <c r="AF241" i="1"/>
  <c r="AD241" i="1" s="1"/>
  <c r="CX345" i="3"/>
  <c r="CU342" i="3"/>
  <c r="CX346" i="3"/>
  <c r="CX347" i="3"/>
  <c r="Y259" i="1"/>
  <c r="K259" i="1"/>
  <c r="CV342" i="3"/>
  <c r="CX342" i="3"/>
  <c r="CW343" i="3"/>
  <c r="CX343" i="3"/>
  <c r="U177" i="1"/>
  <c r="CG308" i="1"/>
  <c r="CH308" i="1"/>
  <c r="R308" i="1"/>
  <c r="CV302" i="1"/>
  <c r="CA224" i="1"/>
  <c r="CU261" i="1"/>
  <c r="AF261" i="1"/>
  <c r="AD261" i="1" s="1"/>
  <c r="CX301" i="3"/>
  <c r="AD246" i="1"/>
  <c r="CT232" i="1"/>
  <c r="CU232" i="1"/>
  <c r="BZ74" i="1"/>
  <c r="AQ192" i="1"/>
  <c r="CT179" i="1"/>
  <c r="CU179" i="1"/>
  <c r="AF179" i="1"/>
  <c r="W177" i="1"/>
  <c r="CU175" i="1"/>
  <c r="CV174" i="1"/>
  <c r="CT164" i="1"/>
  <c r="CU164" i="1"/>
  <c r="T147" i="1"/>
  <c r="GM147" i="1" s="1"/>
  <c r="CT147" i="1"/>
  <c r="AF147" i="1"/>
  <c r="AD147" i="1" s="1"/>
  <c r="AF125" i="1"/>
  <c r="AD125" i="1" s="1"/>
  <c r="CT125" i="1"/>
  <c r="CU125" i="1"/>
  <c r="T125" i="1"/>
  <c r="GM125" i="1" s="1"/>
  <c r="CT101" i="1"/>
  <c r="CU101" i="1"/>
  <c r="T101" i="1"/>
  <c r="GM101" i="1" s="1"/>
  <c r="CW62" i="3"/>
  <c r="CX62" i="3"/>
  <c r="S95" i="1"/>
  <c r="T95" i="1"/>
  <c r="GM95" i="1" s="1"/>
  <c r="U95" i="1"/>
  <c r="V85" i="1"/>
  <c r="DI134" i="3"/>
  <c r="DF134" i="3"/>
  <c r="DJ134" i="3" s="1"/>
  <c r="DG134" i="3"/>
  <c r="DH134" i="3"/>
  <c r="AF248" i="1"/>
  <c r="AD248" i="1" s="1"/>
  <c r="CS233" i="1"/>
  <c r="R127" i="1"/>
  <c r="CR127" i="1" s="1"/>
  <c r="Q127" i="1" s="1"/>
  <c r="CS127" i="1"/>
  <c r="CT33" i="1"/>
  <c r="CU33" i="1"/>
  <c r="AF33" i="1"/>
  <c r="AD33" i="1" s="1"/>
  <c r="R226" i="1"/>
  <c r="DA171" i="1"/>
  <c r="Z171" i="1" s="1"/>
  <c r="DB171" i="1"/>
  <c r="AA171" i="1" s="1"/>
  <c r="DA142" i="1"/>
  <c r="Z142" i="1" s="1"/>
  <c r="DB142" i="1"/>
  <c r="AA142" i="1" s="1"/>
  <c r="AD127" i="1"/>
  <c r="CU12" i="3"/>
  <c r="CV12" i="3"/>
  <c r="CX12" i="3"/>
  <c r="CW16" i="3"/>
  <c r="GZ37" i="1"/>
  <c r="K39" i="1"/>
  <c r="S37" i="1"/>
  <c r="K91" i="7" s="1"/>
  <c r="T37" i="1"/>
  <c r="R249" i="1"/>
  <c r="CS249" i="1"/>
  <c r="AF175" i="1"/>
  <c r="AD175" i="1" s="1"/>
  <c r="U173" i="1"/>
  <c r="AD173" i="1"/>
  <c r="R168" i="1"/>
  <c r="CS168" i="1"/>
  <c r="CS143" i="1"/>
  <c r="R143" i="1"/>
  <c r="CS131" i="1"/>
  <c r="AD131" i="1"/>
  <c r="CU53" i="3"/>
  <c r="CW56" i="3"/>
  <c r="CX56" i="3"/>
  <c r="CX53" i="3"/>
  <c r="CX55" i="3"/>
  <c r="CV53" i="3"/>
  <c r="S91" i="1"/>
  <c r="CX57" i="3"/>
  <c r="K92" i="1"/>
  <c r="CC300" i="1"/>
  <c r="CT177" i="1"/>
  <c r="CU177" i="1"/>
  <c r="AF177" i="1"/>
  <c r="AD177" i="1" s="1"/>
  <c r="CU244" i="1"/>
  <c r="AF244" i="1"/>
  <c r="AD244" i="1" s="1"/>
  <c r="CT240" i="1"/>
  <c r="CU240" i="1"/>
  <c r="AF240" i="1"/>
  <c r="AD240" i="1" s="1"/>
  <c r="CV239" i="1"/>
  <c r="CT186" i="1"/>
  <c r="CU186" i="1"/>
  <c r="CV169" i="1"/>
  <c r="CS135" i="1"/>
  <c r="AD135" i="1"/>
  <c r="DA35" i="1"/>
  <c r="Z35" i="1" s="1"/>
  <c r="DB35" i="1"/>
  <c r="AA35" i="1" s="1"/>
  <c r="R306" i="1"/>
  <c r="Y306" i="1"/>
  <c r="CT239" i="1"/>
  <c r="CU239" i="1"/>
  <c r="K237" i="1"/>
  <c r="CU230" i="1"/>
  <c r="AF230" i="1"/>
  <c r="AD230" i="1" s="1"/>
  <c r="AF227" i="1"/>
  <c r="AD227" i="1" s="1"/>
  <c r="AF186" i="1"/>
  <c r="AD186" i="1" s="1"/>
  <c r="CS149" i="1"/>
  <c r="R149" i="1"/>
  <c r="CU38" i="3"/>
  <c r="CX38" i="3"/>
  <c r="S85" i="1"/>
  <c r="R85" i="1"/>
  <c r="U85" i="1"/>
  <c r="X85" i="1"/>
  <c r="Y85" i="1"/>
  <c r="W85" i="1"/>
  <c r="Y83" i="1"/>
  <c r="DG1" i="3"/>
  <c r="DH1" i="3"/>
  <c r="DI1" i="3"/>
  <c r="DJ1" i="3" s="1"/>
  <c r="CS305" i="1"/>
  <c r="AD305" i="1"/>
  <c r="CT302" i="1"/>
  <c r="CU302" i="1"/>
  <c r="CU276" i="3"/>
  <c r="CX283" i="3"/>
  <c r="CV276" i="3"/>
  <c r="CX280" i="3"/>
  <c r="CX288" i="3"/>
  <c r="CW279" i="3"/>
  <c r="CX276" i="3"/>
  <c r="CX279" i="3"/>
  <c r="CX285" i="3"/>
  <c r="CX287" i="3"/>
  <c r="U249" i="1"/>
  <c r="CS247" i="1"/>
  <c r="CU241" i="1"/>
  <c r="U240" i="1"/>
  <c r="Y230" i="1"/>
  <c r="U230" i="1"/>
  <c r="U227" i="1"/>
  <c r="K214" i="7" s="1"/>
  <c r="F217" i="1"/>
  <c r="BF74" i="1"/>
  <c r="R187" i="1"/>
  <c r="CS187" i="1"/>
  <c r="CS181" i="1"/>
  <c r="T174" i="1"/>
  <c r="GM174" i="1" s="1"/>
  <c r="CU174" i="1"/>
  <c r="CV170" i="1"/>
  <c r="CV156" i="1"/>
  <c r="U156" i="1"/>
  <c r="T148" i="1"/>
  <c r="GM148" i="1" s="1"/>
  <c r="U148" i="1"/>
  <c r="CX96" i="3"/>
  <c r="CW95" i="3"/>
  <c r="CW96" i="3"/>
  <c r="CU93" i="3"/>
  <c r="CX100" i="3"/>
  <c r="CX93" i="3"/>
  <c r="S130" i="1"/>
  <c r="W131" i="1"/>
  <c r="CV93" i="3"/>
  <c r="CW94" i="3"/>
  <c r="CW98" i="3"/>
  <c r="CX98" i="3"/>
  <c r="R125" i="1"/>
  <c r="CS125" i="1"/>
  <c r="DA110" i="1"/>
  <c r="Z110" i="1" s="1"/>
  <c r="DB110" i="1"/>
  <c r="AA110" i="1" s="1"/>
  <c r="CS86" i="1"/>
  <c r="R86" i="1"/>
  <c r="AD303" i="1"/>
  <c r="AF302" i="1"/>
  <c r="AD302" i="1" s="1"/>
  <c r="T264" i="1"/>
  <c r="GM264" i="1" s="1"/>
  <c r="AF263" i="1"/>
  <c r="AD263" i="1" s="1"/>
  <c r="AF260" i="1"/>
  <c r="AD260" i="1" s="1"/>
  <c r="CT256" i="1"/>
  <c r="CU256" i="1"/>
  <c r="CU253" i="1"/>
  <c r="AD247" i="1"/>
  <c r="CT244" i="1"/>
  <c r="T240" i="1"/>
  <c r="GM240" i="1" s="1"/>
  <c r="CT236" i="1"/>
  <c r="AF236" i="1"/>
  <c r="AD236" i="1" s="1"/>
  <c r="CS232" i="1"/>
  <c r="T231" i="1"/>
  <c r="GM231" i="1" s="1"/>
  <c r="X230" i="1"/>
  <c r="T230" i="1"/>
  <c r="GM230" i="1" s="1"/>
  <c r="Y227" i="1"/>
  <c r="F208" i="1"/>
  <c r="BE74" i="1"/>
  <c r="Y190" i="1"/>
  <c r="AD187" i="1"/>
  <c r="AF174" i="1"/>
  <c r="AD174" i="1" s="1"/>
  <c r="CT163" i="1"/>
  <c r="CU163" i="1"/>
  <c r="S163" i="1"/>
  <c r="T163" i="1"/>
  <c r="GM163" i="1" s="1"/>
  <c r="CT156" i="1"/>
  <c r="CU156" i="1"/>
  <c r="T156" i="1"/>
  <c r="GM156" i="1" s="1"/>
  <c r="AF156" i="1"/>
  <c r="AD156" i="1" s="1"/>
  <c r="CV150" i="1"/>
  <c r="U150" i="1"/>
  <c r="CS142" i="1"/>
  <c r="R142" i="1"/>
  <c r="CR142" i="1" s="1"/>
  <c r="Q142" i="1" s="1"/>
  <c r="CX101" i="3"/>
  <c r="R132" i="1"/>
  <c r="X133" i="1"/>
  <c r="AD86" i="1"/>
  <c r="CX385" i="3"/>
  <c r="AD190" i="1"/>
  <c r="AD143" i="1"/>
  <c r="DB127" i="1"/>
  <c r="AA127" i="1" s="1"/>
  <c r="CT111" i="1"/>
  <c r="CU111" i="1"/>
  <c r="W91" i="1"/>
  <c r="Y37" i="1"/>
  <c r="CX37" i="3"/>
  <c r="CX363" i="3"/>
  <c r="CV186" i="1"/>
  <c r="T180" i="1"/>
  <c r="GM180" i="1" s="1"/>
  <c r="AF111" i="1"/>
  <c r="AD111" i="1" s="1"/>
  <c r="V91" i="1"/>
  <c r="GZ264" i="1"/>
  <c r="V231" i="1"/>
  <c r="CX152" i="3"/>
  <c r="S183" i="1"/>
  <c r="GZ183" i="1"/>
  <c r="S180" i="1"/>
  <c r="AD105" i="1"/>
  <c r="CS105" i="1"/>
  <c r="DA78" i="1"/>
  <c r="Z78" i="1" s="1"/>
  <c r="R127" i="7" s="1"/>
  <c r="K131" i="7" s="1"/>
  <c r="DB78" i="1"/>
  <c r="AA78" i="1" s="1"/>
  <c r="T127" i="7" s="1"/>
  <c r="K132" i="7" s="1"/>
  <c r="W305" i="1"/>
  <c r="R165" i="1"/>
  <c r="BF26" i="1"/>
  <c r="F67" i="1"/>
  <c r="DF326" i="3"/>
  <c r="DJ326" i="3" s="1"/>
  <c r="DG326" i="3"/>
  <c r="CJ308" i="1"/>
  <c r="AD306" i="1"/>
  <c r="AE300" i="1"/>
  <c r="F272" i="1"/>
  <c r="CT257" i="1"/>
  <c r="CU257" i="1"/>
  <c r="AF255" i="1"/>
  <c r="AD255" i="1" s="1"/>
  <c r="T255" i="1"/>
  <c r="GM255" i="1" s="1"/>
  <c r="CT255" i="1"/>
  <c r="GZ249" i="1"/>
  <c r="CS241" i="1"/>
  <c r="S240" i="1"/>
  <c r="CR240" i="1" s="1"/>
  <c r="Q240" i="1" s="1"/>
  <c r="CV237" i="1"/>
  <c r="S231" i="1"/>
  <c r="S230" i="1"/>
  <c r="V226" i="1"/>
  <c r="BD192" i="1"/>
  <c r="GZ184" i="1"/>
  <c r="R183" i="1"/>
  <c r="CS183" i="1"/>
  <c r="CT150" i="1"/>
  <c r="CU150" i="1"/>
  <c r="S150" i="1"/>
  <c r="T150" i="1"/>
  <c r="GM150" i="1" s="1"/>
  <c r="CS111" i="1"/>
  <c r="U97" i="1"/>
  <c r="CV97" i="1"/>
  <c r="CX387" i="3"/>
  <c r="U223" i="7"/>
  <c r="I229" i="7" s="1"/>
  <c r="K228" i="1"/>
  <c r="V62" i="7"/>
  <c r="K68" i="7" s="1"/>
  <c r="K33" i="1"/>
  <c r="R264" i="1"/>
  <c r="AF257" i="1"/>
  <c r="AD257" i="1" s="1"/>
  <c r="AD253" i="1"/>
  <c r="AD234" i="1"/>
  <c r="CT233" i="1"/>
  <c r="CU233" i="1"/>
  <c r="R231" i="1"/>
  <c r="CT230" i="1"/>
  <c r="R230" i="1"/>
  <c r="K243" i="7" s="1"/>
  <c r="P244" i="7" s="1"/>
  <c r="CS229" i="1"/>
  <c r="U226" i="1"/>
  <c r="K204" i="7" s="1"/>
  <c r="CV226" i="1"/>
  <c r="W187" i="1"/>
  <c r="AD183" i="1"/>
  <c r="CV178" i="1"/>
  <c r="DA166" i="1"/>
  <c r="Z166" i="1" s="1"/>
  <c r="AD163" i="1"/>
  <c r="R163" i="1"/>
  <c r="X160" i="1"/>
  <c r="S157" i="1"/>
  <c r="S156" i="1"/>
  <c r="AF150" i="1"/>
  <c r="AD150" i="1" s="1"/>
  <c r="T118" i="1"/>
  <c r="GM118" i="1" s="1"/>
  <c r="CT118" i="1"/>
  <c r="CU118" i="1"/>
  <c r="AF118" i="1"/>
  <c r="CU88" i="1"/>
  <c r="CT88" i="1"/>
  <c r="AF88" i="1"/>
  <c r="AD88" i="1" s="1"/>
  <c r="CS174" i="1"/>
  <c r="W133" i="1"/>
  <c r="U132" i="1"/>
  <c r="AD128" i="1"/>
  <c r="AD117" i="1"/>
  <c r="CS117" i="1"/>
  <c r="T97" i="1"/>
  <c r="GM97" i="1" s="1"/>
  <c r="CT97" i="1"/>
  <c r="CU97" i="1"/>
  <c r="CW26" i="3"/>
  <c r="CX26" i="3"/>
  <c r="CW24" i="3"/>
  <c r="CX24" i="3"/>
  <c r="R78" i="1"/>
  <c r="S78" i="1"/>
  <c r="K129" i="7" s="1"/>
  <c r="T78" i="1"/>
  <c r="CU23" i="3"/>
  <c r="CX25" i="3"/>
  <c r="Y31" i="1"/>
  <c r="X148" i="1"/>
  <c r="DB145" i="1"/>
  <c r="AA145" i="1" s="1"/>
  <c r="CT132" i="1"/>
  <c r="CU132" i="1"/>
  <c r="T132" i="1"/>
  <c r="GM132" i="1" s="1"/>
  <c r="AD124" i="1"/>
  <c r="U124" i="1"/>
  <c r="CV124" i="1"/>
  <c r="DB32" i="1"/>
  <c r="AA32" i="1" s="1"/>
  <c r="T55" i="7" s="1"/>
  <c r="K58" i="7" s="1"/>
  <c r="DA32" i="1"/>
  <c r="Z32" i="1" s="1"/>
  <c r="CU3" i="3"/>
  <c r="CX3" i="3"/>
  <c r="S31" i="1"/>
  <c r="U31" i="1"/>
  <c r="K49" i="7" s="1"/>
  <c r="CX282" i="3"/>
  <c r="AD179" i="1"/>
  <c r="GZ177" i="1"/>
  <c r="CU124" i="3"/>
  <c r="CV124" i="3"/>
  <c r="CX128" i="3"/>
  <c r="CW125" i="3"/>
  <c r="CX130" i="3"/>
  <c r="CX125" i="3"/>
  <c r="CX127" i="3"/>
  <c r="CX120" i="3"/>
  <c r="CX119" i="3"/>
  <c r="CX123" i="3"/>
  <c r="CX121" i="3"/>
  <c r="CU118" i="3"/>
  <c r="U169" i="1"/>
  <c r="AF160" i="1"/>
  <c r="AD160" i="1" s="1"/>
  <c r="W148" i="1"/>
  <c r="AF132" i="1"/>
  <c r="AD132" i="1" s="1"/>
  <c r="Y130" i="1"/>
  <c r="Y128" i="1"/>
  <c r="U122" i="1"/>
  <c r="CV122" i="1"/>
  <c r="CS113" i="1"/>
  <c r="R113" i="1"/>
  <c r="S109" i="1"/>
  <c r="T109" i="1"/>
  <c r="GM109" i="1" s="1"/>
  <c r="AD107" i="1"/>
  <c r="CX112" i="3"/>
  <c r="Y155" i="1"/>
  <c r="S154" i="1"/>
  <c r="V148" i="1"/>
  <c r="X130" i="1"/>
  <c r="U118" i="1"/>
  <c r="CV118" i="1"/>
  <c r="CS37" i="1"/>
  <c r="AD37" i="1"/>
  <c r="F318" i="1"/>
  <c r="AS300" i="1"/>
  <c r="CU182" i="3"/>
  <c r="CX187" i="3"/>
  <c r="CW183" i="3"/>
  <c r="CX183" i="3"/>
  <c r="CX185" i="3"/>
  <c r="CX184" i="3"/>
  <c r="CX188" i="3"/>
  <c r="CX194" i="3"/>
  <c r="K235" i="1"/>
  <c r="T189" i="1"/>
  <c r="GM189" i="1" s="1"/>
  <c r="CT189" i="1"/>
  <c r="AD184" i="1"/>
  <c r="T171" i="1"/>
  <c r="GM171" i="1" s="1"/>
  <c r="DG116" i="3"/>
  <c r="DF116" i="3"/>
  <c r="DJ116" i="3" s="1"/>
  <c r="DI116" i="3"/>
  <c r="DH116" i="3"/>
  <c r="R156" i="1"/>
  <c r="R139" i="1"/>
  <c r="CR139" i="1" s="1"/>
  <c r="Q139" i="1" s="1"/>
  <c r="CS139" i="1"/>
  <c r="R137" i="1"/>
  <c r="CS137" i="1"/>
  <c r="R126" i="1"/>
  <c r="S126" i="1"/>
  <c r="Y126" i="1"/>
  <c r="Y115" i="1"/>
  <c r="W95" i="1"/>
  <c r="CX320" i="3"/>
  <c r="DH102" i="3"/>
  <c r="DI102" i="3"/>
  <c r="AM300" i="1"/>
  <c r="AL300" i="1"/>
  <c r="AD266" i="1"/>
  <c r="CX227" i="3"/>
  <c r="CU222" i="3"/>
  <c r="CX226" i="3"/>
  <c r="CX225" i="3"/>
  <c r="CS236" i="1"/>
  <c r="CU229" i="1"/>
  <c r="AF189" i="1"/>
  <c r="AD189" i="1" s="1"/>
  <c r="U183" i="1"/>
  <c r="R174" i="1"/>
  <c r="AF171" i="1"/>
  <c r="AD171" i="1" s="1"/>
  <c r="Y163" i="1"/>
  <c r="U160" i="1"/>
  <c r="R157" i="1"/>
  <c r="CS157" i="1"/>
  <c r="T140" i="1"/>
  <c r="GM140" i="1" s="1"/>
  <c r="CT140" i="1"/>
  <c r="CU140" i="1"/>
  <c r="GZ137" i="1"/>
  <c r="U130" i="1"/>
  <c r="R118" i="1"/>
  <c r="CS118" i="1"/>
  <c r="AD118" i="1"/>
  <c r="X81" i="1"/>
  <c r="CW19" i="3"/>
  <c r="CX22" i="3"/>
  <c r="CX19" i="3"/>
  <c r="K79" i="1"/>
  <c r="CW20" i="3"/>
  <c r="CU18" i="3"/>
  <c r="R77" i="1"/>
  <c r="S77" i="1"/>
  <c r="K119" i="7" s="1"/>
  <c r="U137" i="7"/>
  <c r="I140" i="7" s="1"/>
  <c r="CS189" i="1"/>
  <c r="R189" i="1"/>
  <c r="CR189" i="1" s="1"/>
  <c r="Q189" i="1" s="1"/>
  <c r="T183" i="1"/>
  <c r="GM183" i="1" s="1"/>
  <c r="R171" i="1"/>
  <c r="CT168" i="1"/>
  <c r="CU168" i="1"/>
  <c r="CS164" i="1"/>
  <c r="U164" i="1"/>
  <c r="X163" i="1"/>
  <c r="GZ152" i="1"/>
  <c r="Y138" i="1"/>
  <c r="S137" i="1"/>
  <c r="CS128" i="1"/>
  <c r="U125" i="1"/>
  <c r="CV125" i="1"/>
  <c r="R124" i="1"/>
  <c r="S124" i="1"/>
  <c r="T124" i="1"/>
  <c r="GM124" i="1" s="1"/>
  <c r="R37" i="1"/>
  <c r="U147" i="1"/>
  <c r="V143" i="1"/>
  <c r="GZ132" i="1"/>
  <c r="CT128" i="1"/>
  <c r="CU128" i="1"/>
  <c r="R102" i="1"/>
  <c r="CS102" i="1"/>
  <c r="AD101" i="1"/>
  <c r="CS101" i="1"/>
  <c r="R101" i="1"/>
  <c r="Y95" i="1"/>
  <c r="CV39" i="3"/>
  <c r="CX39" i="3"/>
  <c r="CX42" i="3"/>
  <c r="CU39" i="3"/>
  <c r="CW41" i="3"/>
  <c r="CX41" i="3"/>
  <c r="S86" i="1"/>
  <c r="X88" i="1"/>
  <c r="K88" i="1"/>
  <c r="W86" i="1"/>
  <c r="DI81" i="3"/>
  <c r="DH81" i="3"/>
  <c r="CW35" i="3"/>
  <c r="CU33" i="3"/>
  <c r="CX33" i="3"/>
  <c r="S82" i="1"/>
  <c r="K157" i="7" s="1"/>
  <c r="W81" i="1"/>
  <c r="I152" i="7" s="1"/>
  <c r="AB152" i="7" s="1"/>
  <c r="CS33" i="1"/>
  <c r="CX147" i="3"/>
  <c r="CT34" i="1"/>
  <c r="CU34" i="1"/>
  <c r="S34" i="1"/>
  <c r="K74" i="7" s="1"/>
  <c r="CX286" i="3"/>
  <c r="CX284" i="3"/>
  <c r="DI114" i="3"/>
  <c r="DG114" i="3"/>
  <c r="DH114" i="3"/>
  <c r="U154" i="1"/>
  <c r="CV154" i="1"/>
  <c r="CS147" i="1"/>
  <c r="R147" i="1"/>
  <c r="GZ143" i="1"/>
  <c r="T130" i="1"/>
  <c r="GM130" i="1" s="1"/>
  <c r="CT130" i="1"/>
  <c r="Y82" i="1"/>
  <c r="AF34" i="1"/>
  <c r="AD34" i="1" s="1"/>
  <c r="U29" i="1"/>
  <c r="K35" i="7" s="1"/>
  <c r="CV29" i="1"/>
  <c r="CV236" i="3"/>
  <c r="CX236" i="3"/>
  <c r="DH90" i="3"/>
  <c r="DI90" i="3"/>
  <c r="DF90" i="3"/>
  <c r="DJ90" i="3" s="1"/>
  <c r="DG90" i="3"/>
  <c r="AD166" i="1"/>
  <c r="CT154" i="1"/>
  <c r="CU154" i="1"/>
  <c r="DA139" i="1"/>
  <c r="Z139" i="1" s="1"/>
  <c r="DB139" i="1"/>
  <c r="AA139" i="1" s="1"/>
  <c r="CS109" i="1"/>
  <c r="AD109" i="1"/>
  <c r="CU98" i="1"/>
  <c r="S98" i="1"/>
  <c r="X82" i="1"/>
  <c r="V37" i="1"/>
  <c r="CS34" i="1"/>
  <c r="R34" i="1"/>
  <c r="AF29" i="1"/>
  <c r="T29" i="1"/>
  <c r="CT29" i="1"/>
  <c r="CU29" i="1"/>
  <c r="CX92" i="3"/>
  <c r="AD231" i="1"/>
  <c r="CX151" i="3"/>
  <c r="CW146" i="3"/>
  <c r="CX146" i="3"/>
  <c r="CX149" i="3"/>
  <c r="CU145" i="3"/>
  <c r="CX150" i="3"/>
  <c r="X181" i="1"/>
  <c r="S179" i="1"/>
  <c r="CT162" i="1"/>
  <c r="CU162" i="1"/>
  <c r="U159" i="1"/>
  <c r="CR159" i="1" s="1"/>
  <c r="Q159" i="1" s="1"/>
  <c r="AF154" i="1"/>
  <c r="AD154" i="1" s="1"/>
  <c r="AD130" i="1"/>
  <c r="R116" i="1"/>
  <c r="CS116" i="1"/>
  <c r="CU72" i="3"/>
  <c r="U101" i="1"/>
  <c r="S101" i="1"/>
  <c r="AF98" i="1"/>
  <c r="AD98" i="1" s="1"/>
  <c r="GZ91" i="1"/>
  <c r="GZ77" i="1"/>
  <c r="BE26" i="1"/>
  <c r="F58" i="1"/>
  <c r="R36" i="1"/>
  <c r="CS36" i="1"/>
  <c r="R29" i="1"/>
  <c r="CS29" i="1"/>
  <c r="DF114" i="3"/>
  <c r="DJ114" i="3" s="1"/>
  <c r="CX103" i="3"/>
  <c r="AF243" i="1"/>
  <c r="AD243" i="1" s="1"/>
  <c r="AF237" i="1"/>
  <c r="AD237" i="1" s="1"/>
  <c r="U165" i="1"/>
  <c r="AF162" i="1"/>
  <c r="AD162" i="1" s="1"/>
  <c r="T159" i="1"/>
  <c r="GM159" i="1" s="1"/>
  <c r="AD155" i="1"/>
  <c r="CS154" i="1"/>
  <c r="R154" i="1"/>
  <c r="U143" i="1"/>
  <c r="CU104" i="3"/>
  <c r="CW107" i="3"/>
  <c r="CX107" i="3"/>
  <c r="CX104" i="3"/>
  <c r="CW106" i="3"/>
  <c r="CW105" i="3"/>
  <c r="S140" i="1"/>
  <c r="S125" i="1"/>
  <c r="R122" i="1"/>
  <c r="S122" i="1"/>
  <c r="AD116" i="1"/>
  <c r="R110" i="1"/>
  <c r="CR110" i="1" s="1"/>
  <c r="Q110" i="1" s="1"/>
  <c r="GO110" i="1" s="1"/>
  <c r="GP110" i="1" s="1"/>
  <c r="CS110" i="1"/>
  <c r="V104" i="1"/>
  <c r="U99" i="1"/>
  <c r="CV99" i="1"/>
  <c r="T85" i="1"/>
  <c r="GM85" i="1" s="1"/>
  <c r="CT85" i="1"/>
  <c r="CU85" i="1"/>
  <c r="AD36" i="1"/>
  <c r="AD29" i="1"/>
  <c r="CX35" i="3"/>
  <c r="CV23" i="3"/>
  <c r="CX23" i="3"/>
  <c r="R145" i="1"/>
  <c r="T143" i="1"/>
  <c r="GM143" i="1" s="1"/>
  <c r="CT143" i="1"/>
  <c r="CU143" i="1"/>
  <c r="S123" i="1"/>
  <c r="R115" i="1"/>
  <c r="CX80" i="3"/>
  <c r="CU74" i="3"/>
  <c r="CW79" i="3"/>
  <c r="CW78" i="3"/>
  <c r="CX77" i="3"/>
  <c r="GZ105" i="1"/>
  <c r="CX78" i="3"/>
  <c r="T99" i="1"/>
  <c r="GM99" i="1" s="1"/>
  <c r="AF99" i="1"/>
  <c r="AD99" i="1" s="1"/>
  <c r="CT99" i="1"/>
  <c r="CU99" i="1"/>
  <c r="V86" i="1"/>
  <c r="X79" i="1"/>
  <c r="GZ78" i="1"/>
  <c r="CV382" i="3"/>
  <c r="CX202" i="3"/>
  <c r="DH83" i="3"/>
  <c r="DF83" i="3"/>
  <c r="DJ83" i="3" s="1"/>
  <c r="DG83" i="3"/>
  <c r="DI83" i="3"/>
  <c r="W104" i="1"/>
  <c r="CS97" i="1"/>
  <c r="R97" i="1"/>
  <c r="AD85" i="1"/>
  <c r="GZ82" i="1"/>
  <c r="CV82" i="1"/>
  <c r="U82" i="1"/>
  <c r="K156" i="7" s="1"/>
  <c r="U81" i="1"/>
  <c r="K146" i="7" s="1"/>
  <c r="CE42" i="1"/>
  <c r="CW223" i="3"/>
  <c r="U115" i="1"/>
  <c r="CV115" i="1"/>
  <c r="S106" i="1"/>
  <c r="R106" i="1"/>
  <c r="V101" i="1"/>
  <c r="AD97" i="1"/>
  <c r="AF94" i="1"/>
  <c r="AD94" i="1" s="1"/>
  <c r="CU82" i="1"/>
  <c r="T82" i="1"/>
  <c r="CT82" i="1"/>
  <c r="T81" i="1"/>
  <c r="AF81" i="1"/>
  <c r="AD81" i="1" s="1"/>
  <c r="S40" i="1"/>
  <c r="R40" i="1"/>
  <c r="GZ31" i="1"/>
  <c r="CV118" i="3"/>
  <c r="CX118" i="3"/>
  <c r="T115" i="1"/>
  <c r="GM115" i="1" s="1"/>
  <c r="CX84" i="3"/>
  <c r="R111" i="1"/>
  <c r="S110" i="1"/>
  <c r="T110" i="1"/>
  <c r="GM110" i="1" s="1"/>
  <c r="CV92" i="1"/>
  <c r="U92" i="1"/>
  <c r="U91" i="1"/>
  <c r="CV91" i="1"/>
  <c r="CV77" i="1"/>
  <c r="U77" i="1"/>
  <c r="K118" i="7" s="1"/>
  <c r="AR26" i="1"/>
  <c r="F51" i="1"/>
  <c r="GZ39" i="1"/>
  <c r="X37" i="1"/>
  <c r="GZ36" i="1"/>
  <c r="CV30" i="1"/>
  <c r="CU11" i="3"/>
  <c r="T91" i="1"/>
  <c r="GM91" i="1" s="1"/>
  <c r="CU91" i="1"/>
  <c r="R82" i="1"/>
  <c r="CS82" i="1"/>
  <c r="CU77" i="1"/>
  <c r="T77" i="1"/>
  <c r="K120" i="7" s="1"/>
  <c r="CT77" i="1"/>
  <c r="AF39" i="1"/>
  <c r="AD39" i="1" s="1"/>
  <c r="CT39" i="1"/>
  <c r="CU39" i="1"/>
  <c r="W37" i="1"/>
  <c r="I96" i="7" s="1"/>
  <c r="AB96" i="7" s="1"/>
  <c r="CT30" i="1"/>
  <c r="AF30" i="1"/>
  <c r="AD30" i="1" s="1"/>
  <c r="CX263" i="3"/>
  <c r="CX163" i="3"/>
  <c r="DF66" i="3"/>
  <c r="DG66" i="3"/>
  <c r="DJ66" i="3" s="1"/>
  <c r="DH66" i="3"/>
  <c r="DI66" i="3"/>
  <c r="DI50" i="3"/>
  <c r="DF50" i="3"/>
  <c r="DG50" i="3"/>
  <c r="DJ50" i="3" s="1"/>
  <c r="CV11" i="3"/>
  <c r="CX11" i="3"/>
  <c r="CX122" i="3"/>
  <c r="K252" i="1"/>
  <c r="CU131" i="3"/>
  <c r="CW132" i="3"/>
  <c r="CX132" i="3"/>
  <c r="CX136" i="3"/>
  <c r="CX133" i="3"/>
  <c r="CX135" i="3"/>
  <c r="R152" i="1"/>
  <c r="CR152" i="1" s="1"/>
  <c r="Q152" i="1" s="1"/>
  <c r="S118" i="1"/>
  <c r="CV113" i="1"/>
  <c r="U113" i="1"/>
  <c r="GZ110" i="1"/>
  <c r="V109" i="1"/>
  <c r="U107" i="1"/>
  <c r="AD104" i="1"/>
  <c r="CW71" i="3"/>
  <c r="CX71" i="3"/>
  <c r="S99" i="1"/>
  <c r="CX126" i="3"/>
  <c r="W252" i="1"/>
  <c r="DF153" i="3"/>
  <c r="DJ153" i="3" s="1"/>
  <c r="DG153" i="3"/>
  <c r="DI153" i="3"/>
  <c r="AD152" i="1"/>
  <c r="T113" i="1"/>
  <c r="GM113" i="1" s="1"/>
  <c r="CT113" i="1"/>
  <c r="CU113" i="1"/>
  <c r="AF112" i="1"/>
  <c r="AD112" i="1" s="1"/>
  <c r="U109" i="1"/>
  <c r="CV109" i="1"/>
  <c r="T107" i="1"/>
  <c r="GM107" i="1" s="1"/>
  <c r="CT107" i="1"/>
  <c r="U106" i="1"/>
  <c r="AD92" i="1"/>
  <c r="Y81" i="1"/>
  <c r="AD77" i="1"/>
  <c r="U40" i="1"/>
  <c r="R31" i="1"/>
  <c r="CS31" i="1"/>
  <c r="CX140" i="3"/>
  <c r="CX144" i="3"/>
  <c r="CX143" i="3"/>
  <c r="CU138" i="3"/>
  <c r="CV138" i="3"/>
  <c r="DF115" i="3"/>
  <c r="DJ115" i="3" s="1"/>
  <c r="DG115" i="3"/>
  <c r="DH115" i="3"/>
  <c r="DI115" i="3"/>
  <c r="GZ154" i="1"/>
  <c r="S134" i="1"/>
  <c r="U123" i="1"/>
  <c r="T106" i="1"/>
  <c r="GM106" i="1" s="1"/>
  <c r="CT106" i="1"/>
  <c r="U104" i="1"/>
  <c r="W101" i="1"/>
  <c r="CU63" i="3"/>
  <c r="S97" i="1"/>
  <c r="CS95" i="1"/>
  <c r="CV88" i="1"/>
  <c r="CA26" i="1"/>
  <c r="CX224" i="3"/>
  <c r="DI70" i="3"/>
  <c r="CW278" i="3"/>
  <c r="CX278" i="3"/>
  <c r="CX113" i="3"/>
  <c r="CX154" i="3"/>
  <c r="CV104" i="3"/>
  <c r="CV72" i="3"/>
  <c r="CX72" i="3"/>
  <c r="CW239" i="3"/>
  <c r="CX223" i="3"/>
  <c r="CX108" i="3"/>
  <c r="AD126" i="1"/>
  <c r="CX87" i="3"/>
  <c r="GZ117" i="1"/>
  <c r="CW68" i="3"/>
  <c r="CU67" i="3"/>
  <c r="CV67" i="3"/>
  <c r="CX67" i="3"/>
  <c r="CX59" i="3"/>
  <c r="CU58" i="3"/>
  <c r="CV58" i="3"/>
  <c r="CX58" i="3"/>
  <c r="K95" i="1"/>
  <c r="CW61" i="3"/>
  <c r="CX61" i="3"/>
  <c r="DA38" i="1"/>
  <c r="Z38" i="1" s="1"/>
  <c r="DB38" i="1"/>
  <c r="AA38" i="1" s="1"/>
  <c r="CU10" i="3"/>
  <c r="CX10" i="3"/>
  <c r="CV10" i="3"/>
  <c r="CX281" i="3"/>
  <c r="CW73" i="3"/>
  <c r="CX73" i="3"/>
  <c r="AF87" i="1"/>
  <c r="AD87" i="1" s="1"/>
  <c r="U36" i="1"/>
  <c r="K83" i="7" s="1"/>
  <c r="CX344" i="3"/>
  <c r="CX228" i="3"/>
  <c r="DH110" i="3"/>
  <c r="DI110" i="3"/>
  <c r="DF110" i="3"/>
  <c r="DJ110" i="3" s="1"/>
  <c r="DG110" i="3"/>
  <c r="U94" i="1"/>
  <c r="X39" i="1"/>
  <c r="T36" i="1"/>
  <c r="GM36" i="1" s="1"/>
  <c r="S29" i="1"/>
  <c r="GZ30" i="1"/>
  <c r="K30" i="1"/>
  <c r="CU1" i="3"/>
  <c r="CW319" i="3"/>
  <c r="CW277" i="3"/>
  <c r="CX277" i="3"/>
  <c r="CW59" i="3"/>
  <c r="CV18" i="3"/>
  <c r="CX18" i="3"/>
  <c r="DI14" i="3"/>
  <c r="CW139" i="3"/>
  <c r="CX139" i="3"/>
  <c r="CX94" i="3"/>
  <c r="CW76" i="3"/>
  <c r="CX76" i="3"/>
  <c r="CW30" i="3"/>
  <c r="CX20" i="3"/>
  <c r="CW159" i="3"/>
  <c r="CX129" i="3"/>
  <c r="CW40" i="3"/>
  <c r="CX40" i="3"/>
  <c r="CW32" i="3"/>
  <c r="AD32" i="1"/>
  <c r="CX155" i="3"/>
  <c r="CW34" i="3"/>
  <c r="CX34" i="3"/>
  <c r="AD83" i="1"/>
  <c r="CV182" i="3"/>
  <c r="CX182" i="3"/>
  <c r="CV145" i="3"/>
  <c r="CX145" i="3"/>
  <c r="CX97" i="3"/>
  <c r="CW97" i="3"/>
  <c r="CW54" i="3"/>
  <c r="CX54" i="3"/>
  <c r="CW52" i="3"/>
  <c r="CX49" i="3"/>
  <c r="CX52" i="3"/>
  <c r="CU48" i="3"/>
  <c r="CX46" i="3"/>
  <c r="CU43" i="3"/>
  <c r="CX43" i="3"/>
  <c r="AD35" i="1"/>
  <c r="CU7" i="3"/>
  <c r="CX9" i="3"/>
  <c r="CX7" i="3"/>
  <c r="T31" i="1"/>
  <c r="GM31" i="1" s="1"/>
  <c r="CW303" i="3"/>
  <c r="CV289" i="3"/>
  <c r="CX117" i="3"/>
  <c r="T40" i="1"/>
  <c r="GM40" i="1" s="1"/>
  <c r="CV222" i="3"/>
  <c r="CX222" i="3"/>
  <c r="CV131" i="3"/>
  <c r="AF40" i="1"/>
  <c r="AD40" i="1" s="1"/>
  <c r="CW75" i="3"/>
  <c r="CW51" i="3"/>
  <c r="CW77" i="3"/>
  <c r="CW69" i="3"/>
  <c r="CX69" i="3"/>
  <c r="CX159" i="3"/>
  <c r="CX138" i="3"/>
  <c r="CV28" i="3"/>
  <c r="CX28" i="3"/>
  <c r="CW21" i="3"/>
  <c r="CX106" i="3"/>
  <c r="CX86" i="3"/>
  <c r="CW60" i="3"/>
  <c r="CX60" i="3"/>
  <c r="CV48" i="3"/>
  <c r="CX48" i="3"/>
  <c r="CV33" i="3"/>
  <c r="CX162" i="3"/>
  <c r="CV156" i="3"/>
  <c r="CW9" i="3"/>
  <c r="CX74" i="3"/>
  <c r="CW36" i="3"/>
  <c r="CX141" i="3"/>
  <c r="CX89" i="3"/>
  <c r="CX186" i="3"/>
  <c r="CX157" i="3"/>
  <c r="CX99" i="3"/>
  <c r="CX82" i="3"/>
  <c r="CV63" i="3"/>
  <c r="CX63" i="3"/>
  <c r="CW29" i="3"/>
  <c r="CV7" i="3"/>
  <c r="CX131" i="3"/>
  <c r="CX85" i="3"/>
  <c r="CV38" i="3"/>
  <c r="CX32" i="3"/>
  <c r="CW25" i="3"/>
  <c r="CX8" i="3"/>
  <c r="CX148" i="3"/>
  <c r="CW119" i="3"/>
  <c r="CX111" i="3"/>
  <c r="CX88" i="3"/>
  <c r="CW65" i="3"/>
  <c r="CX65" i="3"/>
  <c r="CW22" i="3"/>
  <c r="CX165" i="3"/>
  <c r="CX91" i="3"/>
  <c r="CX75" i="3"/>
  <c r="CW55" i="3"/>
  <c r="CX95" i="3"/>
  <c r="CX68" i="3"/>
  <c r="CW157" i="3"/>
  <c r="CX79" i="3"/>
  <c r="CX36" i="3"/>
  <c r="CW13" i="3"/>
  <c r="CX13" i="3"/>
  <c r="CX124" i="3"/>
  <c r="CW42" i="3"/>
  <c r="CX142" i="3"/>
  <c r="CX21" i="3"/>
  <c r="CX51" i="3"/>
  <c r="CV74" i="3"/>
  <c r="CX105" i="3"/>
  <c r="CW45" i="3"/>
  <c r="CX45" i="3"/>
  <c r="CR168" i="1" l="1"/>
  <c r="Q168" i="1" s="1"/>
  <c r="GO168" i="1" s="1"/>
  <c r="GP168" i="1" s="1"/>
  <c r="H125" i="7"/>
  <c r="CR303" i="1"/>
  <c r="Q303" i="1" s="1"/>
  <c r="O125" i="7"/>
  <c r="CR116" i="1"/>
  <c r="Q116" i="1" s="1"/>
  <c r="CI268" i="1"/>
  <c r="O153" i="7"/>
  <c r="H153" i="7"/>
  <c r="CR178" i="1"/>
  <c r="Q178" i="1" s="1"/>
  <c r="GO178" i="1" s="1"/>
  <c r="GP178" i="1" s="1"/>
  <c r="X125" i="7"/>
  <c r="DB90" i="1"/>
  <c r="AA90" i="1" s="1"/>
  <c r="DB87" i="1"/>
  <c r="AA87" i="1" s="1"/>
  <c r="CK268" i="1"/>
  <c r="CK224" i="1" s="1"/>
  <c r="DF70" i="3"/>
  <c r="CR102" i="1"/>
  <c r="Q102" i="1" s="1"/>
  <c r="DI4" i="3"/>
  <c r="DJ4" i="3" s="1"/>
  <c r="DG70" i="3"/>
  <c r="DJ70" i="3" s="1"/>
  <c r="DG64" i="3"/>
  <c r="DJ64" i="3" s="1"/>
  <c r="AS42" i="1"/>
  <c r="DA157" i="1"/>
  <c r="Z157" i="1" s="1"/>
  <c r="CR148" i="1"/>
  <c r="Q148" i="1" s="1"/>
  <c r="CR136" i="1"/>
  <c r="Q136" i="1" s="1"/>
  <c r="DH44" i="3"/>
  <c r="CR179" i="1"/>
  <c r="Q179" i="1" s="1"/>
  <c r="DB137" i="1"/>
  <c r="AA137" i="1" s="1"/>
  <c r="DI44" i="3"/>
  <c r="DI324" i="3"/>
  <c r="CB26" i="1"/>
  <c r="CR166" i="1"/>
  <c r="Q166" i="1" s="1"/>
  <c r="GO166" i="1" s="1"/>
  <c r="GP166" i="1" s="1"/>
  <c r="O60" i="7"/>
  <c r="DB98" i="1"/>
  <c r="AA98" i="1" s="1"/>
  <c r="AW268" i="1"/>
  <c r="AW224" i="1" s="1"/>
  <c r="DF4" i="3"/>
  <c r="DH64" i="3"/>
  <c r="CK42" i="1"/>
  <c r="DF64" i="3"/>
  <c r="DG44" i="3"/>
  <c r="DJ44" i="3" s="1"/>
  <c r="CR98" i="1"/>
  <c r="Q98" i="1" s="1"/>
  <c r="DH324" i="3"/>
  <c r="DB116" i="1"/>
  <c r="AA116" i="1" s="1"/>
  <c r="DA136" i="1"/>
  <c r="Z136" i="1" s="1"/>
  <c r="DG81" i="3"/>
  <c r="DG14" i="3"/>
  <c r="DJ14" i="3" s="1"/>
  <c r="CR171" i="1"/>
  <c r="Q171" i="1" s="1"/>
  <c r="GO171" i="1" s="1"/>
  <c r="GP171" i="1" s="1"/>
  <c r="DB303" i="1"/>
  <c r="AA303" i="1" s="1"/>
  <c r="GO303" i="1" s="1"/>
  <c r="GR303" i="1" s="1"/>
  <c r="DG324" i="3"/>
  <c r="W56" i="7"/>
  <c r="DF14" i="3"/>
  <c r="DI326" i="3"/>
  <c r="CR185" i="1"/>
  <c r="Q185" i="1" s="1"/>
  <c r="DH4" i="3"/>
  <c r="O39" i="7"/>
  <c r="Y244" i="1"/>
  <c r="CW251" i="3"/>
  <c r="CX255" i="3"/>
  <c r="CU249" i="3"/>
  <c r="CX252" i="3"/>
  <c r="DH252" i="3" s="1"/>
  <c r="CX256" i="3"/>
  <c r="R244" i="1"/>
  <c r="K286" i="7" s="1"/>
  <c r="CX257" i="3"/>
  <c r="DF257" i="3" s="1"/>
  <c r="DJ257" i="3" s="1"/>
  <c r="V282" i="7"/>
  <c r="K289" i="7" s="1"/>
  <c r="GZ244" i="1"/>
  <c r="CX259" i="3"/>
  <c r="DI259" i="3" s="1"/>
  <c r="S244" i="1"/>
  <c r="K284" i="7" s="1"/>
  <c r="X244" i="1"/>
  <c r="U244" i="1"/>
  <c r="K283" i="7" s="1"/>
  <c r="CX260" i="3"/>
  <c r="DF260" i="3" s="1"/>
  <c r="DJ260" i="3" s="1"/>
  <c r="CX258" i="3"/>
  <c r="DF258" i="3" s="1"/>
  <c r="DJ258" i="3" s="1"/>
  <c r="V244" i="1"/>
  <c r="CX253" i="3"/>
  <c r="CW252" i="3"/>
  <c r="Q282" i="7"/>
  <c r="I287" i="7" s="1"/>
  <c r="T244" i="1"/>
  <c r="GM244" i="1" s="1"/>
  <c r="CW250" i="3"/>
  <c r="S282" i="7"/>
  <c r="I288" i="7" s="1"/>
  <c r="W244" i="1"/>
  <c r="I290" i="7" s="1"/>
  <c r="AB290" i="7" s="1"/>
  <c r="CX261" i="3"/>
  <c r="DG261" i="3" s="1"/>
  <c r="CX251" i="3"/>
  <c r="CX250" i="3"/>
  <c r="CX27" i="3"/>
  <c r="DF27" i="3" s="1"/>
  <c r="R250" i="1"/>
  <c r="DI109" i="3"/>
  <c r="GZ174" i="1"/>
  <c r="U174" i="1"/>
  <c r="CR114" i="1"/>
  <c r="Q114" i="1" s="1"/>
  <c r="CB74" i="1"/>
  <c r="CX247" i="3"/>
  <c r="V259" i="1"/>
  <c r="GZ304" i="1"/>
  <c r="I63" i="7"/>
  <c r="W63" i="7" s="1"/>
  <c r="GZ243" i="1"/>
  <c r="CR107" i="1"/>
  <c r="Q107" i="1" s="1"/>
  <c r="GO98" i="1"/>
  <c r="GP98" i="1" s="1"/>
  <c r="DH109" i="3"/>
  <c r="V174" i="1"/>
  <c r="AS192" i="1"/>
  <c r="CR162" i="1"/>
  <c r="Q162" i="1" s="1"/>
  <c r="J135" i="7"/>
  <c r="W135" i="1"/>
  <c r="S271" i="7"/>
  <c r="I277" i="7" s="1"/>
  <c r="X174" i="1"/>
  <c r="W264" i="1"/>
  <c r="U246" i="1"/>
  <c r="K247" i="1"/>
  <c r="CX241" i="3"/>
  <c r="DH241" i="3" s="1"/>
  <c r="DB114" i="1"/>
  <c r="AA114" i="1" s="1"/>
  <c r="DG109" i="3"/>
  <c r="U243" i="1"/>
  <c r="K272" i="7" s="1"/>
  <c r="CR130" i="1"/>
  <c r="Q130" i="1" s="1"/>
  <c r="R181" i="1"/>
  <c r="Y174" i="1"/>
  <c r="BE224" i="1"/>
  <c r="O135" i="7"/>
  <c r="Y211" i="7"/>
  <c r="Y243" i="1"/>
  <c r="CX308" i="3"/>
  <c r="DF308" i="3" s="1"/>
  <c r="DJ308" i="3" s="1"/>
  <c r="CX355" i="3"/>
  <c r="CX305" i="3"/>
  <c r="CX351" i="3"/>
  <c r="CR106" i="1"/>
  <c r="Q106" i="1" s="1"/>
  <c r="V39" i="1"/>
  <c r="V250" i="1"/>
  <c r="CX246" i="3"/>
  <c r="DH246" i="3" s="1"/>
  <c r="R243" i="1"/>
  <c r="K275" i="7" s="1"/>
  <c r="CR91" i="1"/>
  <c r="Q91" i="1" s="1"/>
  <c r="S174" i="1"/>
  <c r="GO176" i="1"/>
  <c r="GP176" i="1" s="1"/>
  <c r="U190" i="1"/>
  <c r="CR190" i="1" s="1"/>
  <c r="Q190" i="1" s="1"/>
  <c r="W190" i="1"/>
  <c r="Y250" i="1"/>
  <c r="CX266" i="3"/>
  <c r="CR123" i="1"/>
  <c r="Q123" i="1" s="1"/>
  <c r="GZ252" i="1"/>
  <c r="CR170" i="1"/>
  <c r="Q170" i="1" s="1"/>
  <c r="DA189" i="1"/>
  <c r="Z189" i="1" s="1"/>
  <c r="DB189" i="1"/>
  <c r="AA189" i="1" s="1"/>
  <c r="CX292" i="3"/>
  <c r="DF292" i="3" s="1"/>
  <c r="CW292" i="3"/>
  <c r="CX243" i="3"/>
  <c r="DH243" i="3" s="1"/>
  <c r="T39" i="1"/>
  <c r="GM39" i="1" s="1"/>
  <c r="CX171" i="3"/>
  <c r="DI171" i="3" s="1"/>
  <c r="X259" i="1"/>
  <c r="S246" i="1"/>
  <c r="CR246" i="1" s="1"/>
  <c r="Q246" i="1" s="1"/>
  <c r="V105" i="1"/>
  <c r="W181" i="1"/>
  <c r="CV229" i="3"/>
  <c r="O163" i="7"/>
  <c r="Y304" i="1"/>
  <c r="Y246" i="1"/>
  <c r="W234" i="1"/>
  <c r="W246" i="1"/>
  <c r="V135" i="1"/>
  <c r="U250" i="1"/>
  <c r="DA250" i="1" s="1"/>
  <c r="Z250" i="1" s="1"/>
  <c r="CX262" i="3"/>
  <c r="K248" i="1"/>
  <c r="T190" i="1"/>
  <c r="GM190" i="1" s="1"/>
  <c r="DB134" i="1"/>
  <c r="AA134" i="1" s="1"/>
  <c r="CW263" i="3"/>
  <c r="U306" i="1"/>
  <c r="H87" i="7"/>
  <c r="GZ190" i="1"/>
  <c r="T246" i="1"/>
  <c r="GM246" i="1" s="1"/>
  <c r="U39" i="1"/>
  <c r="K100" i="7" s="1"/>
  <c r="CX240" i="3"/>
  <c r="T243" i="1"/>
  <c r="K274" i="7" s="1"/>
  <c r="Y79" i="1"/>
  <c r="AL192" i="1" s="1"/>
  <c r="CX248" i="3"/>
  <c r="W169" i="1"/>
  <c r="CX242" i="3"/>
  <c r="DI242" i="3" s="1"/>
  <c r="CX265" i="3"/>
  <c r="GZ259" i="1"/>
  <c r="CR144" i="1"/>
  <c r="Q144" i="1" s="1"/>
  <c r="GO144" i="1" s="1"/>
  <c r="GP144" i="1" s="1"/>
  <c r="GO116" i="1"/>
  <c r="GP116" i="1" s="1"/>
  <c r="T135" i="1"/>
  <c r="GM135" i="1" s="1"/>
  <c r="CV262" i="3"/>
  <c r="CI192" i="1"/>
  <c r="DA37" i="1"/>
  <c r="Z37" i="1" s="1"/>
  <c r="R89" i="7" s="1"/>
  <c r="K93" i="7" s="1"/>
  <c r="X60" i="7"/>
  <c r="CR172" i="1"/>
  <c r="Q172" i="1" s="1"/>
  <c r="GZ246" i="1"/>
  <c r="W243" i="1"/>
  <c r="I279" i="7" s="1"/>
  <c r="AB279" i="7" s="1"/>
  <c r="Y160" i="1"/>
  <c r="CF74" i="1"/>
  <c r="AW192" i="1"/>
  <c r="S135" i="1"/>
  <c r="CR135" i="1" s="1"/>
  <c r="Q135" i="1" s="1"/>
  <c r="CU262" i="3"/>
  <c r="CV15" i="3"/>
  <c r="W39" i="1"/>
  <c r="I106" i="7" s="1"/>
  <c r="AB106" i="7" s="1"/>
  <c r="CR37" i="1"/>
  <c r="Q37" i="1" s="1"/>
  <c r="GO37" i="1" s="1"/>
  <c r="GP37" i="1" s="1"/>
  <c r="DG102" i="3"/>
  <c r="CR109" i="1"/>
  <c r="Q109" i="1" s="1"/>
  <c r="Y169" i="1"/>
  <c r="K244" i="1"/>
  <c r="R135" i="1"/>
  <c r="CX267" i="3"/>
  <c r="CR161" i="1"/>
  <c r="Q161" i="1" s="1"/>
  <c r="CW237" i="3"/>
  <c r="CX386" i="3"/>
  <c r="V190" i="1"/>
  <c r="S175" i="1"/>
  <c r="AV192" i="1"/>
  <c r="GZ234" i="1"/>
  <c r="X234" i="1"/>
  <c r="V79" i="1"/>
  <c r="S243" i="1"/>
  <c r="K273" i="7" s="1"/>
  <c r="T232" i="1"/>
  <c r="GM232" i="1" s="1"/>
  <c r="CW238" i="3"/>
  <c r="CX306" i="3"/>
  <c r="X92" i="1"/>
  <c r="X190" i="1"/>
  <c r="CX264" i="3"/>
  <c r="DF264" i="3" s="1"/>
  <c r="DJ264" i="3" s="1"/>
  <c r="K260" i="1"/>
  <c r="CR151" i="1"/>
  <c r="Q151" i="1" s="1"/>
  <c r="CX245" i="3"/>
  <c r="X39" i="7"/>
  <c r="U175" i="1"/>
  <c r="X243" i="1"/>
  <c r="U234" i="1"/>
  <c r="X249" i="1"/>
  <c r="CX268" i="3"/>
  <c r="DF268" i="3" s="1"/>
  <c r="DJ268" i="3" s="1"/>
  <c r="Y88" i="1"/>
  <c r="X246" i="1"/>
  <c r="V243" i="1"/>
  <c r="S186" i="1"/>
  <c r="T33" i="1"/>
  <c r="GZ305" i="1"/>
  <c r="CX237" i="3"/>
  <c r="T250" i="1"/>
  <c r="GM250" i="1" s="1"/>
  <c r="R160" i="1"/>
  <c r="CR87" i="1"/>
  <c r="Q87" i="1" s="1"/>
  <c r="GZ160" i="1"/>
  <c r="W88" i="1"/>
  <c r="CX289" i="3"/>
  <c r="CX239" i="3"/>
  <c r="BE338" i="1"/>
  <c r="CR34" i="1"/>
  <c r="Q34" i="1" s="1"/>
  <c r="CX354" i="3"/>
  <c r="DI354" i="3" s="1"/>
  <c r="S264" i="1"/>
  <c r="U186" i="1"/>
  <c r="DA186" i="1" s="1"/>
  <c r="Z186" i="1" s="1"/>
  <c r="Y135" i="1"/>
  <c r="CR95" i="1"/>
  <c r="Q95" i="1" s="1"/>
  <c r="R246" i="1"/>
  <c r="CX244" i="3"/>
  <c r="CR119" i="1"/>
  <c r="Q119" i="1" s="1"/>
  <c r="S234" i="1"/>
  <c r="X135" i="7"/>
  <c r="CR108" i="1"/>
  <c r="Q108" i="1" s="1"/>
  <c r="CR258" i="1"/>
  <c r="Q258" i="1" s="1"/>
  <c r="CX348" i="3"/>
  <c r="U258" i="1"/>
  <c r="Y249" i="1"/>
  <c r="Y234" i="1"/>
  <c r="W247" i="7"/>
  <c r="X164" i="1"/>
  <c r="CX233" i="3"/>
  <c r="DB126" i="1"/>
  <c r="AA126" i="1" s="1"/>
  <c r="U41" i="7"/>
  <c r="S246" i="7"/>
  <c r="I252" i="7" s="1"/>
  <c r="CX177" i="3"/>
  <c r="CW171" i="3"/>
  <c r="K242" i="1"/>
  <c r="W228" i="1"/>
  <c r="I230" i="7" s="1"/>
  <c r="AB230" i="7" s="1"/>
  <c r="I225" i="7"/>
  <c r="E223" i="7"/>
  <c r="Q223" i="7"/>
  <c r="I227" i="7" s="1"/>
  <c r="CX367" i="3"/>
  <c r="DH367" i="3" s="1"/>
  <c r="GM33" i="1"/>
  <c r="K65" i="7"/>
  <c r="U241" i="1"/>
  <c r="DA241" i="1" s="1"/>
  <c r="Z241" i="1" s="1"/>
  <c r="CW331" i="3"/>
  <c r="AW42" i="1"/>
  <c r="F61" i="1" s="1"/>
  <c r="X252" i="1"/>
  <c r="X241" i="1"/>
  <c r="H135" i="7"/>
  <c r="DA179" i="1"/>
  <c r="Z179" i="1" s="1"/>
  <c r="DB179" i="1"/>
  <c r="AA179" i="1" s="1"/>
  <c r="I284" i="7"/>
  <c r="E282" i="7"/>
  <c r="U282" i="7"/>
  <c r="I289" i="7" s="1"/>
  <c r="I285" i="7"/>
  <c r="W285" i="7" s="1"/>
  <c r="Y175" i="1"/>
  <c r="DB187" i="1"/>
  <c r="AA187" i="1" s="1"/>
  <c r="DA187" i="1"/>
  <c r="Z187" i="1" s="1"/>
  <c r="GO187" i="1" s="1"/>
  <c r="GP187" i="1" s="1"/>
  <c r="CX207" i="3"/>
  <c r="DI207" i="3" s="1"/>
  <c r="CU356" i="3"/>
  <c r="R232" i="1"/>
  <c r="AU268" i="1"/>
  <c r="X53" i="7"/>
  <c r="W49" i="7"/>
  <c r="CX303" i="3"/>
  <c r="CX198" i="3"/>
  <c r="DG198" i="3" s="1"/>
  <c r="DJ198" i="3" s="1"/>
  <c r="CR99" i="1"/>
  <c r="Q99" i="1" s="1"/>
  <c r="CR82" i="1"/>
  <c r="Q82" i="1" s="1"/>
  <c r="CX364" i="3"/>
  <c r="CR187" i="1"/>
  <c r="Q187" i="1" s="1"/>
  <c r="BF300" i="1"/>
  <c r="W232" i="1"/>
  <c r="S241" i="1"/>
  <c r="DB140" i="1"/>
  <c r="AA140" i="1" s="1"/>
  <c r="DA140" i="1"/>
  <c r="Z140" i="1" s="1"/>
  <c r="DB162" i="1"/>
  <c r="AA162" i="1" s="1"/>
  <c r="DA162" i="1"/>
  <c r="Z162" i="1" s="1"/>
  <c r="GO162" i="1" s="1"/>
  <c r="GP162" i="1" s="1"/>
  <c r="GZ186" i="1"/>
  <c r="CR32" i="1"/>
  <c r="Q32" i="1" s="1"/>
  <c r="GO32" i="1" s="1"/>
  <c r="GP32" i="1" s="1"/>
  <c r="GZ135" i="1"/>
  <c r="DB152" i="1"/>
  <c r="AA152" i="1" s="1"/>
  <c r="DA152" i="1"/>
  <c r="Z152" i="1" s="1"/>
  <c r="X30" i="1"/>
  <c r="V41" i="7"/>
  <c r="Q41" i="7"/>
  <c r="I43" i="7" s="1"/>
  <c r="E41" i="7"/>
  <c r="CX179" i="3"/>
  <c r="DG179" i="3" s="1"/>
  <c r="CX181" i="3"/>
  <c r="W30" i="1"/>
  <c r="I45" i="7" s="1"/>
  <c r="AB45" i="7" s="1"/>
  <c r="GM78" i="1"/>
  <c r="K130" i="7"/>
  <c r="CR231" i="1"/>
  <c r="Q231" i="1" s="1"/>
  <c r="CX362" i="3"/>
  <c r="DH362" i="3" s="1"/>
  <c r="CX368" i="3"/>
  <c r="DF368" i="3" s="1"/>
  <c r="DJ368" i="3" s="1"/>
  <c r="CX359" i="3"/>
  <c r="DF359" i="3" s="1"/>
  <c r="V237" i="1"/>
  <c r="Y164" i="1"/>
  <c r="CX229" i="3"/>
  <c r="DH229" i="3" s="1"/>
  <c r="DA151" i="1"/>
  <c r="Z151" i="1" s="1"/>
  <c r="GO151" i="1" s="1"/>
  <c r="GP151" i="1" s="1"/>
  <c r="DB151" i="1"/>
  <c r="AA151" i="1" s="1"/>
  <c r="X261" i="1"/>
  <c r="AZ308" i="1"/>
  <c r="CI300" i="1"/>
  <c r="Y305" i="1"/>
  <c r="CX180" i="3"/>
  <c r="DH180" i="3" s="1"/>
  <c r="GM243" i="1"/>
  <c r="CR157" i="1"/>
  <c r="Q157" i="1" s="1"/>
  <c r="GO157" i="1" s="1"/>
  <c r="GP157" i="1" s="1"/>
  <c r="W241" i="1"/>
  <c r="R164" i="1"/>
  <c r="CR164" i="1" s="1"/>
  <c r="Q164" i="1" s="1"/>
  <c r="CW358" i="3"/>
  <c r="CX234" i="3"/>
  <c r="DA102" i="1"/>
  <c r="Z102" i="1" s="1"/>
  <c r="DB102" i="1"/>
  <c r="AA102" i="1" s="1"/>
  <c r="I250" i="7"/>
  <c r="I42" i="7"/>
  <c r="U264" i="1"/>
  <c r="V264" i="1"/>
  <c r="T261" i="1"/>
  <c r="GM261" i="1" s="1"/>
  <c r="U261" i="1"/>
  <c r="CR261" i="1" s="1"/>
  <c r="Q261" i="1" s="1"/>
  <c r="I226" i="7"/>
  <c r="W226" i="7" s="1"/>
  <c r="R241" i="1"/>
  <c r="DB163" i="1"/>
  <c r="AA163" i="1" s="1"/>
  <c r="X237" i="1"/>
  <c r="Q213" i="7"/>
  <c r="I217" i="7" s="1"/>
  <c r="E213" i="7"/>
  <c r="I215" i="7"/>
  <c r="S213" i="7"/>
  <c r="I218" i="7" s="1"/>
  <c r="U213" i="7"/>
  <c r="I219" i="7" s="1"/>
  <c r="K233" i="1"/>
  <c r="CX230" i="3"/>
  <c r="H211" i="7"/>
  <c r="X153" i="7"/>
  <c r="DB161" i="1"/>
  <c r="AA161" i="1" s="1"/>
  <c r="DA161" i="1"/>
  <c r="Z161" i="1" s="1"/>
  <c r="BE300" i="1"/>
  <c r="F324" i="1"/>
  <c r="CK300" i="1"/>
  <c r="BB308" i="1"/>
  <c r="U62" i="7"/>
  <c r="I68" i="7" s="1"/>
  <c r="S223" i="7"/>
  <c r="I228" i="7" s="1"/>
  <c r="GO35" i="1"/>
  <c r="GP35" i="1" s="1"/>
  <c r="CR31" i="1"/>
  <c r="Q31" i="1" s="1"/>
  <c r="DI137" i="3"/>
  <c r="GM37" i="1"/>
  <c r="K92" i="7"/>
  <c r="X232" i="1"/>
  <c r="R238" i="1"/>
  <c r="E165" i="7"/>
  <c r="S165" i="7"/>
  <c r="I166" i="7"/>
  <c r="R233" i="1"/>
  <c r="CX235" i="3"/>
  <c r="DF235" i="3" s="1"/>
  <c r="DJ235" i="3" s="1"/>
  <c r="I224" i="7"/>
  <c r="V186" i="1"/>
  <c r="I167" i="7"/>
  <c r="W167" i="7" s="1"/>
  <c r="O80" i="7"/>
  <c r="I65" i="7"/>
  <c r="W65" i="7" s="1"/>
  <c r="GM82" i="1"/>
  <c r="K158" i="7"/>
  <c r="CX200" i="3"/>
  <c r="DI200" i="3" s="1"/>
  <c r="CX173" i="3"/>
  <c r="DG173" i="3" s="1"/>
  <c r="GO38" i="1"/>
  <c r="GP38" i="1" s="1"/>
  <c r="CX208" i="3"/>
  <c r="CW359" i="3"/>
  <c r="CX199" i="3"/>
  <c r="DG199" i="3" s="1"/>
  <c r="DJ199" i="3" s="1"/>
  <c r="CW172" i="3"/>
  <c r="CR36" i="1"/>
  <c r="Q36" i="1" s="1"/>
  <c r="GO36" i="1" s="1"/>
  <c r="GP36" i="1" s="1"/>
  <c r="DH137" i="3"/>
  <c r="DB119" i="1"/>
  <c r="AA119" i="1" s="1"/>
  <c r="GZ111" i="1"/>
  <c r="CX381" i="3"/>
  <c r="T111" i="1"/>
  <c r="GM111" i="1" s="1"/>
  <c r="CR149" i="1"/>
  <c r="Q149" i="1" s="1"/>
  <c r="DB172" i="1"/>
  <c r="AA172" i="1" s="1"/>
  <c r="T241" i="1"/>
  <c r="GM241" i="1" s="1"/>
  <c r="CR138" i="1"/>
  <c r="Q138" i="1" s="1"/>
  <c r="CR177" i="1"/>
  <c r="Q177" i="1" s="1"/>
  <c r="CR255" i="1"/>
  <c r="Q255" i="1" s="1"/>
  <c r="R186" i="1"/>
  <c r="CX388" i="3"/>
  <c r="DI388" i="3" s="1"/>
  <c r="DB170" i="1"/>
  <c r="AA170" i="1" s="1"/>
  <c r="GO170" i="1" s="1"/>
  <c r="GP170" i="1" s="1"/>
  <c r="CX231" i="3"/>
  <c r="DF231" i="3" s="1"/>
  <c r="DJ231" i="3" s="1"/>
  <c r="J244" i="7"/>
  <c r="H53" i="7"/>
  <c r="W175" i="1"/>
  <c r="X175" i="1"/>
  <c r="W164" i="1"/>
  <c r="U237" i="1"/>
  <c r="K247" i="7" s="1"/>
  <c r="GO127" i="1"/>
  <c r="GP127" i="1" s="1"/>
  <c r="CW357" i="3"/>
  <c r="F46" i="1"/>
  <c r="CX172" i="3"/>
  <c r="DF172" i="3" s="1"/>
  <c r="CX175" i="3"/>
  <c r="DF175" i="3" s="1"/>
  <c r="DJ175" i="3" s="1"/>
  <c r="DG137" i="3"/>
  <c r="CX232" i="3"/>
  <c r="DG232" i="3" s="1"/>
  <c r="GO189" i="1"/>
  <c r="GP189" i="1" s="1"/>
  <c r="Y92" i="1"/>
  <c r="T227" i="1"/>
  <c r="T186" i="1"/>
  <c r="GM186" i="1" s="1"/>
  <c r="U305" i="1"/>
  <c r="CX383" i="3"/>
  <c r="K285" i="7"/>
  <c r="H80" i="7"/>
  <c r="O53" i="7"/>
  <c r="I214" i="7"/>
  <c r="I273" i="7"/>
  <c r="E271" i="7"/>
  <c r="X163" i="7"/>
  <c r="W156" i="7"/>
  <c r="V175" i="1"/>
  <c r="DA34" i="1"/>
  <c r="Z34" i="1" s="1"/>
  <c r="R72" i="7" s="1"/>
  <c r="K76" i="7" s="1"/>
  <c r="DB34" i="1"/>
  <c r="AA34" i="1" s="1"/>
  <c r="T72" i="7" s="1"/>
  <c r="K77" i="7" s="1"/>
  <c r="K73" i="7"/>
  <c r="X264" i="1"/>
  <c r="V213" i="7"/>
  <c r="K219" i="7" s="1"/>
  <c r="GZ148" i="1"/>
  <c r="X186" i="1"/>
  <c r="DA255" i="1"/>
  <c r="Z255" i="1" s="1"/>
  <c r="DB255" i="1"/>
  <c r="AA255" i="1" s="1"/>
  <c r="CX360" i="3"/>
  <c r="S261" i="1"/>
  <c r="V261" i="1"/>
  <c r="K262" i="1"/>
  <c r="F55" i="1"/>
  <c r="BD26" i="1"/>
  <c r="CX357" i="3"/>
  <c r="DF357" i="3" s="1"/>
  <c r="DB185" i="1"/>
  <c r="AA185" i="1" s="1"/>
  <c r="GO185" i="1" s="1"/>
  <c r="GP185" i="1" s="1"/>
  <c r="I101" i="7"/>
  <c r="E99" i="7"/>
  <c r="V99" i="7"/>
  <c r="K105" i="7" s="1"/>
  <c r="I102" i="7"/>
  <c r="W102" i="7" s="1"/>
  <c r="I100" i="7"/>
  <c r="U99" i="7"/>
  <c r="I105" i="7" s="1"/>
  <c r="S99" i="7"/>
  <c r="I104" i="7" s="1"/>
  <c r="T305" i="1"/>
  <c r="GM305" i="1" s="1"/>
  <c r="V188" i="1"/>
  <c r="Y256" i="1"/>
  <c r="O97" i="7"/>
  <c r="W186" i="1"/>
  <c r="GZ241" i="1"/>
  <c r="CX358" i="3"/>
  <c r="DF358" i="3" s="1"/>
  <c r="GO161" i="1"/>
  <c r="GP161" i="1" s="1"/>
  <c r="CU229" i="3"/>
  <c r="S41" i="7"/>
  <c r="I44" i="7" s="1"/>
  <c r="CW230" i="3"/>
  <c r="CR145" i="1"/>
  <c r="Q145" i="1" s="1"/>
  <c r="GO145" i="1" s="1"/>
  <c r="GP145" i="1" s="1"/>
  <c r="CR118" i="1"/>
  <c r="Q118" i="1" s="1"/>
  <c r="CR137" i="1"/>
  <c r="Q137" i="1" s="1"/>
  <c r="GO137" i="1" s="1"/>
  <c r="GP137" i="1" s="1"/>
  <c r="GZ261" i="1"/>
  <c r="DB108" i="1"/>
  <c r="AA108" i="1" s="1"/>
  <c r="V241" i="1"/>
  <c r="CX365" i="3"/>
  <c r="DF365" i="3" s="1"/>
  <c r="DJ365" i="3" s="1"/>
  <c r="CX196" i="3"/>
  <c r="DF196" i="3" s="1"/>
  <c r="CX170" i="3"/>
  <c r="DG170" i="3" s="1"/>
  <c r="DJ170" i="3" s="1"/>
  <c r="CX205" i="3"/>
  <c r="DF205" i="3" s="1"/>
  <c r="DJ205" i="3" s="1"/>
  <c r="CX329" i="3"/>
  <c r="DG329" i="3" s="1"/>
  <c r="CR183" i="1"/>
  <c r="Q183" i="1" s="1"/>
  <c r="CR180" i="1"/>
  <c r="Q180" i="1" s="1"/>
  <c r="GO180" i="1" s="1"/>
  <c r="GP180" i="1" s="1"/>
  <c r="CX356" i="3"/>
  <c r="K245" i="1"/>
  <c r="V305" i="1"/>
  <c r="DB37" i="1"/>
  <c r="AA37" i="1" s="1"/>
  <c r="T89" i="7" s="1"/>
  <c r="K94" i="7" s="1"/>
  <c r="P97" i="7" s="1"/>
  <c r="CX254" i="3"/>
  <c r="DH254" i="3" s="1"/>
  <c r="X97" i="7"/>
  <c r="DA112" i="1"/>
  <c r="Z112" i="1" s="1"/>
  <c r="DB112" i="1"/>
  <c r="AA112" i="1" s="1"/>
  <c r="X99" i="1"/>
  <c r="Q99" i="7"/>
  <c r="I103" i="7" s="1"/>
  <c r="I274" i="7"/>
  <c r="W274" i="7" s="1"/>
  <c r="Q271" i="7"/>
  <c r="I276" i="7" s="1"/>
  <c r="X115" i="1"/>
  <c r="R55" i="7"/>
  <c r="K57" i="7" s="1"/>
  <c r="CX204" i="3"/>
  <c r="DF204" i="3" s="1"/>
  <c r="DJ204" i="3" s="1"/>
  <c r="CR78" i="1"/>
  <c r="Q78" i="1" s="1"/>
  <c r="Y261" i="1"/>
  <c r="CR134" i="1"/>
  <c r="Q134" i="1" s="1"/>
  <c r="W117" i="1"/>
  <c r="H97" i="7"/>
  <c r="I216" i="7"/>
  <c r="W216" i="7" s="1"/>
  <c r="W83" i="1"/>
  <c r="CR147" i="1"/>
  <c r="Q147" i="1" s="1"/>
  <c r="CW330" i="3"/>
  <c r="GO139" i="1"/>
  <c r="GP139" i="1" s="1"/>
  <c r="CX361" i="3"/>
  <c r="DF361" i="3" s="1"/>
  <c r="DJ361" i="3" s="1"/>
  <c r="CR141" i="1"/>
  <c r="Q141" i="1" s="1"/>
  <c r="Y237" i="1"/>
  <c r="T245" i="1"/>
  <c r="GM245" i="1" s="1"/>
  <c r="X83" i="1"/>
  <c r="AK192" i="1" s="1"/>
  <c r="AK74" i="1" s="1"/>
  <c r="X228" i="1"/>
  <c r="CV249" i="3"/>
  <c r="P135" i="7"/>
  <c r="Q165" i="7"/>
  <c r="I272" i="7"/>
  <c r="Y264" i="1"/>
  <c r="X87" i="7"/>
  <c r="DA141" i="1"/>
  <c r="Z141" i="1" s="1"/>
  <c r="DB141" i="1"/>
  <c r="AA141" i="1" s="1"/>
  <c r="CR90" i="1"/>
  <c r="Q90" i="1" s="1"/>
  <c r="GO90" i="1" s="1"/>
  <c r="GP90" i="1" s="1"/>
  <c r="R305" i="1"/>
  <c r="S304" i="1"/>
  <c r="U304" i="1"/>
  <c r="W304" i="1"/>
  <c r="V304" i="1"/>
  <c r="X304" i="1"/>
  <c r="GM81" i="1"/>
  <c r="K148" i="7"/>
  <c r="I248" i="7"/>
  <c r="E246" i="7"/>
  <c r="V246" i="7"/>
  <c r="K253" i="7" s="1"/>
  <c r="I249" i="7"/>
  <c r="W249" i="7" s="1"/>
  <c r="U246" i="7"/>
  <c r="I253" i="7" s="1"/>
  <c r="CX366" i="3"/>
  <c r="DF366" i="3" s="1"/>
  <c r="DJ366" i="3" s="1"/>
  <c r="W261" i="1"/>
  <c r="V30" i="1"/>
  <c r="Q137" i="7"/>
  <c r="E137" i="7"/>
  <c r="I139" i="7"/>
  <c r="W139" i="7" s="1"/>
  <c r="I138" i="7"/>
  <c r="V137" i="7"/>
  <c r="K140" i="7" s="1"/>
  <c r="S137" i="7"/>
  <c r="CW383" i="3"/>
  <c r="U33" i="1"/>
  <c r="K63" i="7" s="1"/>
  <c r="E62" i="7"/>
  <c r="I64" i="7"/>
  <c r="S62" i="7"/>
  <c r="I67" i="7" s="1"/>
  <c r="Q62" i="7"/>
  <c r="I66" i="7" s="1"/>
  <c r="CV356" i="3"/>
  <c r="K238" i="1"/>
  <c r="DA149" i="1"/>
  <c r="Z149" i="1" s="1"/>
  <c r="F310" i="1"/>
  <c r="CX249" i="3"/>
  <c r="DI249" i="3" s="1"/>
  <c r="DJ249" i="3" s="1"/>
  <c r="O211" i="7"/>
  <c r="V271" i="7"/>
  <c r="K278" i="7" s="1"/>
  <c r="Q246" i="7"/>
  <c r="I251" i="7" s="1"/>
  <c r="I286" i="7"/>
  <c r="I283" i="7"/>
  <c r="V223" i="7"/>
  <c r="K229" i="7" s="1"/>
  <c r="X306" i="1"/>
  <c r="S306" i="1"/>
  <c r="W306" i="1"/>
  <c r="X305" i="1"/>
  <c r="GZ99" i="1"/>
  <c r="DG194" i="3"/>
  <c r="DH194" i="3"/>
  <c r="DI194" i="3"/>
  <c r="DF194" i="3"/>
  <c r="DJ194" i="3" s="1"/>
  <c r="DA169" i="1"/>
  <c r="Z169" i="1" s="1"/>
  <c r="DB169" i="1"/>
  <c r="AA169" i="1" s="1"/>
  <c r="DF301" i="3"/>
  <c r="DJ301" i="3" s="1"/>
  <c r="DG301" i="3"/>
  <c r="DH301" i="3"/>
  <c r="DI301" i="3"/>
  <c r="DA33" i="1"/>
  <c r="Z33" i="1" s="1"/>
  <c r="R62" i="7" s="1"/>
  <c r="K66" i="7" s="1"/>
  <c r="F325" i="1"/>
  <c r="AU300" i="1"/>
  <c r="DH157" i="3"/>
  <c r="DF157" i="3"/>
  <c r="DG157" i="3"/>
  <c r="DJ157" i="3" s="1"/>
  <c r="DI157" i="3"/>
  <c r="S117" i="1"/>
  <c r="T117" i="1"/>
  <c r="GM117" i="1" s="1"/>
  <c r="U117" i="1"/>
  <c r="Y117" i="1"/>
  <c r="DA115" i="1"/>
  <c r="Z115" i="1" s="1"/>
  <c r="DB115" i="1"/>
  <c r="AA115" i="1" s="1"/>
  <c r="DA154" i="1"/>
  <c r="Z154" i="1" s="1"/>
  <c r="DB154" i="1"/>
  <c r="AA154" i="1" s="1"/>
  <c r="DI185" i="3"/>
  <c r="DF185" i="3"/>
  <c r="DJ185" i="3" s="1"/>
  <c r="DG185" i="3"/>
  <c r="DH185" i="3"/>
  <c r="CR226" i="1"/>
  <c r="Q226" i="1" s="1"/>
  <c r="DG34" i="3"/>
  <c r="DJ34" i="3" s="1"/>
  <c r="DH34" i="3"/>
  <c r="DI34" i="3"/>
  <c r="DF34" i="3"/>
  <c r="CR174" i="1"/>
  <c r="Q174" i="1" s="1"/>
  <c r="DF60" i="3"/>
  <c r="DG60" i="3"/>
  <c r="DJ60" i="3" s="1"/>
  <c r="DH60" i="3"/>
  <c r="DI60" i="3"/>
  <c r="DH23" i="3"/>
  <c r="DI23" i="3"/>
  <c r="DJ23" i="3" s="1"/>
  <c r="DF23" i="3"/>
  <c r="DG23" i="3"/>
  <c r="DB135" i="1"/>
  <c r="AA135" i="1" s="1"/>
  <c r="DA135" i="1"/>
  <c r="Z135" i="1" s="1"/>
  <c r="DG325" i="3"/>
  <c r="DH325" i="3"/>
  <c r="DI325" i="3"/>
  <c r="DF325" i="3"/>
  <c r="DJ325" i="3" s="1"/>
  <c r="CV369" i="3"/>
  <c r="DI155" i="3"/>
  <c r="DF155" i="3"/>
  <c r="DJ155" i="3" s="1"/>
  <c r="DG155" i="3"/>
  <c r="DH155" i="3"/>
  <c r="DF94" i="3"/>
  <c r="DG94" i="3"/>
  <c r="DJ94" i="3" s="1"/>
  <c r="DH94" i="3"/>
  <c r="DI94" i="3"/>
  <c r="DH308" i="3"/>
  <c r="DI308" i="3"/>
  <c r="DI61" i="3"/>
  <c r="DF61" i="3"/>
  <c r="DG61" i="3"/>
  <c r="DJ61" i="3" s="1"/>
  <c r="DH61" i="3"/>
  <c r="DG208" i="3"/>
  <c r="DH208" i="3"/>
  <c r="DI208" i="3"/>
  <c r="DF208" i="3"/>
  <c r="DJ208" i="3" s="1"/>
  <c r="CX300" i="3"/>
  <c r="DB123" i="1"/>
  <c r="AA123" i="1" s="1"/>
  <c r="DA123" i="1"/>
  <c r="Z123" i="1" s="1"/>
  <c r="T105" i="1"/>
  <c r="GM105" i="1" s="1"/>
  <c r="U105" i="1"/>
  <c r="S105" i="1"/>
  <c r="W105" i="1"/>
  <c r="X105" i="1"/>
  <c r="Y105" i="1"/>
  <c r="BE22" i="1"/>
  <c r="F354" i="1"/>
  <c r="BE426" i="1"/>
  <c r="DB159" i="1"/>
  <c r="AA159" i="1" s="1"/>
  <c r="DA159" i="1"/>
  <c r="Z159" i="1" s="1"/>
  <c r="DH286" i="3"/>
  <c r="DI286" i="3"/>
  <c r="DG286" i="3"/>
  <c r="DF286" i="3"/>
  <c r="DJ286" i="3" s="1"/>
  <c r="DB125" i="1"/>
  <c r="AA125" i="1" s="1"/>
  <c r="DA125" i="1"/>
  <c r="Z125" i="1" s="1"/>
  <c r="CV329" i="3"/>
  <c r="DG121" i="3"/>
  <c r="DF121" i="3"/>
  <c r="DJ121" i="3" s="1"/>
  <c r="DH121" i="3"/>
  <c r="DI121" i="3"/>
  <c r="DB31" i="1"/>
  <c r="AA31" i="1" s="1"/>
  <c r="T48" i="7" s="1"/>
  <c r="K51" i="7" s="1"/>
  <c r="DA31" i="1"/>
  <c r="Z31" i="1" s="1"/>
  <c r="T88" i="1"/>
  <c r="GM88" i="1" s="1"/>
  <c r="GO142" i="1"/>
  <c r="GP142" i="1" s="1"/>
  <c r="CR86" i="1"/>
  <c r="Q86" i="1" s="1"/>
  <c r="DF288" i="3"/>
  <c r="DJ288" i="3" s="1"/>
  <c r="DG288" i="3"/>
  <c r="DH288" i="3"/>
  <c r="DI288" i="3"/>
  <c r="CV5" i="3"/>
  <c r="DI264" i="3"/>
  <c r="K251" i="1"/>
  <c r="DI343" i="3"/>
  <c r="DG343" i="3"/>
  <c r="DJ343" i="3" s="1"/>
  <c r="DH343" i="3"/>
  <c r="DF343" i="3"/>
  <c r="DB138" i="1"/>
  <c r="AA138" i="1" s="1"/>
  <c r="DA138" i="1"/>
  <c r="Z138" i="1" s="1"/>
  <c r="DF319" i="3"/>
  <c r="DG319" i="3"/>
  <c r="DJ319" i="3" s="1"/>
  <c r="DH319" i="3"/>
  <c r="DI319" i="3"/>
  <c r="CX294" i="3"/>
  <c r="T242" i="1"/>
  <c r="GM242" i="1" s="1"/>
  <c r="GZ228" i="1"/>
  <c r="Y242" i="1"/>
  <c r="DA184" i="1"/>
  <c r="Z184" i="1" s="1"/>
  <c r="DB184" i="1"/>
  <c r="AA184" i="1" s="1"/>
  <c r="DH188" i="3"/>
  <c r="DF188" i="3"/>
  <c r="DJ188" i="3" s="1"/>
  <c r="DG188" i="3"/>
  <c r="DI188" i="3"/>
  <c r="DF38" i="3"/>
  <c r="DG38" i="3"/>
  <c r="DI38" i="3"/>
  <c r="DJ38" i="3" s="1"/>
  <c r="DH38" i="3"/>
  <c r="DF178" i="3"/>
  <c r="DJ178" i="3" s="1"/>
  <c r="DG178" i="3"/>
  <c r="DH178" i="3"/>
  <c r="DI178" i="3"/>
  <c r="DB39" i="1"/>
  <c r="AA39" i="1" s="1"/>
  <c r="T99" i="7" s="1"/>
  <c r="K104" i="7" s="1"/>
  <c r="DH147" i="3"/>
  <c r="DI147" i="3"/>
  <c r="DF147" i="3"/>
  <c r="DJ147" i="3" s="1"/>
  <c r="DG147" i="3"/>
  <c r="DF26" i="3"/>
  <c r="DI26" i="3"/>
  <c r="DG26" i="3"/>
  <c r="DJ26" i="3" s="1"/>
  <c r="DH26" i="3"/>
  <c r="DH124" i="3"/>
  <c r="DI124" i="3"/>
  <c r="DJ124" i="3" s="1"/>
  <c r="DG124" i="3"/>
  <c r="DF124" i="3"/>
  <c r="DI151" i="3"/>
  <c r="DF151" i="3"/>
  <c r="DJ151" i="3" s="1"/>
  <c r="DG151" i="3"/>
  <c r="DH151" i="3"/>
  <c r="DI111" i="3"/>
  <c r="DG111" i="3"/>
  <c r="DH111" i="3"/>
  <c r="DF111" i="3"/>
  <c r="DJ111" i="3" s="1"/>
  <c r="AY308" i="1"/>
  <c r="CH300" i="1"/>
  <c r="V117" i="1"/>
  <c r="DF224" i="3"/>
  <c r="DJ224" i="3" s="1"/>
  <c r="DG224" i="3"/>
  <c r="DH224" i="3"/>
  <c r="DI224" i="3"/>
  <c r="CR40" i="1"/>
  <c r="Q40" i="1" s="1"/>
  <c r="T155" i="1"/>
  <c r="GM155" i="1" s="1"/>
  <c r="U155" i="1"/>
  <c r="X155" i="1"/>
  <c r="R155" i="1"/>
  <c r="S155" i="1"/>
  <c r="W155" i="1"/>
  <c r="GO136" i="1"/>
  <c r="GP136" i="1" s="1"/>
  <c r="DG253" i="3"/>
  <c r="DH253" i="3"/>
  <c r="DI253" i="3"/>
  <c r="DF253" i="3"/>
  <c r="DJ253" i="3" s="1"/>
  <c r="DA130" i="1"/>
  <c r="Z130" i="1" s="1"/>
  <c r="DB130" i="1"/>
  <c r="AA130" i="1" s="1"/>
  <c r="DI387" i="3"/>
  <c r="DF387" i="3"/>
  <c r="DJ387" i="3" s="1"/>
  <c r="DG387" i="3"/>
  <c r="DH387" i="3"/>
  <c r="V133" i="1"/>
  <c r="DI32" i="3"/>
  <c r="DG32" i="3"/>
  <c r="DJ32" i="3" s="1"/>
  <c r="DH32" i="3"/>
  <c r="DF32" i="3"/>
  <c r="DH86" i="3"/>
  <c r="DI86" i="3"/>
  <c r="DG86" i="3"/>
  <c r="DF86" i="3"/>
  <c r="DJ86" i="3" s="1"/>
  <c r="CX380" i="3"/>
  <c r="DF97" i="3"/>
  <c r="DG97" i="3"/>
  <c r="DJ97" i="3" s="1"/>
  <c r="DH97" i="3"/>
  <c r="DI97" i="3"/>
  <c r="DH139" i="3"/>
  <c r="DF139" i="3"/>
  <c r="DG139" i="3"/>
  <c r="DJ139" i="3" s="1"/>
  <c r="DI139" i="3"/>
  <c r="CX339" i="3"/>
  <c r="DG344" i="3"/>
  <c r="DH344" i="3"/>
  <c r="DI344" i="3"/>
  <c r="DF344" i="3"/>
  <c r="DJ344" i="3" s="1"/>
  <c r="DG108" i="3"/>
  <c r="DH108" i="3"/>
  <c r="DF108" i="3"/>
  <c r="DJ108" i="3" s="1"/>
  <c r="DI108" i="3"/>
  <c r="DI305" i="3"/>
  <c r="DF305" i="3"/>
  <c r="DJ305" i="3" s="1"/>
  <c r="DG305" i="3"/>
  <c r="DH305" i="3"/>
  <c r="CX336" i="3"/>
  <c r="V88" i="1"/>
  <c r="DH122" i="3"/>
  <c r="DI122" i="3"/>
  <c r="DG122" i="3"/>
  <c r="DF122" i="3"/>
  <c r="DJ122" i="3" s="1"/>
  <c r="DA91" i="1"/>
  <c r="Z91" i="1" s="1"/>
  <c r="DB91" i="1"/>
  <c r="AA91" i="1" s="1"/>
  <c r="CE26" i="1"/>
  <c r="AV42" i="1"/>
  <c r="DH77" i="3"/>
  <c r="DG77" i="3"/>
  <c r="DJ77" i="3" s="1"/>
  <c r="DI77" i="3"/>
  <c r="DF77" i="3"/>
  <c r="DI35" i="3"/>
  <c r="DF35" i="3"/>
  <c r="DH35" i="3"/>
  <c r="DG35" i="3"/>
  <c r="DJ35" i="3" s="1"/>
  <c r="CR122" i="1"/>
  <c r="Q122" i="1" s="1"/>
  <c r="DA165" i="1"/>
  <c r="Z165" i="1" s="1"/>
  <c r="DB165" i="1"/>
  <c r="AA165" i="1" s="1"/>
  <c r="CX341" i="3"/>
  <c r="DF248" i="3"/>
  <c r="DJ248" i="3" s="1"/>
  <c r="DG248" i="3"/>
  <c r="DH248" i="3"/>
  <c r="DI248" i="3"/>
  <c r="DG123" i="3"/>
  <c r="DF123" i="3"/>
  <c r="DJ123" i="3" s="1"/>
  <c r="DH123" i="3"/>
  <c r="DI123" i="3"/>
  <c r="DA97" i="1"/>
  <c r="Z97" i="1" s="1"/>
  <c r="DB97" i="1"/>
  <c r="AA97" i="1" s="1"/>
  <c r="DA237" i="1"/>
  <c r="Z237" i="1" s="1"/>
  <c r="R246" i="7" s="1"/>
  <c r="K251" i="7" s="1"/>
  <c r="DB237" i="1"/>
  <c r="AA237" i="1" s="1"/>
  <c r="T246" i="7" s="1"/>
  <c r="K252" i="7" s="1"/>
  <c r="DA227" i="1"/>
  <c r="Z227" i="1" s="1"/>
  <c r="R213" i="7" s="1"/>
  <c r="K217" i="7" s="1"/>
  <c r="DB227" i="1"/>
  <c r="AA227" i="1" s="1"/>
  <c r="T213" i="7" s="1"/>
  <c r="K218" i="7" s="1"/>
  <c r="DF280" i="3"/>
  <c r="DJ280" i="3" s="1"/>
  <c r="DG280" i="3"/>
  <c r="DH280" i="3"/>
  <c r="DI280" i="3"/>
  <c r="AQ74" i="1"/>
  <c r="AQ338" i="1"/>
  <c r="F196" i="1"/>
  <c r="U262" i="1"/>
  <c r="V131" i="1"/>
  <c r="DH167" i="3"/>
  <c r="DF167" i="3"/>
  <c r="DJ167" i="3" s="1"/>
  <c r="DG167" i="3"/>
  <c r="DI167" i="3"/>
  <c r="DF386" i="3"/>
  <c r="DJ386" i="3" s="1"/>
  <c r="DG386" i="3"/>
  <c r="DH386" i="3"/>
  <c r="DI386" i="3"/>
  <c r="DA180" i="1"/>
  <c r="Z180" i="1" s="1"/>
  <c r="DB180" i="1"/>
  <c r="AA180" i="1" s="1"/>
  <c r="DI256" i="3"/>
  <c r="DF256" i="3"/>
  <c r="DJ256" i="3" s="1"/>
  <c r="DG256" i="3"/>
  <c r="DH256" i="3"/>
  <c r="AS224" i="1"/>
  <c r="F278" i="1"/>
  <c r="DA124" i="1"/>
  <c r="Z124" i="1" s="1"/>
  <c r="DB124" i="1"/>
  <c r="AA124" i="1" s="1"/>
  <c r="DF242" i="3"/>
  <c r="DJ242" i="3" s="1"/>
  <c r="DG242" i="3"/>
  <c r="DF240" i="3"/>
  <c r="DJ240" i="3" s="1"/>
  <c r="DH240" i="3"/>
  <c r="DG240" i="3"/>
  <c r="DI240" i="3"/>
  <c r="V33" i="1"/>
  <c r="AI42" i="1" s="1"/>
  <c r="AX308" i="1"/>
  <c r="CG300" i="1"/>
  <c r="DH148" i="3"/>
  <c r="DF148" i="3"/>
  <c r="DJ148" i="3" s="1"/>
  <c r="DG148" i="3"/>
  <c r="DI148" i="3"/>
  <c r="CW47" i="3"/>
  <c r="DF259" i="3"/>
  <c r="DJ259" i="3" s="1"/>
  <c r="DG259" i="3"/>
  <c r="DH259" i="3"/>
  <c r="S169" i="1"/>
  <c r="R169" i="1"/>
  <c r="V169" i="1"/>
  <c r="DG101" i="3"/>
  <c r="DF101" i="3"/>
  <c r="DJ101" i="3" s="1"/>
  <c r="DH101" i="3"/>
  <c r="DI101" i="3"/>
  <c r="F287" i="1"/>
  <c r="DI92" i="3"/>
  <c r="DF92" i="3"/>
  <c r="DJ92" i="3" s="1"/>
  <c r="DG92" i="3"/>
  <c r="DH92" i="3"/>
  <c r="Y33" i="1"/>
  <c r="DG247" i="3"/>
  <c r="DH247" i="3"/>
  <c r="DI247" i="3"/>
  <c r="DF247" i="3"/>
  <c r="DJ247" i="3" s="1"/>
  <c r="DG382" i="3"/>
  <c r="DH382" i="3"/>
  <c r="DI382" i="3"/>
  <c r="DJ382" i="3" s="1"/>
  <c r="DF382" i="3"/>
  <c r="DH68" i="3"/>
  <c r="DI68" i="3"/>
  <c r="DF68" i="3"/>
  <c r="DG68" i="3"/>
  <c r="DJ68" i="3" s="1"/>
  <c r="DI45" i="3"/>
  <c r="DF45" i="3"/>
  <c r="DG45" i="3"/>
  <c r="DJ45" i="3" s="1"/>
  <c r="DH45" i="3"/>
  <c r="DH95" i="3"/>
  <c r="DI95" i="3"/>
  <c r="DF95" i="3"/>
  <c r="DG95" i="3"/>
  <c r="DJ95" i="3" s="1"/>
  <c r="DI74" i="3"/>
  <c r="DJ74" i="3" s="1"/>
  <c r="DF74" i="3"/>
  <c r="DG74" i="3"/>
  <c r="DH74" i="3"/>
  <c r="DH106" i="3"/>
  <c r="DI106" i="3"/>
  <c r="DF106" i="3"/>
  <c r="DG106" i="3"/>
  <c r="DJ106" i="3" s="1"/>
  <c r="DH145" i="3"/>
  <c r="DF145" i="3"/>
  <c r="DG145" i="3"/>
  <c r="DI145" i="3"/>
  <c r="DJ145" i="3" s="1"/>
  <c r="DG355" i="3"/>
  <c r="DH355" i="3"/>
  <c r="DI355" i="3"/>
  <c r="DF355" i="3"/>
  <c r="DJ355" i="3" s="1"/>
  <c r="CX395" i="3"/>
  <c r="DI175" i="3"/>
  <c r="DF113" i="3"/>
  <c r="DJ113" i="3" s="1"/>
  <c r="DG113" i="3"/>
  <c r="DH113" i="3"/>
  <c r="DI113" i="3"/>
  <c r="CX392" i="3"/>
  <c r="DB113" i="1"/>
  <c r="AA113" i="1" s="1"/>
  <c r="DA113" i="1"/>
  <c r="Z113" i="1" s="1"/>
  <c r="DH11" i="3"/>
  <c r="DI11" i="3"/>
  <c r="DJ11" i="3" s="1"/>
  <c r="DF11" i="3"/>
  <c r="DG11" i="3"/>
  <c r="DB92" i="1"/>
  <c r="AA92" i="1" s="1"/>
  <c r="DA92" i="1"/>
  <c r="Z92" i="1" s="1"/>
  <c r="X33" i="1"/>
  <c r="DG171" i="3"/>
  <c r="DJ171" i="3" s="1"/>
  <c r="DH171" i="3"/>
  <c r="DG42" i="3"/>
  <c r="DJ42" i="3" s="1"/>
  <c r="DH42" i="3"/>
  <c r="DF42" i="3"/>
  <c r="DI42" i="3"/>
  <c r="GZ128" i="1"/>
  <c r="CW27" i="3"/>
  <c r="R79" i="1"/>
  <c r="T79" i="1"/>
  <c r="U79" i="1"/>
  <c r="S79" i="1"/>
  <c r="K302" i="1"/>
  <c r="DF119" i="3"/>
  <c r="DG119" i="3"/>
  <c r="DJ119" i="3" s="1"/>
  <c r="DH119" i="3"/>
  <c r="DI119" i="3"/>
  <c r="DI3" i="3"/>
  <c r="DJ3" i="3" s="1"/>
  <c r="DF3" i="3"/>
  <c r="DG3" i="3"/>
  <c r="DH3" i="3"/>
  <c r="R117" i="1"/>
  <c r="R256" i="1"/>
  <c r="CR165" i="1"/>
  <c r="Q165" i="1" s="1"/>
  <c r="DG152" i="3"/>
  <c r="DF152" i="3"/>
  <c r="DJ152" i="3" s="1"/>
  <c r="DH152" i="3"/>
  <c r="DI152" i="3"/>
  <c r="DA150" i="1"/>
  <c r="Z150" i="1" s="1"/>
  <c r="DB150" i="1"/>
  <c r="AA150" i="1" s="1"/>
  <c r="DF96" i="3"/>
  <c r="DI96" i="3"/>
  <c r="DH96" i="3"/>
  <c r="DG96" i="3"/>
  <c r="DJ96" i="3" s="1"/>
  <c r="DB230" i="1"/>
  <c r="AA230" i="1" s="1"/>
  <c r="T243" i="7" s="1"/>
  <c r="DA230" i="1"/>
  <c r="Z230" i="1" s="1"/>
  <c r="R243" i="7" s="1"/>
  <c r="S92" i="1"/>
  <c r="T92" i="1"/>
  <c r="GM92" i="1" s="1"/>
  <c r="CW57" i="3"/>
  <c r="GZ92" i="1"/>
  <c r="R92" i="1"/>
  <c r="V92" i="1"/>
  <c r="W92" i="1"/>
  <c r="CR249" i="1"/>
  <c r="Q249" i="1" s="1"/>
  <c r="CW17" i="3"/>
  <c r="CX17" i="3"/>
  <c r="CX16" i="3"/>
  <c r="CU15" i="3"/>
  <c r="CX15" i="3"/>
  <c r="R39" i="1"/>
  <c r="S39" i="1"/>
  <c r="K101" i="7" s="1"/>
  <c r="Y39" i="1"/>
  <c r="AS74" i="1"/>
  <c r="F202" i="1"/>
  <c r="F321" i="1"/>
  <c r="BD300" i="1"/>
  <c r="K266" i="1"/>
  <c r="DF252" i="3"/>
  <c r="DG252" i="3"/>
  <c r="DJ252" i="3" s="1"/>
  <c r="CR184" i="1"/>
  <c r="Q184" i="1" s="1"/>
  <c r="DG84" i="3"/>
  <c r="DH84" i="3"/>
  <c r="DI84" i="3"/>
  <c r="DF84" i="3"/>
  <c r="DJ84" i="3" s="1"/>
  <c r="CX192" i="3"/>
  <c r="CV189" i="3"/>
  <c r="CX189" i="3"/>
  <c r="CX195" i="3"/>
  <c r="CU189" i="3"/>
  <c r="R235" i="1"/>
  <c r="U235" i="1"/>
  <c r="K236" i="1"/>
  <c r="T235" i="1"/>
  <c r="GM235" i="1" s="1"/>
  <c r="S235" i="1"/>
  <c r="DG117" i="3"/>
  <c r="DF117" i="3"/>
  <c r="DJ117" i="3" s="1"/>
  <c r="DH117" i="3"/>
  <c r="DI117" i="3"/>
  <c r="DH143" i="3"/>
  <c r="DI143" i="3"/>
  <c r="DF143" i="3"/>
  <c r="DJ143" i="3" s="1"/>
  <c r="DG143" i="3"/>
  <c r="DI250" i="3"/>
  <c r="DF250" i="3"/>
  <c r="DG250" i="3"/>
  <c r="DJ250" i="3" s="1"/>
  <c r="DH250" i="3"/>
  <c r="DF184" i="3"/>
  <c r="DJ184" i="3" s="1"/>
  <c r="DG184" i="3"/>
  <c r="DH184" i="3"/>
  <c r="DI184" i="3"/>
  <c r="DF255" i="3"/>
  <c r="DJ255" i="3" s="1"/>
  <c r="DG255" i="3"/>
  <c r="DH255" i="3"/>
  <c r="DI255" i="3"/>
  <c r="DA143" i="1"/>
  <c r="Z143" i="1" s="1"/>
  <c r="DB143" i="1"/>
  <c r="AA143" i="1" s="1"/>
  <c r="DI20" i="3"/>
  <c r="DF20" i="3"/>
  <c r="DG20" i="3"/>
  <c r="DJ20" i="3" s="1"/>
  <c r="DH20" i="3"/>
  <c r="CR29" i="1"/>
  <c r="Q29" i="1" s="1"/>
  <c r="DG265" i="3"/>
  <c r="DH265" i="3"/>
  <c r="DI265" i="3"/>
  <c r="DF265" i="3"/>
  <c r="DJ265" i="3" s="1"/>
  <c r="DG277" i="3"/>
  <c r="DJ277" i="3" s="1"/>
  <c r="DH277" i="3"/>
  <c r="DI277" i="3"/>
  <c r="DF277" i="3"/>
  <c r="DA29" i="1"/>
  <c r="Z29" i="1" s="1"/>
  <c r="R34" i="7" s="1"/>
  <c r="K36" i="7" s="1"/>
  <c r="DB29" i="1"/>
  <c r="AA29" i="1" s="1"/>
  <c r="T34" i="7" s="1"/>
  <c r="K37" i="7" s="1"/>
  <c r="DF276" i="3"/>
  <c r="DG276" i="3"/>
  <c r="DH276" i="3"/>
  <c r="DI276" i="3"/>
  <c r="DJ276" i="3" s="1"/>
  <c r="DF78" i="3"/>
  <c r="DG78" i="3"/>
  <c r="DJ78" i="3" s="1"/>
  <c r="DH78" i="3"/>
  <c r="DI78" i="3"/>
  <c r="DG267" i="3"/>
  <c r="DH267" i="3"/>
  <c r="DI267" i="3"/>
  <c r="DF267" i="3"/>
  <c r="DJ267" i="3" s="1"/>
  <c r="CU329" i="3"/>
  <c r="CX332" i="3"/>
  <c r="CX338" i="3"/>
  <c r="CX334" i="3"/>
  <c r="CX330" i="3"/>
  <c r="CX337" i="3"/>
  <c r="S256" i="1"/>
  <c r="T256" i="1"/>
  <c r="GM256" i="1" s="1"/>
  <c r="U256" i="1"/>
  <c r="CX340" i="3"/>
  <c r="U265" i="1"/>
  <c r="DF85" i="3"/>
  <c r="DJ85" i="3" s="1"/>
  <c r="DG85" i="3"/>
  <c r="DH85" i="3"/>
  <c r="DI85" i="3"/>
  <c r="CX209" i="3"/>
  <c r="DG7" i="3"/>
  <c r="DH7" i="3"/>
  <c r="DF7" i="3"/>
  <c r="DI7" i="3"/>
  <c r="DJ7" i="3" s="1"/>
  <c r="CW332" i="3"/>
  <c r="DB36" i="1"/>
  <c r="AA36" i="1" s="1"/>
  <c r="T82" i="7" s="1"/>
  <c r="K85" i="7" s="1"/>
  <c r="DA36" i="1"/>
  <c r="Z36" i="1" s="1"/>
  <c r="R82" i="7" s="1"/>
  <c r="K84" i="7" s="1"/>
  <c r="DF58" i="3"/>
  <c r="DG58" i="3"/>
  <c r="DH58" i="3"/>
  <c r="DI58" i="3"/>
  <c r="DJ58" i="3" s="1"/>
  <c r="CU302" i="3"/>
  <c r="CV302" i="3"/>
  <c r="CX302" i="3"/>
  <c r="CX307" i="3"/>
  <c r="U252" i="1"/>
  <c r="K253" i="1"/>
  <c r="R252" i="1"/>
  <c r="S252" i="1"/>
  <c r="T252" i="1"/>
  <c r="GM252" i="1" s="1"/>
  <c r="DF241" i="3"/>
  <c r="DJ241" i="3" s="1"/>
  <c r="DG241" i="3"/>
  <c r="T131" i="1"/>
  <c r="GM131" i="1" s="1"/>
  <c r="GZ169" i="1"/>
  <c r="DF33" i="3"/>
  <c r="DG33" i="3"/>
  <c r="DH33" i="3"/>
  <c r="DI33" i="3"/>
  <c r="DJ33" i="3" s="1"/>
  <c r="DF39" i="3"/>
  <c r="DG39" i="3"/>
  <c r="DH39" i="3"/>
  <c r="DI39" i="3"/>
  <c r="DJ39" i="3" s="1"/>
  <c r="CX391" i="3"/>
  <c r="DH120" i="3"/>
  <c r="DF120" i="3"/>
  <c r="DJ120" i="3" s="1"/>
  <c r="DG120" i="3"/>
  <c r="DI120" i="3"/>
  <c r="DH25" i="3"/>
  <c r="DI25" i="3"/>
  <c r="DF25" i="3"/>
  <c r="DG25" i="3"/>
  <c r="DJ25" i="3" s="1"/>
  <c r="DA148" i="1"/>
  <c r="Z148" i="1" s="1"/>
  <c r="DB148" i="1"/>
  <c r="AA148" i="1" s="1"/>
  <c r="DG283" i="3"/>
  <c r="DH283" i="3"/>
  <c r="DI283" i="3"/>
  <c r="DF283" i="3"/>
  <c r="DJ283" i="3" s="1"/>
  <c r="DF12" i="3"/>
  <c r="DG12" i="3"/>
  <c r="DH12" i="3"/>
  <c r="DI12" i="3"/>
  <c r="DJ12" i="3" s="1"/>
  <c r="CI74" i="1"/>
  <c r="AZ192" i="1"/>
  <c r="DI342" i="3"/>
  <c r="DJ342" i="3" s="1"/>
  <c r="DF342" i="3"/>
  <c r="DG342" i="3"/>
  <c r="DH342" i="3"/>
  <c r="DA231" i="1"/>
  <c r="Z231" i="1" s="1"/>
  <c r="DB231" i="1"/>
  <c r="AA231" i="1" s="1"/>
  <c r="X256" i="1"/>
  <c r="GZ227" i="1"/>
  <c r="S227" i="1"/>
  <c r="K215" i="7" s="1"/>
  <c r="W227" i="1"/>
  <c r="I220" i="7" s="1"/>
  <c r="AB220" i="7" s="1"/>
  <c r="CR140" i="1"/>
  <c r="Q140" i="1" s="1"/>
  <c r="DI158" i="3"/>
  <c r="DF158" i="3"/>
  <c r="DG158" i="3"/>
  <c r="DJ158" i="3" s="1"/>
  <c r="DH158" i="3"/>
  <c r="CR150" i="1"/>
  <c r="Q150" i="1" s="1"/>
  <c r="V235" i="1"/>
  <c r="DF254" i="3"/>
  <c r="DJ254" i="3" s="1"/>
  <c r="DG254" i="3"/>
  <c r="V252" i="1"/>
  <c r="DF138" i="3"/>
  <c r="DG138" i="3"/>
  <c r="DH138" i="3"/>
  <c r="DI138" i="3"/>
  <c r="DJ138" i="3" s="1"/>
  <c r="DA101" i="1"/>
  <c r="Z101" i="1" s="1"/>
  <c r="DB101" i="1"/>
  <c r="AA101" i="1" s="1"/>
  <c r="DF179" i="3"/>
  <c r="DJ179" i="3" s="1"/>
  <c r="DB94" i="1"/>
  <c r="AA94" i="1" s="1"/>
  <c r="DA94" i="1"/>
  <c r="Z94" i="1" s="1"/>
  <c r="DF132" i="3"/>
  <c r="DH132" i="3"/>
  <c r="DI132" i="3"/>
  <c r="DG132" i="3"/>
  <c r="DJ132" i="3" s="1"/>
  <c r="DI364" i="3"/>
  <c r="DH364" i="3"/>
  <c r="DF364" i="3"/>
  <c r="DJ364" i="3" s="1"/>
  <c r="DG364" i="3"/>
  <c r="DF266" i="3"/>
  <c r="DJ266" i="3" s="1"/>
  <c r="DG266" i="3"/>
  <c r="DH266" i="3"/>
  <c r="DI266" i="3"/>
  <c r="DF321" i="3"/>
  <c r="DJ321" i="3" s="1"/>
  <c r="DG321" i="3"/>
  <c r="DI321" i="3"/>
  <c r="DH321" i="3"/>
  <c r="F293" i="1"/>
  <c r="BF224" i="1"/>
  <c r="BF338" i="1"/>
  <c r="DH172" i="3"/>
  <c r="DI172" i="3"/>
  <c r="DI385" i="3"/>
  <c r="DH385" i="3"/>
  <c r="DF385" i="3"/>
  <c r="DJ385" i="3" s="1"/>
  <c r="DG385" i="3"/>
  <c r="DF345" i="3"/>
  <c r="DJ345" i="3" s="1"/>
  <c r="DG345" i="3"/>
  <c r="DH345" i="3"/>
  <c r="DI345" i="3"/>
  <c r="U245" i="1"/>
  <c r="GZ245" i="1"/>
  <c r="R245" i="1"/>
  <c r="K293" i="7" s="1"/>
  <c r="DH140" i="3"/>
  <c r="DI140" i="3"/>
  <c r="DF140" i="3"/>
  <c r="DJ140" i="3" s="1"/>
  <c r="DG140" i="3"/>
  <c r="DF236" i="3"/>
  <c r="DG236" i="3"/>
  <c r="DI236" i="3"/>
  <c r="DJ236" i="3" s="1"/>
  <c r="DH236" i="3"/>
  <c r="DA160" i="1"/>
  <c r="Z160" i="1" s="1"/>
  <c r="DB160" i="1"/>
  <c r="AA160" i="1" s="1"/>
  <c r="GZ131" i="1"/>
  <c r="DB104" i="1"/>
  <c r="AA104" i="1" s="1"/>
  <c r="DA104" i="1"/>
  <c r="Z104" i="1" s="1"/>
  <c r="CR104" i="1"/>
  <c r="Q104" i="1" s="1"/>
  <c r="U228" i="1"/>
  <c r="K224" i="7" s="1"/>
  <c r="S228" i="1"/>
  <c r="K225" i="7" s="1"/>
  <c r="R228" i="1"/>
  <c r="T228" i="1"/>
  <c r="K229" i="1"/>
  <c r="R133" i="1"/>
  <c r="S133" i="1"/>
  <c r="GZ133" i="1"/>
  <c r="T133" i="1"/>
  <c r="GM133" i="1" s="1"/>
  <c r="U133" i="1"/>
  <c r="DF285" i="3"/>
  <c r="DJ285" i="3" s="1"/>
  <c r="DG285" i="3"/>
  <c r="DH285" i="3"/>
  <c r="DI285" i="3"/>
  <c r="W128" i="1"/>
  <c r="CX190" i="3"/>
  <c r="DF246" i="3"/>
  <c r="DJ246" i="3" s="1"/>
  <c r="DG246" i="3"/>
  <c r="DI246" i="3"/>
  <c r="CR132" i="1"/>
  <c r="Q132" i="1" s="1"/>
  <c r="DF279" i="3"/>
  <c r="DG279" i="3"/>
  <c r="DJ279" i="3" s="1"/>
  <c r="DH279" i="3"/>
  <c r="DI279" i="3"/>
  <c r="R131" i="1"/>
  <c r="DA121" i="1"/>
  <c r="Z121" i="1" s="1"/>
  <c r="DB121" i="1"/>
  <c r="AA121" i="1" s="1"/>
  <c r="CR121" i="1"/>
  <c r="Q121" i="1" s="1"/>
  <c r="W245" i="1"/>
  <c r="DA40" i="1"/>
  <c r="Z40" i="1" s="1"/>
  <c r="DB40" i="1"/>
  <c r="AA40" i="1" s="1"/>
  <c r="DA177" i="1"/>
  <c r="Z177" i="1" s="1"/>
  <c r="DB177" i="1"/>
  <c r="AA177" i="1" s="1"/>
  <c r="T238" i="1"/>
  <c r="DF79" i="3"/>
  <c r="DH79" i="3"/>
  <c r="DI79" i="3"/>
  <c r="DG79" i="3"/>
  <c r="DJ79" i="3" s="1"/>
  <c r="BB42" i="1"/>
  <c r="CK26" i="1"/>
  <c r="DA173" i="1"/>
  <c r="Z173" i="1" s="1"/>
  <c r="DB173" i="1"/>
  <c r="AA173" i="1" s="1"/>
  <c r="CR173" i="1"/>
  <c r="Q173" i="1" s="1"/>
  <c r="CR81" i="1"/>
  <c r="Q81" i="1" s="1"/>
  <c r="DG182" i="3"/>
  <c r="DI182" i="3"/>
  <c r="DJ182" i="3" s="1"/>
  <c r="DF182" i="3"/>
  <c r="DH182" i="3"/>
  <c r="DF125" i="3"/>
  <c r="DG125" i="3"/>
  <c r="DJ125" i="3" s="1"/>
  <c r="DI125" i="3"/>
  <c r="DH125" i="3"/>
  <c r="DH361" i="3"/>
  <c r="DA156" i="1"/>
  <c r="Z156" i="1" s="1"/>
  <c r="DB156" i="1"/>
  <c r="AA156" i="1" s="1"/>
  <c r="DA240" i="1"/>
  <c r="Z240" i="1" s="1"/>
  <c r="DB240" i="1"/>
  <c r="AA240" i="1" s="1"/>
  <c r="DI55" i="3"/>
  <c r="DF55" i="3"/>
  <c r="DG55" i="3"/>
  <c r="DJ55" i="3" s="1"/>
  <c r="DH55" i="3"/>
  <c r="DG317" i="3"/>
  <c r="DJ317" i="3" s="1"/>
  <c r="DH317" i="3"/>
  <c r="DI317" i="3"/>
  <c r="DF317" i="3"/>
  <c r="CW197" i="3"/>
  <c r="CX203" i="3"/>
  <c r="CX197" i="3"/>
  <c r="CU196" i="3"/>
  <c r="CV196" i="3"/>
  <c r="CX206" i="3"/>
  <c r="CX201" i="3"/>
  <c r="CW199" i="3"/>
  <c r="CW198" i="3"/>
  <c r="GZ237" i="1"/>
  <c r="T237" i="1"/>
  <c r="S237" i="1"/>
  <c r="K248" i="7" s="1"/>
  <c r="GZ155" i="1"/>
  <c r="R105" i="1"/>
  <c r="GO172" i="1"/>
  <c r="GP172" i="1" s="1"/>
  <c r="DH249" i="3"/>
  <c r="W242" i="1"/>
  <c r="CR160" i="1"/>
  <c r="Q160" i="1" s="1"/>
  <c r="V228" i="1"/>
  <c r="DF142" i="3"/>
  <c r="DJ142" i="3" s="1"/>
  <c r="DG142" i="3"/>
  <c r="DH142" i="3"/>
  <c r="DI142" i="3"/>
  <c r="DG149" i="3"/>
  <c r="DF149" i="3"/>
  <c r="DJ149" i="3" s="1"/>
  <c r="DH149" i="3"/>
  <c r="DI149" i="3"/>
  <c r="DI225" i="3"/>
  <c r="DF225" i="3"/>
  <c r="DJ225" i="3" s="1"/>
  <c r="DG225" i="3"/>
  <c r="DH225" i="3"/>
  <c r="DB122" i="1"/>
  <c r="AA122" i="1" s="1"/>
  <c r="DA122" i="1"/>
  <c r="Z122" i="1" s="1"/>
  <c r="DF24" i="3"/>
  <c r="DG24" i="3"/>
  <c r="DJ24" i="3" s="1"/>
  <c r="DH24" i="3"/>
  <c r="DI24" i="3"/>
  <c r="DF346" i="3"/>
  <c r="DJ346" i="3" s="1"/>
  <c r="DG346" i="3"/>
  <c r="DH346" i="3"/>
  <c r="DI346" i="3"/>
  <c r="DG323" i="3"/>
  <c r="DF323" i="3"/>
  <c r="DJ323" i="3" s="1"/>
  <c r="DH323" i="3"/>
  <c r="DI323" i="3"/>
  <c r="DF30" i="3"/>
  <c r="DG30" i="3"/>
  <c r="DJ30" i="3" s="1"/>
  <c r="DH30" i="3"/>
  <c r="DI30" i="3"/>
  <c r="DH65" i="3"/>
  <c r="DI65" i="3"/>
  <c r="DF65" i="3"/>
  <c r="DG65" i="3"/>
  <c r="DJ65" i="3" s="1"/>
  <c r="DF159" i="3"/>
  <c r="DG159" i="3"/>
  <c r="DJ159" i="3" s="1"/>
  <c r="DH159" i="3"/>
  <c r="DI159" i="3"/>
  <c r="S128" i="1"/>
  <c r="U128" i="1"/>
  <c r="CU389" i="3"/>
  <c r="CV389" i="3"/>
  <c r="CX389" i="3"/>
  <c r="CX394" i="3"/>
  <c r="S265" i="1"/>
  <c r="T265" i="1"/>
  <c r="GM265" i="1" s="1"/>
  <c r="CX393" i="3"/>
  <c r="R265" i="1"/>
  <c r="DF156" i="3"/>
  <c r="DH156" i="3"/>
  <c r="DI156" i="3"/>
  <c r="DJ156" i="3" s="1"/>
  <c r="DG156" i="3"/>
  <c r="CX390" i="3"/>
  <c r="DG144" i="3"/>
  <c r="DH144" i="3"/>
  <c r="DI144" i="3"/>
  <c r="DF144" i="3"/>
  <c r="DJ144" i="3" s="1"/>
  <c r="DH118" i="3"/>
  <c r="DG118" i="3"/>
  <c r="DI118" i="3"/>
  <c r="DJ118" i="3" s="1"/>
  <c r="DF118" i="3"/>
  <c r="X128" i="1"/>
  <c r="DB249" i="1"/>
  <c r="AA249" i="1" s="1"/>
  <c r="DA249" i="1"/>
  <c r="Z249" i="1" s="1"/>
  <c r="DA164" i="1"/>
  <c r="Z164" i="1" s="1"/>
  <c r="DB164" i="1"/>
  <c r="AA164" i="1" s="1"/>
  <c r="DG31" i="3"/>
  <c r="DJ31" i="3" s="1"/>
  <c r="DH31" i="3"/>
  <c r="DI31" i="3"/>
  <c r="DF31" i="3"/>
  <c r="DH154" i="3"/>
  <c r="DF154" i="3"/>
  <c r="DJ154" i="3" s="1"/>
  <c r="DG154" i="3"/>
  <c r="DI154" i="3"/>
  <c r="F52" i="1"/>
  <c r="AS26" i="1"/>
  <c r="AS338" i="1"/>
  <c r="DA174" i="1"/>
  <c r="Z174" i="1" s="1"/>
  <c r="DB174" i="1"/>
  <c r="AA174" i="1" s="1"/>
  <c r="DG237" i="3"/>
  <c r="DJ237" i="3" s="1"/>
  <c r="DH237" i="3"/>
  <c r="DI237" i="3"/>
  <c r="DF237" i="3"/>
  <c r="GZ235" i="1"/>
  <c r="Y265" i="1"/>
  <c r="DG13" i="3"/>
  <c r="DJ13" i="3" s="1"/>
  <c r="DH13" i="3"/>
  <c r="DF13" i="3"/>
  <c r="DI13" i="3"/>
  <c r="DF49" i="3"/>
  <c r="DG49" i="3"/>
  <c r="DJ49" i="3" s="1"/>
  <c r="DH49" i="3"/>
  <c r="DI49" i="3"/>
  <c r="DG10" i="3"/>
  <c r="DH10" i="3"/>
  <c r="DI10" i="3"/>
  <c r="DJ10" i="3" s="1"/>
  <c r="DF10" i="3"/>
  <c r="CW190" i="3"/>
  <c r="DG71" i="3"/>
  <c r="DJ71" i="3" s="1"/>
  <c r="DH71" i="3"/>
  <c r="DI71" i="3"/>
  <c r="DF71" i="3"/>
  <c r="DH163" i="3"/>
  <c r="DF163" i="3"/>
  <c r="DJ163" i="3" s="1"/>
  <c r="DG163" i="3"/>
  <c r="DI163" i="3"/>
  <c r="CR154" i="1"/>
  <c r="Q154" i="1" s="1"/>
  <c r="CI26" i="1"/>
  <c r="AZ42" i="1"/>
  <c r="DI318" i="3"/>
  <c r="DF318" i="3"/>
  <c r="DG318" i="3"/>
  <c r="DJ318" i="3" s="1"/>
  <c r="DH318" i="3"/>
  <c r="DF244" i="3"/>
  <c r="DJ244" i="3" s="1"/>
  <c r="DG244" i="3"/>
  <c r="DI244" i="3"/>
  <c r="DH244" i="3"/>
  <c r="GZ265" i="1"/>
  <c r="DF89" i="3"/>
  <c r="DJ89" i="3" s="1"/>
  <c r="DG89" i="3"/>
  <c r="DH89" i="3"/>
  <c r="DI89" i="3"/>
  <c r="T128" i="1"/>
  <c r="GM128" i="1" s="1"/>
  <c r="CX47" i="3"/>
  <c r="R88" i="1"/>
  <c r="S88" i="1"/>
  <c r="V128" i="1"/>
  <c r="DF93" i="3"/>
  <c r="DG93" i="3"/>
  <c r="DH93" i="3"/>
  <c r="DI93" i="3"/>
  <c r="DJ93" i="3" s="1"/>
  <c r="GM226" i="1"/>
  <c r="CR94" i="1"/>
  <c r="Q94" i="1" s="1"/>
  <c r="GO94" i="1" s="1"/>
  <c r="GP94" i="1" s="1"/>
  <c r="DI303" i="3"/>
  <c r="DG303" i="3"/>
  <c r="DJ303" i="3" s="1"/>
  <c r="DH303" i="3"/>
  <c r="DF303" i="3"/>
  <c r="DF76" i="3"/>
  <c r="DG76" i="3"/>
  <c r="DJ76" i="3" s="1"/>
  <c r="DH76" i="3"/>
  <c r="DI76" i="3"/>
  <c r="CR124" i="1"/>
  <c r="Q124" i="1" s="1"/>
  <c r="DF320" i="3"/>
  <c r="DJ320" i="3" s="1"/>
  <c r="DG320" i="3"/>
  <c r="DH320" i="3"/>
  <c r="DI320" i="3"/>
  <c r="DI282" i="3"/>
  <c r="DH282" i="3"/>
  <c r="DF282" i="3"/>
  <c r="DJ282" i="3" s="1"/>
  <c r="DG282" i="3"/>
  <c r="DF100" i="3"/>
  <c r="DJ100" i="3" s="1"/>
  <c r="DG100" i="3"/>
  <c r="DH100" i="3"/>
  <c r="DI100" i="3"/>
  <c r="DF328" i="3"/>
  <c r="DJ328" i="3" s="1"/>
  <c r="DI328" i="3"/>
  <c r="DG328" i="3"/>
  <c r="DH328" i="3"/>
  <c r="DI238" i="3"/>
  <c r="DF238" i="3"/>
  <c r="DG238" i="3"/>
  <c r="DJ238" i="3" s="1"/>
  <c r="DH238" i="3"/>
  <c r="DF384" i="3"/>
  <c r="DJ384" i="3" s="1"/>
  <c r="DG384" i="3"/>
  <c r="DI384" i="3"/>
  <c r="DH384" i="3"/>
  <c r="DG141" i="3"/>
  <c r="DH141" i="3"/>
  <c r="DI141" i="3"/>
  <c r="DF141" i="3"/>
  <c r="DJ141" i="3" s="1"/>
  <c r="DF200" i="3"/>
  <c r="DJ200" i="3" s="1"/>
  <c r="DG200" i="3"/>
  <c r="DH200" i="3"/>
  <c r="DA107" i="1"/>
  <c r="Z107" i="1" s="1"/>
  <c r="DB107" i="1"/>
  <c r="AA107" i="1" s="1"/>
  <c r="DF284" i="3"/>
  <c r="DJ284" i="3" s="1"/>
  <c r="DG284" i="3"/>
  <c r="DH284" i="3"/>
  <c r="DI284" i="3"/>
  <c r="DH41" i="3"/>
  <c r="DI41" i="3"/>
  <c r="DF41" i="3"/>
  <c r="DG41" i="3"/>
  <c r="DJ41" i="3" s="1"/>
  <c r="DF329" i="3"/>
  <c r="DH329" i="3"/>
  <c r="CX298" i="3"/>
  <c r="CX293" i="3"/>
  <c r="CX295" i="3"/>
  <c r="CU289" i="3"/>
  <c r="CX296" i="3"/>
  <c r="CX291" i="3"/>
  <c r="CW290" i="3"/>
  <c r="CX290" i="3"/>
  <c r="CW291" i="3"/>
  <c r="W250" i="1"/>
  <c r="CX299" i="3"/>
  <c r="S250" i="1"/>
  <c r="CR250" i="1" s="1"/>
  <c r="Q250" i="1" s="1"/>
  <c r="CX297" i="3"/>
  <c r="DF105" i="3"/>
  <c r="DG105" i="3"/>
  <c r="DJ105" i="3" s="1"/>
  <c r="DH105" i="3"/>
  <c r="DI105" i="3"/>
  <c r="DG131" i="3"/>
  <c r="DH131" i="3"/>
  <c r="DI131" i="3"/>
  <c r="DJ131" i="3" s="1"/>
  <c r="DF131" i="3"/>
  <c r="DA106" i="1"/>
  <c r="Z106" i="1" s="1"/>
  <c r="DB106" i="1"/>
  <c r="AA106" i="1" s="1"/>
  <c r="DF351" i="3"/>
  <c r="DJ351" i="3" s="1"/>
  <c r="DH351" i="3"/>
  <c r="DI351" i="3"/>
  <c r="DG351" i="3"/>
  <c r="DA81" i="1"/>
  <c r="Z81" i="1" s="1"/>
  <c r="R145" i="7" s="1"/>
  <c r="K149" i="7" s="1"/>
  <c r="DB81" i="1"/>
  <c r="AA81" i="1" s="1"/>
  <c r="T145" i="7" s="1"/>
  <c r="K150" i="7" s="1"/>
  <c r="CR77" i="1"/>
  <c r="Q77" i="1" s="1"/>
  <c r="DH356" i="3"/>
  <c r="DI356" i="3"/>
  <c r="DJ356" i="3" s="1"/>
  <c r="DF356" i="3"/>
  <c r="DG356" i="3"/>
  <c r="GZ88" i="1"/>
  <c r="DA95" i="1"/>
  <c r="Z95" i="1" s="1"/>
  <c r="DB95" i="1"/>
  <c r="AA95" i="1" s="1"/>
  <c r="DI327" i="3"/>
  <c r="DF327" i="3"/>
  <c r="DJ327" i="3" s="1"/>
  <c r="DH327" i="3"/>
  <c r="DG327" i="3"/>
  <c r="DH239" i="3"/>
  <c r="DI239" i="3"/>
  <c r="DG239" i="3"/>
  <c r="DJ239" i="3" s="1"/>
  <c r="DF239" i="3"/>
  <c r="DB82" i="1"/>
  <c r="AA82" i="1" s="1"/>
  <c r="T155" i="7" s="1"/>
  <c r="K160" i="7" s="1"/>
  <c r="DA82" i="1"/>
  <c r="Z82" i="1" s="1"/>
  <c r="DF80" i="3"/>
  <c r="DJ80" i="3" s="1"/>
  <c r="DG80" i="3"/>
  <c r="DH80" i="3"/>
  <c r="DI80" i="3"/>
  <c r="S181" i="1"/>
  <c r="T181" i="1"/>
  <c r="GM181" i="1" s="1"/>
  <c r="U181" i="1"/>
  <c r="V181" i="1"/>
  <c r="DA147" i="1"/>
  <c r="Z147" i="1" s="1"/>
  <c r="DB147" i="1"/>
  <c r="AA147" i="1" s="1"/>
  <c r="CR113" i="1"/>
  <c r="Q113" i="1" s="1"/>
  <c r="DF51" i="3"/>
  <c r="DG51" i="3"/>
  <c r="DJ51" i="3" s="1"/>
  <c r="DH51" i="3"/>
  <c r="DI51" i="3"/>
  <c r="DF91" i="3"/>
  <c r="DJ91" i="3" s="1"/>
  <c r="DG91" i="3"/>
  <c r="DI91" i="3"/>
  <c r="DH91" i="3"/>
  <c r="DH28" i="3"/>
  <c r="DI28" i="3"/>
  <c r="DJ28" i="3" s="1"/>
  <c r="DG28" i="3"/>
  <c r="DF28" i="3"/>
  <c r="DF73" i="3"/>
  <c r="DG73" i="3"/>
  <c r="DJ73" i="3" s="1"/>
  <c r="DH73" i="3"/>
  <c r="DI73" i="3"/>
  <c r="DH59" i="3"/>
  <c r="DI59" i="3"/>
  <c r="DF59" i="3"/>
  <c r="DG59" i="3"/>
  <c r="DJ59" i="3" s="1"/>
  <c r="DG243" i="3"/>
  <c r="DF243" i="3"/>
  <c r="DJ243" i="3" s="1"/>
  <c r="U88" i="1"/>
  <c r="DF57" i="3"/>
  <c r="DG57" i="3"/>
  <c r="DJ57" i="3" s="1"/>
  <c r="DH57" i="3"/>
  <c r="DI57" i="3"/>
  <c r="DI135" i="3"/>
  <c r="DF135" i="3"/>
  <c r="DJ135" i="3" s="1"/>
  <c r="DG135" i="3"/>
  <c r="DH135" i="3"/>
  <c r="CR115" i="1"/>
  <c r="Q115" i="1" s="1"/>
  <c r="DF150" i="3"/>
  <c r="DJ150" i="3" s="1"/>
  <c r="DG150" i="3"/>
  <c r="DH150" i="3"/>
  <c r="DI150" i="3"/>
  <c r="GM29" i="1"/>
  <c r="S164" i="1"/>
  <c r="V164" i="1"/>
  <c r="CR126" i="1"/>
  <c r="Q126" i="1" s="1"/>
  <c r="GO126" i="1" s="1"/>
  <c r="GP126" i="1" s="1"/>
  <c r="DH130" i="3"/>
  <c r="DI130" i="3"/>
  <c r="DG130" i="3"/>
  <c r="DF130" i="3"/>
  <c r="DJ130" i="3" s="1"/>
  <c r="GZ79" i="1"/>
  <c r="R128" i="1"/>
  <c r="CJ300" i="1"/>
  <c r="BA308" i="1"/>
  <c r="DI368" i="3"/>
  <c r="GZ250" i="1"/>
  <c r="CR125" i="1"/>
  <c r="Q125" i="1" s="1"/>
  <c r="DA85" i="1"/>
  <c r="Z85" i="1" s="1"/>
  <c r="DB85" i="1"/>
  <c r="AA85" i="1" s="1"/>
  <c r="X250" i="1"/>
  <c r="DF53" i="3"/>
  <c r="DG53" i="3"/>
  <c r="DH53" i="3"/>
  <c r="DI53" i="3"/>
  <c r="DJ53" i="3" s="1"/>
  <c r="V155" i="1"/>
  <c r="CW350" i="3"/>
  <c r="CU349" i="3"/>
  <c r="CX350" i="3"/>
  <c r="CV349" i="3"/>
  <c r="CX349" i="3"/>
  <c r="CX352" i="3"/>
  <c r="CX353" i="3"/>
  <c r="T259" i="1"/>
  <c r="GM259" i="1" s="1"/>
  <c r="R259" i="1"/>
  <c r="S259" i="1"/>
  <c r="U259" i="1"/>
  <c r="GZ256" i="1"/>
  <c r="BC300" i="1"/>
  <c r="F328" i="1"/>
  <c r="W259" i="1"/>
  <c r="DI164" i="3"/>
  <c r="DF164" i="3"/>
  <c r="DJ164" i="3" s="1"/>
  <c r="DG164" i="3"/>
  <c r="DH164" i="3"/>
  <c r="GZ164" i="1"/>
  <c r="Y181" i="1"/>
  <c r="F285" i="1"/>
  <c r="AU224" i="1"/>
  <c r="Y252" i="1"/>
  <c r="DG234" i="3"/>
  <c r="DH234" i="3"/>
  <c r="DI234" i="3"/>
  <c r="DF234" i="3"/>
  <c r="DJ234" i="3" s="1"/>
  <c r="Y235" i="1"/>
  <c r="DF40" i="3"/>
  <c r="DG40" i="3"/>
  <c r="DJ40" i="3" s="1"/>
  <c r="DH40" i="3"/>
  <c r="DI40" i="3"/>
  <c r="DH177" i="3"/>
  <c r="DF177" i="3"/>
  <c r="DJ177" i="3" s="1"/>
  <c r="DG177" i="3"/>
  <c r="DI177" i="3"/>
  <c r="DF72" i="3"/>
  <c r="DG72" i="3"/>
  <c r="DH72" i="3"/>
  <c r="DI72" i="3"/>
  <c r="DJ72" i="3" s="1"/>
  <c r="DA109" i="1"/>
  <c r="Z109" i="1" s="1"/>
  <c r="DB109" i="1"/>
  <c r="AA109" i="1" s="1"/>
  <c r="DF136" i="3"/>
  <c r="DJ136" i="3" s="1"/>
  <c r="DG136" i="3"/>
  <c r="DH136" i="3"/>
  <c r="DI136" i="3"/>
  <c r="DF107" i="3"/>
  <c r="DG107" i="3"/>
  <c r="DJ107" i="3" s="1"/>
  <c r="DI107" i="3"/>
  <c r="DH107" i="3"/>
  <c r="DH103" i="3"/>
  <c r="DF103" i="3"/>
  <c r="DJ103" i="3" s="1"/>
  <c r="DG103" i="3"/>
  <c r="DI103" i="3"/>
  <c r="DF19" i="3"/>
  <c r="DG19" i="3"/>
  <c r="DJ19" i="3" s="1"/>
  <c r="DH19" i="3"/>
  <c r="DI19" i="3"/>
  <c r="DF128" i="3"/>
  <c r="DJ128" i="3" s="1"/>
  <c r="DG128" i="3"/>
  <c r="DH128" i="3"/>
  <c r="DI128" i="3"/>
  <c r="DA132" i="1"/>
  <c r="Z132" i="1" s="1"/>
  <c r="DB132" i="1"/>
  <c r="AA132" i="1" s="1"/>
  <c r="CK74" i="1"/>
  <c r="BB192" i="1"/>
  <c r="DH245" i="3"/>
  <c r="DI245" i="3"/>
  <c r="DF245" i="3"/>
  <c r="DJ245" i="3" s="1"/>
  <c r="DG245" i="3"/>
  <c r="DG168" i="3"/>
  <c r="DF168" i="3"/>
  <c r="DJ168" i="3" s="1"/>
  <c r="DH168" i="3"/>
  <c r="DI168" i="3"/>
  <c r="DF82" i="3"/>
  <c r="DJ82" i="3" s="1"/>
  <c r="DI82" i="3"/>
  <c r="DG82" i="3"/>
  <c r="DH82" i="3"/>
  <c r="DF46" i="3"/>
  <c r="DI46" i="3"/>
  <c r="DG46" i="3"/>
  <c r="DJ46" i="3" s="1"/>
  <c r="DH46" i="3"/>
  <c r="DI281" i="3"/>
  <c r="DF281" i="3"/>
  <c r="DJ281" i="3" s="1"/>
  <c r="DG281" i="3"/>
  <c r="DH281" i="3"/>
  <c r="GM77" i="1"/>
  <c r="CR97" i="1"/>
  <c r="Q97" i="1" s="1"/>
  <c r="DF146" i="3"/>
  <c r="DG146" i="3"/>
  <c r="DJ146" i="3" s="1"/>
  <c r="DH146" i="3"/>
  <c r="DI146" i="3"/>
  <c r="DG22" i="3"/>
  <c r="DJ22" i="3" s="1"/>
  <c r="DH22" i="3"/>
  <c r="DF22" i="3"/>
  <c r="DI22" i="3"/>
  <c r="DG226" i="3"/>
  <c r="DH226" i="3"/>
  <c r="DI226" i="3"/>
  <c r="DF226" i="3"/>
  <c r="DJ226" i="3" s="1"/>
  <c r="AR74" i="1"/>
  <c r="F201" i="1"/>
  <c r="AR338" i="1"/>
  <c r="DG99" i="3"/>
  <c r="DH99" i="3"/>
  <c r="DF99" i="3"/>
  <c r="DJ99" i="3" s="1"/>
  <c r="DI99" i="3"/>
  <c r="DF69" i="3"/>
  <c r="DG69" i="3"/>
  <c r="DJ69" i="3" s="1"/>
  <c r="DH69" i="3"/>
  <c r="DI69" i="3"/>
  <c r="DF129" i="3"/>
  <c r="DJ129" i="3" s="1"/>
  <c r="DG129" i="3"/>
  <c r="DH129" i="3"/>
  <c r="DI129" i="3"/>
  <c r="CX193" i="3"/>
  <c r="CW6" i="3"/>
  <c r="S33" i="1"/>
  <c r="K64" i="7" s="1"/>
  <c r="CX6" i="3"/>
  <c r="CU5" i="3"/>
  <c r="GZ33" i="1"/>
  <c r="CL42" i="1" s="1"/>
  <c r="W33" i="1"/>
  <c r="CX5" i="3"/>
  <c r="CX218" i="3"/>
  <c r="CX210" i="3"/>
  <c r="CU209" i="3"/>
  <c r="CX217" i="3"/>
  <c r="Y238" i="1"/>
  <c r="W265" i="1"/>
  <c r="DG88" i="3"/>
  <c r="DF88" i="3"/>
  <c r="DJ88" i="3" s="1"/>
  <c r="DI88" i="3"/>
  <c r="DH88" i="3"/>
  <c r="DF162" i="3"/>
  <c r="DJ162" i="3" s="1"/>
  <c r="DG162" i="3"/>
  <c r="DI162" i="3"/>
  <c r="DH162" i="3"/>
  <c r="DH52" i="3"/>
  <c r="DI52" i="3"/>
  <c r="DF52" i="3"/>
  <c r="DG52" i="3"/>
  <c r="DJ52" i="3" s="1"/>
  <c r="DB99" i="1"/>
  <c r="AA99" i="1" s="1"/>
  <c r="DA99" i="1"/>
  <c r="Z99" i="1" s="1"/>
  <c r="DF227" i="3"/>
  <c r="DJ227" i="3" s="1"/>
  <c r="DH227" i="3"/>
  <c r="DI227" i="3"/>
  <c r="DG227" i="3"/>
  <c r="DF363" i="3"/>
  <c r="DJ363" i="3" s="1"/>
  <c r="DH363" i="3"/>
  <c r="DG363" i="3"/>
  <c r="DI363" i="3"/>
  <c r="S131" i="1"/>
  <c r="U131" i="1"/>
  <c r="Y131" i="1"/>
  <c r="X131" i="1"/>
  <c r="DH287" i="3"/>
  <c r="DI287" i="3"/>
  <c r="DF287" i="3"/>
  <c r="DJ287" i="3" s="1"/>
  <c r="DG287" i="3"/>
  <c r="DI262" i="3"/>
  <c r="DJ262" i="3" s="1"/>
  <c r="DF262" i="3"/>
  <c r="DG262" i="3"/>
  <c r="DH262" i="3"/>
  <c r="R300" i="1"/>
  <c r="F311" i="1"/>
  <c r="DH161" i="3"/>
  <c r="DI161" i="3"/>
  <c r="DG161" i="3"/>
  <c r="DF161" i="3"/>
  <c r="DJ161" i="3" s="1"/>
  <c r="DF186" i="3"/>
  <c r="DJ186" i="3" s="1"/>
  <c r="DG186" i="3"/>
  <c r="DH186" i="3"/>
  <c r="DI186" i="3"/>
  <c r="DF289" i="3"/>
  <c r="DG289" i="3"/>
  <c r="DI289" i="3"/>
  <c r="DJ289" i="3" s="1"/>
  <c r="DH289" i="3"/>
  <c r="DG87" i="3"/>
  <c r="DH87" i="3"/>
  <c r="DI87" i="3"/>
  <c r="DF87" i="3"/>
  <c r="DJ87" i="3" s="1"/>
  <c r="DI183" i="3"/>
  <c r="DF183" i="3"/>
  <c r="DG183" i="3"/>
  <c r="DJ183" i="3" s="1"/>
  <c r="DH183" i="3"/>
  <c r="BD74" i="1"/>
  <c r="F205" i="1"/>
  <c r="DH366" i="3"/>
  <c r="DF331" i="3"/>
  <c r="DG331" i="3"/>
  <c r="DJ331" i="3" s="1"/>
  <c r="DH331" i="3"/>
  <c r="DI331" i="3"/>
  <c r="DF29" i="3"/>
  <c r="DG29" i="3"/>
  <c r="DJ29" i="3" s="1"/>
  <c r="DH29" i="3"/>
  <c r="DI29" i="3"/>
  <c r="DH306" i="3"/>
  <c r="DI306" i="3"/>
  <c r="DF306" i="3"/>
  <c r="DJ306" i="3" s="1"/>
  <c r="DG306" i="3"/>
  <c r="DF48" i="3"/>
  <c r="DG48" i="3"/>
  <c r="DI48" i="3"/>
  <c r="DJ48" i="3" s="1"/>
  <c r="DH48" i="3"/>
  <c r="DF181" i="3"/>
  <c r="DJ181" i="3" s="1"/>
  <c r="DG181" i="3"/>
  <c r="DH181" i="3"/>
  <c r="DI181" i="3"/>
  <c r="DI263" i="3"/>
  <c r="DF263" i="3"/>
  <c r="DG263" i="3"/>
  <c r="DJ263" i="3" s="1"/>
  <c r="DH263" i="3"/>
  <c r="DI233" i="3"/>
  <c r="DG233" i="3"/>
  <c r="DH233" i="3"/>
  <c r="DF233" i="3"/>
  <c r="DJ233" i="3" s="1"/>
  <c r="CR156" i="1"/>
  <c r="Q156" i="1" s="1"/>
  <c r="CR163" i="1"/>
  <c r="Q163" i="1" s="1"/>
  <c r="DI37" i="3"/>
  <c r="DF37" i="3"/>
  <c r="DG37" i="3"/>
  <c r="DJ37" i="3" s="1"/>
  <c r="DH37" i="3"/>
  <c r="AL74" i="1"/>
  <c r="Y192" i="1"/>
  <c r="DG36" i="3"/>
  <c r="DJ36" i="3" s="1"/>
  <c r="DH36" i="3"/>
  <c r="DF36" i="3"/>
  <c r="DI36" i="3"/>
  <c r="DI54" i="3"/>
  <c r="DG54" i="3"/>
  <c r="DJ54" i="3" s="1"/>
  <c r="DH54" i="3"/>
  <c r="DF54" i="3"/>
  <c r="DF228" i="3"/>
  <c r="DJ228" i="3" s="1"/>
  <c r="DG228" i="3"/>
  <c r="DH228" i="3"/>
  <c r="DI228" i="3"/>
  <c r="DF198" i="3"/>
  <c r="DA77" i="1"/>
  <c r="Z77" i="1" s="1"/>
  <c r="R117" i="7" s="1"/>
  <c r="K121" i="7" s="1"/>
  <c r="DB77" i="1"/>
  <c r="AA77" i="1" s="1"/>
  <c r="T117" i="7" s="1"/>
  <c r="K122" i="7" s="1"/>
  <c r="R33" i="1"/>
  <c r="DH187" i="3"/>
  <c r="DF187" i="3"/>
  <c r="DJ187" i="3" s="1"/>
  <c r="DG187" i="3"/>
  <c r="DI187" i="3"/>
  <c r="DF362" i="3"/>
  <c r="DJ362" i="3" s="1"/>
  <c r="CR143" i="1"/>
  <c r="Q143" i="1" s="1"/>
  <c r="DF316" i="3"/>
  <c r="DG316" i="3"/>
  <c r="DH316" i="3"/>
  <c r="DI316" i="3"/>
  <c r="DJ316" i="3" s="1"/>
  <c r="X117" i="1"/>
  <c r="W235" i="1"/>
  <c r="DG8" i="3"/>
  <c r="DJ8" i="3" s="1"/>
  <c r="DH8" i="3"/>
  <c r="DI8" i="3"/>
  <c r="DF8" i="3"/>
  <c r="DG251" i="3"/>
  <c r="DJ251" i="3" s="1"/>
  <c r="DH251" i="3"/>
  <c r="DI251" i="3"/>
  <c r="DF251" i="3"/>
  <c r="CW210" i="3"/>
  <c r="DA183" i="1"/>
  <c r="Z183" i="1" s="1"/>
  <c r="DB183" i="1"/>
  <c r="AA183" i="1" s="1"/>
  <c r="DF112" i="3"/>
  <c r="DJ112" i="3" s="1"/>
  <c r="DG112" i="3"/>
  <c r="DH112" i="3"/>
  <c r="DI112" i="3"/>
  <c r="CW370" i="3"/>
  <c r="CU369" i="3"/>
  <c r="CX369" i="3"/>
  <c r="CX377" i="3"/>
  <c r="CX372" i="3"/>
  <c r="CX379" i="3"/>
  <c r="CX378" i="3"/>
  <c r="CX373" i="3"/>
  <c r="CX370" i="3"/>
  <c r="X262" i="1"/>
  <c r="R262" i="1"/>
  <c r="CX375" i="3"/>
  <c r="T262" i="1"/>
  <c r="GM262" i="1" s="1"/>
  <c r="S262" i="1"/>
  <c r="CW372" i="3"/>
  <c r="W262" i="1"/>
  <c r="CX191" i="3"/>
  <c r="DF9" i="3"/>
  <c r="DG9" i="3"/>
  <c r="DJ9" i="3" s="1"/>
  <c r="DH9" i="3"/>
  <c r="DI9" i="3"/>
  <c r="DF223" i="3"/>
  <c r="DG223" i="3"/>
  <c r="DJ223" i="3" s="1"/>
  <c r="DH223" i="3"/>
  <c r="DI223" i="3"/>
  <c r="BD338" i="1"/>
  <c r="DH202" i="3"/>
  <c r="DI202" i="3"/>
  <c r="DG202" i="3"/>
  <c r="DF202" i="3"/>
  <c r="DJ202" i="3" s="1"/>
  <c r="CW371" i="3"/>
  <c r="DH127" i="3"/>
  <c r="DI127" i="3"/>
  <c r="DF127" i="3"/>
  <c r="DJ127" i="3" s="1"/>
  <c r="DG127" i="3"/>
  <c r="DH160" i="3"/>
  <c r="DF160" i="3"/>
  <c r="DJ160" i="3" s="1"/>
  <c r="DG160" i="3"/>
  <c r="DI160" i="3"/>
  <c r="DI383" i="3"/>
  <c r="DH383" i="3"/>
  <c r="DG383" i="3"/>
  <c r="DJ383" i="3" s="1"/>
  <c r="DF383" i="3"/>
  <c r="V256" i="1"/>
  <c r="X235" i="1"/>
  <c r="X265" i="1"/>
  <c r="DF75" i="3"/>
  <c r="DG75" i="3"/>
  <c r="DJ75" i="3" s="1"/>
  <c r="DH75" i="3"/>
  <c r="DI75" i="3"/>
  <c r="DI222" i="3"/>
  <c r="DJ222" i="3" s="1"/>
  <c r="DF222" i="3"/>
  <c r="DG222" i="3"/>
  <c r="DH222" i="3"/>
  <c r="CU2" i="3"/>
  <c r="CV2" i="3"/>
  <c r="CX2" i="3"/>
  <c r="S30" i="1"/>
  <c r="Y30" i="1"/>
  <c r="R30" i="1"/>
  <c r="T30" i="1"/>
  <c r="GM30" i="1" s="1"/>
  <c r="CX216" i="3"/>
  <c r="GO152" i="1"/>
  <c r="GP152" i="1" s="1"/>
  <c r="CW211" i="3"/>
  <c r="DA226" i="1"/>
  <c r="Z226" i="1" s="1"/>
  <c r="R203" i="7" s="1"/>
  <c r="K207" i="7" s="1"/>
  <c r="J211" i="7" s="1"/>
  <c r="DB226" i="1"/>
  <c r="AA226" i="1" s="1"/>
  <c r="T203" i="7" s="1"/>
  <c r="K208" i="7" s="1"/>
  <c r="DF21" i="3"/>
  <c r="DH21" i="3"/>
  <c r="DI21" i="3"/>
  <c r="DG21" i="3"/>
  <c r="DJ21" i="3" s="1"/>
  <c r="DH165" i="3"/>
  <c r="DI165" i="3"/>
  <c r="DG165" i="3"/>
  <c r="DF165" i="3"/>
  <c r="DJ165" i="3" s="1"/>
  <c r="DF63" i="3"/>
  <c r="DG63" i="3"/>
  <c r="DH63" i="3"/>
  <c r="DI63" i="3"/>
  <c r="DJ63" i="3" s="1"/>
  <c r="CX335" i="3"/>
  <c r="DI43" i="3"/>
  <c r="DJ43" i="3" s="1"/>
  <c r="DF43" i="3"/>
  <c r="DG43" i="3"/>
  <c r="DH43" i="3"/>
  <c r="DH18" i="3"/>
  <c r="DI18" i="3"/>
  <c r="DJ18" i="3" s="1"/>
  <c r="DF18" i="3"/>
  <c r="DG18" i="3"/>
  <c r="DF67" i="3"/>
  <c r="DG67" i="3"/>
  <c r="DH67" i="3"/>
  <c r="DI67" i="3"/>
  <c r="DJ67" i="3" s="1"/>
  <c r="CX333" i="3"/>
  <c r="DI278" i="3"/>
  <c r="DG278" i="3"/>
  <c r="DJ278" i="3" s="1"/>
  <c r="DH278" i="3"/>
  <c r="DF278" i="3"/>
  <c r="DG126" i="3"/>
  <c r="DH126" i="3"/>
  <c r="DF126" i="3"/>
  <c r="DJ126" i="3" s="1"/>
  <c r="DI126" i="3"/>
  <c r="DI133" i="3"/>
  <c r="DF133" i="3"/>
  <c r="DJ133" i="3" s="1"/>
  <c r="DG133" i="3"/>
  <c r="DH133" i="3"/>
  <c r="U30" i="1"/>
  <c r="K42" i="7" s="1"/>
  <c r="U111" i="1"/>
  <c r="V111" i="1"/>
  <c r="S111" i="1"/>
  <c r="CR111" i="1" s="1"/>
  <c r="Q111" i="1" s="1"/>
  <c r="W111" i="1"/>
  <c r="X111" i="1"/>
  <c r="Y111" i="1"/>
  <c r="DF104" i="3"/>
  <c r="DG104" i="3"/>
  <c r="DI104" i="3"/>
  <c r="DJ104" i="3" s="1"/>
  <c r="DH104" i="3"/>
  <c r="CR101" i="1"/>
  <c r="Q101" i="1" s="1"/>
  <c r="CX304" i="3"/>
  <c r="Y133" i="1"/>
  <c r="DA118" i="1"/>
  <c r="Z118" i="1" s="1"/>
  <c r="DB118" i="1"/>
  <c r="AA118" i="1" s="1"/>
  <c r="CR230" i="1"/>
  <c r="Q230" i="1" s="1"/>
  <c r="X169" i="1"/>
  <c r="V265" i="1"/>
  <c r="W79" i="1"/>
  <c r="AJ192" i="1" s="1"/>
  <c r="DH98" i="3"/>
  <c r="DI98" i="3"/>
  <c r="DG98" i="3"/>
  <c r="DJ98" i="3" s="1"/>
  <c r="DF98" i="3"/>
  <c r="CI224" i="1"/>
  <c r="AZ268" i="1"/>
  <c r="CR85" i="1"/>
  <c r="Q85" i="1" s="1"/>
  <c r="W237" i="1"/>
  <c r="I254" i="7" s="1"/>
  <c r="AB254" i="7" s="1"/>
  <c r="DF56" i="3"/>
  <c r="DG56" i="3"/>
  <c r="DJ56" i="3" s="1"/>
  <c r="DH56" i="3"/>
  <c r="DI56" i="3"/>
  <c r="DF62" i="3"/>
  <c r="DG62" i="3"/>
  <c r="DJ62" i="3" s="1"/>
  <c r="DH62" i="3"/>
  <c r="DI62" i="3"/>
  <c r="T164" i="1"/>
  <c r="GM164" i="1" s="1"/>
  <c r="DG347" i="3"/>
  <c r="DF347" i="3"/>
  <c r="DJ347" i="3" s="1"/>
  <c r="DH347" i="3"/>
  <c r="DI347" i="3"/>
  <c r="U188" i="1"/>
  <c r="GZ188" i="1"/>
  <c r="X188" i="1"/>
  <c r="W188" i="1"/>
  <c r="Y188" i="1"/>
  <c r="S188" i="1"/>
  <c r="CX174" i="3"/>
  <c r="CU169" i="3"/>
  <c r="CV169" i="3"/>
  <c r="CX169" i="3"/>
  <c r="CW170" i="3"/>
  <c r="CX176" i="3"/>
  <c r="S232" i="1"/>
  <c r="U232" i="1"/>
  <c r="V232" i="1"/>
  <c r="Y232" i="1"/>
  <c r="DA86" i="1"/>
  <c r="Z86" i="1" s="1"/>
  <c r="DB86" i="1"/>
  <c r="AA86" i="1" s="1"/>
  <c r="DG322" i="3"/>
  <c r="DH322" i="3"/>
  <c r="DI322" i="3"/>
  <c r="DF322" i="3"/>
  <c r="DJ322" i="3" s="1"/>
  <c r="T169" i="1"/>
  <c r="GM169" i="1" s="1"/>
  <c r="T83" i="1"/>
  <c r="U83" i="1"/>
  <c r="V83" i="1"/>
  <c r="R83" i="1"/>
  <c r="S83" i="1"/>
  <c r="K166" i="7" s="1"/>
  <c r="J169" i="7" s="1"/>
  <c r="CW37" i="3"/>
  <c r="GZ83" i="1"/>
  <c r="DF166" i="3"/>
  <c r="DJ166" i="3" s="1"/>
  <c r="DG166" i="3"/>
  <c r="DH166" i="3"/>
  <c r="DI166" i="3"/>
  <c r="Y228" i="1"/>
  <c r="GZ232" i="1"/>
  <c r="DF230" i="3"/>
  <c r="DG230" i="3"/>
  <c r="DJ230" i="3" s="1"/>
  <c r="DH230" i="3"/>
  <c r="DI230" i="3"/>
  <c r="V227" i="1"/>
  <c r="X242" i="1"/>
  <c r="R237" i="1"/>
  <c r="K250" i="7" s="1"/>
  <c r="DI243" i="3" l="1"/>
  <c r="DI257" i="3"/>
  <c r="O255" i="7"/>
  <c r="CR264" i="1"/>
  <c r="Q264" i="1" s="1"/>
  <c r="DG268" i="3"/>
  <c r="P87" i="7"/>
  <c r="H255" i="7"/>
  <c r="DA243" i="1"/>
  <c r="Z243" i="1" s="1"/>
  <c r="R271" i="7" s="1"/>
  <c r="K276" i="7" s="1"/>
  <c r="J280" i="7" s="1"/>
  <c r="P221" i="7"/>
  <c r="GO138" i="1"/>
  <c r="GP138" i="1" s="1"/>
  <c r="GO159" i="1"/>
  <c r="GP159" i="1" s="1"/>
  <c r="P107" i="7"/>
  <c r="CR175" i="1"/>
  <c r="Q175" i="1" s="1"/>
  <c r="BB268" i="1"/>
  <c r="P125" i="7"/>
  <c r="CR304" i="1"/>
  <c r="Q304" i="1" s="1"/>
  <c r="GO87" i="1"/>
  <c r="GP87" i="1" s="1"/>
  <c r="DB243" i="1"/>
  <c r="AA243" i="1" s="1"/>
  <c r="T271" i="7" s="1"/>
  <c r="K277" i="7" s="1"/>
  <c r="GO115" i="1"/>
  <c r="GP115" i="1" s="1"/>
  <c r="AI192" i="1"/>
  <c r="DI204" i="3"/>
  <c r="DI27" i="3"/>
  <c r="CR234" i="1"/>
  <c r="Q234" i="1" s="1"/>
  <c r="DH204" i="3"/>
  <c r="DG367" i="3"/>
  <c r="DH27" i="3"/>
  <c r="GO119" i="1"/>
  <c r="GP119" i="1" s="1"/>
  <c r="DG27" i="3"/>
  <c r="DJ27" i="3" s="1"/>
  <c r="DF261" i="3"/>
  <c r="DJ261" i="3" s="1"/>
  <c r="DG204" i="3"/>
  <c r="DG362" i="3"/>
  <c r="GO132" i="1"/>
  <c r="GP132" i="1" s="1"/>
  <c r="DG172" i="3"/>
  <c r="DJ172" i="3" s="1"/>
  <c r="DI241" i="3"/>
  <c r="DI252" i="3"/>
  <c r="DA39" i="1"/>
  <c r="Z39" i="1" s="1"/>
  <c r="R99" i="7" s="1"/>
  <c r="K103" i="7" s="1"/>
  <c r="J107" i="7" s="1"/>
  <c r="CR244" i="1"/>
  <c r="Q244" i="1" s="1"/>
  <c r="DH264" i="3"/>
  <c r="DG308" i="3"/>
  <c r="DI261" i="3"/>
  <c r="K102" i="7"/>
  <c r="GO102" i="1"/>
  <c r="GP102" i="1" s="1"/>
  <c r="GO78" i="1"/>
  <c r="GP78" i="1" s="1"/>
  <c r="DF367" i="3"/>
  <c r="DJ367" i="3" s="1"/>
  <c r="DI362" i="3"/>
  <c r="GO156" i="1"/>
  <c r="GP156" i="1" s="1"/>
  <c r="DI268" i="3"/>
  <c r="CR181" i="1"/>
  <c r="Q181" i="1" s="1"/>
  <c r="GO95" i="1"/>
  <c r="GP95" i="1" s="1"/>
  <c r="DG264" i="3"/>
  <c r="DH261" i="3"/>
  <c r="DH268" i="3"/>
  <c r="AW26" i="1"/>
  <c r="AW338" i="1"/>
  <c r="GO140" i="1"/>
  <c r="GP140" i="1" s="1"/>
  <c r="GO246" i="1"/>
  <c r="GQ246" i="1" s="1"/>
  <c r="DG361" i="3"/>
  <c r="DI361" i="3"/>
  <c r="GO109" i="1"/>
  <c r="GP109" i="1" s="1"/>
  <c r="CR186" i="1"/>
  <c r="Q186" i="1" s="1"/>
  <c r="GO186" i="1" s="1"/>
  <c r="GP186" i="1" s="1"/>
  <c r="DI231" i="3"/>
  <c r="J153" i="7"/>
  <c r="DI366" i="3"/>
  <c r="DI260" i="3"/>
  <c r="DF232" i="3"/>
  <c r="DJ232" i="3" s="1"/>
  <c r="GO97" i="1"/>
  <c r="GP97" i="1" s="1"/>
  <c r="DB250" i="1"/>
  <c r="AA250" i="1" s="1"/>
  <c r="GO250" i="1" s="1"/>
  <c r="GQ250" i="1" s="1"/>
  <c r="DI196" i="3"/>
  <c r="DJ196" i="3" s="1"/>
  <c r="DH257" i="3"/>
  <c r="P169" i="7"/>
  <c r="GO112" i="1"/>
  <c r="GP112" i="1" s="1"/>
  <c r="J39" i="7"/>
  <c r="DG366" i="3"/>
  <c r="DH260" i="3"/>
  <c r="DI367" i="3"/>
  <c r="DH242" i="3"/>
  <c r="DG257" i="3"/>
  <c r="DA258" i="1"/>
  <c r="Z258" i="1" s="1"/>
  <c r="GO258" i="1" s="1"/>
  <c r="GQ258" i="1" s="1"/>
  <c r="DB258" i="1"/>
  <c r="AA258" i="1" s="1"/>
  <c r="DB234" i="1"/>
  <c r="AA234" i="1" s="1"/>
  <c r="DA234" i="1"/>
  <c r="Z234" i="1" s="1"/>
  <c r="GO101" i="1"/>
  <c r="GP101" i="1" s="1"/>
  <c r="DG260" i="3"/>
  <c r="DI329" i="3"/>
  <c r="DJ329" i="3" s="1"/>
  <c r="DB186" i="1"/>
  <c r="AA186" i="1" s="1"/>
  <c r="GO177" i="1"/>
  <c r="GP177" i="1" s="1"/>
  <c r="DH207" i="3"/>
  <c r="P153" i="7"/>
  <c r="GO108" i="1"/>
  <c r="GP108" i="1" s="1"/>
  <c r="DG348" i="3"/>
  <c r="DI348" i="3"/>
  <c r="DH348" i="3"/>
  <c r="DF348" i="3"/>
  <c r="DJ348" i="3" s="1"/>
  <c r="AV74" i="1"/>
  <c r="F210" i="1"/>
  <c r="DA306" i="1"/>
  <c r="Z306" i="1" s="1"/>
  <c r="DB306" i="1"/>
  <c r="AA306" i="1" s="1"/>
  <c r="DF207" i="3"/>
  <c r="DJ207" i="3" s="1"/>
  <c r="DA175" i="1"/>
  <c r="Z175" i="1" s="1"/>
  <c r="DB175" i="1"/>
  <c r="AA175" i="1" s="1"/>
  <c r="AW74" i="1"/>
  <c r="F211" i="1"/>
  <c r="DA190" i="1"/>
  <c r="Z190" i="1" s="1"/>
  <c r="GO190" i="1" s="1"/>
  <c r="GP190" i="1" s="1"/>
  <c r="DB190" i="1"/>
  <c r="AA190" i="1" s="1"/>
  <c r="CR306" i="1"/>
  <c r="Q306" i="1" s="1"/>
  <c r="DI235" i="3"/>
  <c r="DI254" i="3"/>
  <c r="DF171" i="3"/>
  <c r="GO134" i="1"/>
  <c r="GP134" i="1" s="1"/>
  <c r="GO179" i="1"/>
  <c r="GP179" i="1" s="1"/>
  <c r="DG180" i="3"/>
  <c r="DH235" i="3"/>
  <c r="DI365" i="3"/>
  <c r="DI258" i="3"/>
  <c r="S248" i="1"/>
  <c r="Y248" i="1"/>
  <c r="R248" i="1"/>
  <c r="T248" i="1"/>
  <c r="GM248" i="1" s="1"/>
  <c r="W248" i="1"/>
  <c r="V248" i="1"/>
  <c r="U248" i="1"/>
  <c r="X248" i="1"/>
  <c r="GZ248" i="1"/>
  <c r="CX274" i="3"/>
  <c r="V247" i="1"/>
  <c r="R247" i="1"/>
  <c r="W247" i="1"/>
  <c r="Y247" i="1"/>
  <c r="CX273" i="3"/>
  <c r="CX271" i="3"/>
  <c r="CX270" i="3"/>
  <c r="CW270" i="3"/>
  <c r="CX275" i="3"/>
  <c r="CX272" i="3"/>
  <c r="CV269" i="3"/>
  <c r="CX269" i="3"/>
  <c r="GZ247" i="1"/>
  <c r="U247" i="1"/>
  <c r="CU269" i="3"/>
  <c r="S247" i="1"/>
  <c r="X247" i="1"/>
  <c r="T247" i="1"/>
  <c r="GM247" i="1" s="1"/>
  <c r="DG235" i="3"/>
  <c r="DH365" i="3"/>
  <c r="DH258" i="3"/>
  <c r="DI292" i="3"/>
  <c r="DH354" i="3"/>
  <c r="GO40" i="1"/>
  <c r="GP40" i="1" s="1"/>
  <c r="Y233" i="1"/>
  <c r="J125" i="7"/>
  <c r="DB244" i="1"/>
  <c r="AA244" i="1" s="1"/>
  <c r="T282" i="7" s="1"/>
  <c r="K288" i="7" s="1"/>
  <c r="DI198" i="3"/>
  <c r="DH205" i="3"/>
  <c r="DI180" i="3"/>
  <c r="GO154" i="1"/>
  <c r="GP154" i="1" s="1"/>
  <c r="GO240" i="1"/>
  <c r="GQ240" i="1" s="1"/>
  <c r="GO150" i="1"/>
  <c r="GP150" i="1" s="1"/>
  <c r="DG258" i="3"/>
  <c r="DH292" i="3"/>
  <c r="DG354" i="3"/>
  <c r="U233" i="1"/>
  <c r="DB246" i="1"/>
  <c r="AA246" i="1" s="1"/>
  <c r="DA246" i="1"/>
  <c r="Z246" i="1" s="1"/>
  <c r="DG249" i="3"/>
  <c r="CR188" i="1"/>
  <c r="Q188" i="1" s="1"/>
  <c r="CR243" i="1"/>
  <c r="Q243" i="1" s="1"/>
  <c r="DF180" i="3"/>
  <c r="DJ180" i="3" s="1"/>
  <c r="DA244" i="1"/>
  <c r="Z244" i="1" s="1"/>
  <c r="R282" i="7" s="1"/>
  <c r="K287" i="7" s="1"/>
  <c r="DH198" i="3"/>
  <c r="DI205" i="3"/>
  <c r="CR128" i="1"/>
  <c r="Q128" i="1" s="1"/>
  <c r="DH388" i="3"/>
  <c r="GO148" i="1"/>
  <c r="GP148" i="1" s="1"/>
  <c r="DG292" i="3"/>
  <c r="DJ292" i="3" s="1"/>
  <c r="DF354" i="3"/>
  <c r="DJ354" i="3" s="1"/>
  <c r="X192" i="1"/>
  <c r="X74" i="1" s="1"/>
  <c r="DG205" i="3"/>
  <c r="CL192" i="1"/>
  <c r="DF249" i="3"/>
  <c r="CR131" i="1"/>
  <c r="Q131" i="1" s="1"/>
  <c r="GO123" i="1"/>
  <c r="GP123" i="1" s="1"/>
  <c r="CR305" i="1"/>
  <c r="Q305" i="1" s="1"/>
  <c r="GO114" i="1"/>
  <c r="GP114" i="1" s="1"/>
  <c r="DI170" i="3"/>
  <c r="CR169" i="1"/>
  <c r="Q169" i="1" s="1"/>
  <c r="GO169" i="1" s="1"/>
  <c r="GP169" i="1" s="1"/>
  <c r="CR241" i="1"/>
  <c r="Q241" i="1" s="1"/>
  <c r="K261" i="7"/>
  <c r="AF192" i="1"/>
  <c r="K138" i="7"/>
  <c r="DI359" i="3"/>
  <c r="J221" i="7"/>
  <c r="GM83" i="1"/>
  <c r="K167" i="7"/>
  <c r="CX221" i="3"/>
  <c r="DF221" i="3" s="1"/>
  <c r="DJ221" i="3" s="1"/>
  <c r="CX215" i="3"/>
  <c r="DH215" i="3" s="1"/>
  <c r="CX213" i="3"/>
  <c r="DF213" i="3" s="1"/>
  <c r="DJ213" i="3" s="1"/>
  <c r="DH231" i="3"/>
  <c r="CR233" i="1"/>
  <c r="Q233" i="1" s="1"/>
  <c r="GO82" i="1"/>
  <c r="GP82" i="1" s="1"/>
  <c r="R155" i="7"/>
  <c r="K159" i="7" s="1"/>
  <c r="GO106" i="1"/>
  <c r="GP106" i="1" s="1"/>
  <c r="CR105" i="1"/>
  <c r="Q105" i="1" s="1"/>
  <c r="GO121" i="1"/>
  <c r="GP121" i="1" s="1"/>
  <c r="DH359" i="3"/>
  <c r="P211" i="7"/>
  <c r="I235" i="7"/>
  <c r="E233" i="7"/>
  <c r="I236" i="7"/>
  <c r="W236" i="7" s="1"/>
  <c r="U233" i="7"/>
  <c r="I239" i="7" s="1"/>
  <c r="I234" i="7"/>
  <c r="V233" i="7"/>
  <c r="K239" i="7" s="1"/>
  <c r="Q233" i="7"/>
  <c r="I237" i="7" s="1"/>
  <c r="S233" i="7"/>
  <c r="I238" i="7" s="1"/>
  <c r="X245" i="1"/>
  <c r="CX212" i="3"/>
  <c r="DF212" i="3" s="1"/>
  <c r="CV209" i="3"/>
  <c r="S245" i="1"/>
  <c r="CR245" i="1" s="1"/>
  <c r="Q245" i="1" s="1"/>
  <c r="GM79" i="1"/>
  <c r="K139" i="7"/>
  <c r="DG207" i="3"/>
  <c r="P80" i="7"/>
  <c r="J80" i="7"/>
  <c r="GM227" i="1"/>
  <c r="K216" i="7"/>
  <c r="H221" i="7"/>
  <c r="GO163" i="1"/>
  <c r="GP163" i="1" s="1"/>
  <c r="P294" i="7"/>
  <c r="J294" i="7"/>
  <c r="H280" i="7"/>
  <c r="W272" i="7"/>
  <c r="Y280" i="7"/>
  <c r="O280" i="7"/>
  <c r="GM237" i="1"/>
  <c r="K249" i="7"/>
  <c r="DF170" i="3"/>
  <c r="DG357" i="3"/>
  <c r="DJ357" i="3" s="1"/>
  <c r="V242" i="1"/>
  <c r="GZ242" i="1"/>
  <c r="R242" i="1"/>
  <c r="BB300" i="1"/>
  <c r="F319" i="1"/>
  <c r="DH170" i="3"/>
  <c r="DA305" i="1"/>
  <c r="Z305" i="1" s="1"/>
  <c r="DF173" i="3"/>
  <c r="DJ173" i="3" s="1"/>
  <c r="K239" i="1"/>
  <c r="GO164" i="1"/>
  <c r="GP164" i="1" s="1"/>
  <c r="DG229" i="3"/>
  <c r="CX214" i="3"/>
  <c r="DH214" i="3" s="1"/>
  <c r="DI357" i="3"/>
  <c r="W238" i="1"/>
  <c r="I265" i="7" s="1"/>
  <c r="AB265" i="7" s="1"/>
  <c r="P70" i="7"/>
  <c r="J70" i="7"/>
  <c r="GZ233" i="1"/>
  <c r="X233" i="1"/>
  <c r="W233" i="1"/>
  <c r="V233" i="1"/>
  <c r="DB261" i="1"/>
  <c r="AA261" i="1" s="1"/>
  <c r="DA261" i="1"/>
  <c r="Z261" i="1" s="1"/>
  <c r="Y255" i="7"/>
  <c r="AG192" i="1"/>
  <c r="AG74" i="1" s="1"/>
  <c r="GO113" i="1"/>
  <c r="GP113" i="1" s="1"/>
  <c r="AJ42" i="1"/>
  <c r="W42" i="1" s="1"/>
  <c r="I69" i="7"/>
  <c r="AB69" i="7" s="1"/>
  <c r="AL42" i="1"/>
  <c r="AL26" i="1" s="1"/>
  <c r="GO147" i="1"/>
  <c r="GP147" i="1" s="1"/>
  <c r="DB305" i="1"/>
  <c r="AA305" i="1" s="1"/>
  <c r="DI173" i="3"/>
  <c r="V238" i="1"/>
  <c r="DI179" i="3"/>
  <c r="DF229" i="3"/>
  <c r="DH357" i="3"/>
  <c r="Y291" i="7"/>
  <c r="W283" i="7"/>
  <c r="O291" i="7"/>
  <c r="GO255" i="1"/>
  <c r="GQ255" i="1" s="1"/>
  <c r="O169" i="7"/>
  <c r="X169" i="7"/>
  <c r="H169" i="7"/>
  <c r="X70" i="7"/>
  <c r="V239" i="1"/>
  <c r="DH179" i="3"/>
  <c r="DI229" i="3"/>
  <c r="DJ229" i="3" s="1"/>
  <c r="GO91" i="1"/>
  <c r="GP91" i="1" s="1"/>
  <c r="S242" i="1"/>
  <c r="CX211" i="3"/>
  <c r="DH211" i="3" s="1"/>
  <c r="H291" i="7"/>
  <c r="J97" i="7"/>
  <c r="Y231" i="7"/>
  <c r="W224" i="7"/>
  <c r="H231" i="7"/>
  <c r="O231" i="7"/>
  <c r="H70" i="7"/>
  <c r="GO118" i="1"/>
  <c r="GP118" i="1" s="1"/>
  <c r="AF42" i="1"/>
  <c r="S42" i="1" s="1"/>
  <c r="CX220" i="3"/>
  <c r="DI220" i="3" s="1"/>
  <c r="DH173" i="3"/>
  <c r="GO85" i="1"/>
  <c r="GP85" i="1" s="1"/>
  <c r="GO183" i="1"/>
  <c r="GP183" i="1" s="1"/>
  <c r="CR33" i="1"/>
  <c r="Q33" i="1" s="1"/>
  <c r="GO33" i="1" s="1"/>
  <c r="GP33" i="1" s="1"/>
  <c r="GO99" i="1"/>
  <c r="GP99" i="1" s="1"/>
  <c r="X238" i="1"/>
  <c r="U242" i="1"/>
  <c r="DA242" i="1" s="1"/>
  <c r="Z242" i="1" s="1"/>
  <c r="DB33" i="1"/>
  <c r="AA33" i="1" s="1"/>
  <c r="T62" i="7" s="1"/>
  <c r="K67" i="7" s="1"/>
  <c r="W214" i="7"/>
  <c r="Y221" i="7"/>
  <c r="O221" i="7"/>
  <c r="DA264" i="1"/>
  <c r="Z264" i="1" s="1"/>
  <c r="DB264" i="1"/>
  <c r="AA264" i="1" s="1"/>
  <c r="F315" i="1"/>
  <c r="AZ300" i="1"/>
  <c r="GO34" i="1"/>
  <c r="GP34" i="1" s="1"/>
  <c r="GM238" i="1"/>
  <c r="K260" i="7"/>
  <c r="GO249" i="1"/>
  <c r="GQ249" i="1" s="1"/>
  <c r="DG358" i="3"/>
  <c r="DJ358" i="3" s="1"/>
  <c r="E293" i="7"/>
  <c r="U293" i="7"/>
  <c r="S293" i="7"/>
  <c r="V293" i="7"/>
  <c r="V245" i="1"/>
  <c r="I293" i="7"/>
  <c r="Y245" i="1"/>
  <c r="Q293" i="7"/>
  <c r="J60" i="7"/>
  <c r="P60" i="7"/>
  <c r="X46" i="7"/>
  <c r="W42" i="7"/>
  <c r="H46" i="7"/>
  <c r="O46" i="7"/>
  <c r="CR232" i="1"/>
  <c r="Q232" i="1" s="1"/>
  <c r="DI358" i="3"/>
  <c r="J87" i="7"/>
  <c r="DF199" i="3"/>
  <c r="DI232" i="3"/>
  <c r="DH368" i="3"/>
  <c r="GO107" i="1"/>
  <c r="GP107" i="1" s="1"/>
  <c r="GO173" i="1"/>
  <c r="GP173" i="1" s="1"/>
  <c r="DG388" i="3"/>
  <c r="DH196" i="3"/>
  <c r="DG365" i="3"/>
  <c r="DH175" i="3"/>
  <c r="GO122" i="1"/>
  <c r="GP122" i="1" s="1"/>
  <c r="GO130" i="1"/>
  <c r="GP130" i="1" s="1"/>
  <c r="T233" i="1"/>
  <c r="GM233" i="1" s="1"/>
  <c r="DH358" i="3"/>
  <c r="DA304" i="1"/>
  <c r="Z304" i="1" s="1"/>
  <c r="DB304" i="1"/>
  <c r="AA304" i="1" s="1"/>
  <c r="GO141" i="1"/>
  <c r="GP141" i="1" s="1"/>
  <c r="P255" i="7"/>
  <c r="J255" i="7"/>
  <c r="GO149" i="1"/>
  <c r="GP149" i="1" s="1"/>
  <c r="GO230" i="1"/>
  <c r="GQ230" i="1" s="1"/>
  <c r="X141" i="7"/>
  <c r="H141" i="7"/>
  <c r="U238" i="1"/>
  <c r="I259" i="7"/>
  <c r="V257" i="7"/>
  <c r="K264" i="7" s="1"/>
  <c r="Q257" i="7"/>
  <c r="I262" i="7" s="1"/>
  <c r="E257" i="7"/>
  <c r="I261" i="7"/>
  <c r="I258" i="7"/>
  <c r="I260" i="7"/>
  <c r="W260" i="7" s="1"/>
  <c r="U257" i="7"/>
  <c r="I264" i="7" s="1"/>
  <c r="S257" i="7"/>
  <c r="I263" i="7" s="1"/>
  <c r="DI199" i="3"/>
  <c r="S238" i="1"/>
  <c r="K259" i="7" s="1"/>
  <c r="DG368" i="3"/>
  <c r="GO231" i="1"/>
  <c r="GQ231" i="1" s="1"/>
  <c r="O70" i="7"/>
  <c r="CW212" i="3"/>
  <c r="DH232" i="3"/>
  <c r="DG231" i="3"/>
  <c r="GO124" i="1"/>
  <c r="GP124" i="1" s="1"/>
  <c r="GM228" i="1"/>
  <c r="K226" i="7"/>
  <c r="DF388" i="3"/>
  <c r="DJ388" i="3" s="1"/>
  <c r="DG196" i="3"/>
  <c r="DB241" i="1"/>
  <c r="AA241" i="1" s="1"/>
  <c r="CR92" i="1"/>
  <c r="Q92" i="1" s="1"/>
  <c r="GO92" i="1" s="1"/>
  <c r="GP92" i="1" s="1"/>
  <c r="AK42" i="1"/>
  <c r="AK26" i="1" s="1"/>
  <c r="DG175" i="3"/>
  <c r="S233" i="1"/>
  <c r="DG359" i="3"/>
  <c r="DJ359" i="3" s="1"/>
  <c r="GO31" i="1"/>
  <c r="GP31" i="1" s="1"/>
  <c r="R48" i="7"/>
  <c r="K50" i="7" s="1"/>
  <c r="J53" i="7" s="1"/>
  <c r="DG360" i="3"/>
  <c r="DH360" i="3"/>
  <c r="DF360" i="3"/>
  <c r="DJ360" i="3" s="1"/>
  <c r="DI360" i="3"/>
  <c r="GO261" i="1"/>
  <c r="GQ261" i="1" s="1"/>
  <c r="DH199" i="3"/>
  <c r="GZ238" i="1"/>
  <c r="CX219" i="3"/>
  <c r="DF219" i="3" s="1"/>
  <c r="DJ219" i="3" s="1"/>
  <c r="W100" i="7"/>
  <c r="H107" i="7"/>
  <c r="X107" i="7"/>
  <c r="O107" i="7"/>
  <c r="K263" i="1"/>
  <c r="CX374" i="3"/>
  <c r="CX371" i="3"/>
  <c r="GZ262" i="1"/>
  <c r="Y262" i="1"/>
  <c r="CX376" i="3"/>
  <c r="V262" i="1"/>
  <c r="P39" i="7"/>
  <c r="O141" i="7"/>
  <c r="H198" i="7" s="1"/>
  <c r="BC42" i="1"/>
  <c r="CL26" i="1"/>
  <c r="AF26" i="1"/>
  <c r="GZ254" i="1"/>
  <c r="T254" i="1"/>
  <c r="GM254" i="1" s="1"/>
  <c r="S254" i="1"/>
  <c r="U254" i="1"/>
  <c r="V254" i="1"/>
  <c r="W254" i="1"/>
  <c r="R254" i="1"/>
  <c r="X254" i="1"/>
  <c r="Y254" i="1"/>
  <c r="AF74" i="1"/>
  <c r="S192" i="1"/>
  <c r="Y239" i="1"/>
  <c r="DG176" i="3"/>
  <c r="DI176" i="3"/>
  <c r="DF176" i="3"/>
  <c r="DJ176" i="3" s="1"/>
  <c r="DH176" i="3"/>
  <c r="CR83" i="1"/>
  <c r="Q83" i="1" s="1"/>
  <c r="DG370" i="3"/>
  <c r="DJ370" i="3" s="1"/>
  <c r="DH370" i="3"/>
  <c r="DI370" i="3"/>
  <c r="DF370" i="3"/>
  <c r="CR259" i="1"/>
  <c r="Q259" i="1" s="1"/>
  <c r="DA128" i="1"/>
  <c r="Z128" i="1" s="1"/>
  <c r="DB128" i="1"/>
  <c r="AA128" i="1" s="1"/>
  <c r="DI201" i="3"/>
  <c r="DF201" i="3"/>
  <c r="DJ201" i="3" s="1"/>
  <c r="DG201" i="3"/>
  <c r="DH201" i="3"/>
  <c r="GO81" i="1"/>
  <c r="GP81" i="1" s="1"/>
  <c r="CR133" i="1"/>
  <c r="Q133" i="1" s="1"/>
  <c r="DF214" i="3"/>
  <c r="DJ214" i="3" s="1"/>
  <c r="GO165" i="1"/>
  <c r="GP165" i="1" s="1"/>
  <c r="CR79" i="1"/>
  <c r="Q79" i="1" s="1"/>
  <c r="DI336" i="3"/>
  <c r="DF336" i="3"/>
  <c r="DJ336" i="3" s="1"/>
  <c r="DH336" i="3"/>
  <c r="DG336" i="3"/>
  <c r="F314" i="1"/>
  <c r="AY300" i="1"/>
  <c r="CR227" i="1"/>
  <c r="Q227" i="1" s="1"/>
  <c r="DG216" i="3"/>
  <c r="DH216" i="3"/>
  <c r="DI216" i="3"/>
  <c r="DF216" i="3"/>
  <c r="DJ216" i="3" s="1"/>
  <c r="DF47" i="3"/>
  <c r="DG47" i="3"/>
  <c r="DJ47" i="3" s="1"/>
  <c r="DH47" i="3"/>
  <c r="DI47" i="3"/>
  <c r="DI307" i="3"/>
  <c r="DF307" i="3"/>
  <c r="DJ307" i="3" s="1"/>
  <c r="DG307" i="3"/>
  <c r="DH307" i="3"/>
  <c r="DG394" i="3"/>
  <c r="DH394" i="3"/>
  <c r="DI394" i="3"/>
  <c r="DF394" i="3"/>
  <c r="DJ394" i="3" s="1"/>
  <c r="DF302" i="3"/>
  <c r="DG302" i="3"/>
  <c r="DH302" i="3"/>
  <c r="DI302" i="3"/>
  <c r="DJ302" i="3" s="1"/>
  <c r="DF389" i="3"/>
  <c r="DG389" i="3"/>
  <c r="DH389" i="3"/>
  <c r="DI389" i="3"/>
  <c r="DJ389" i="3" s="1"/>
  <c r="GO226" i="1"/>
  <c r="DF299" i="3"/>
  <c r="DJ299" i="3" s="1"/>
  <c r="DG299" i="3"/>
  <c r="DH299" i="3"/>
  <c r="DI299" i="3"/>
  <c r="DI189" i="3"/>
  <c r="DJ189" i="3" s="1"/>
  <c r="DF189" i="3"/>
  <c r="DG189" i="3"/>
  <c r="DH189" i="3"/>
  <c r="V192" i="1"/>
  <c r="AI74" i="1"/>
  <c r="DH169" i="3"/>
  <c r="DI169" i="3"/>
  <c r="DJ169" i="3" s="1"/>
  <c r="DG169" i="3"/>
  <c r="DF169" i="3"/>
  <c r="DH373" i="3"/>
  <c r="DF373" i="3"/>
  <c r="DJ373" i="3" s="1"/>
  <c r="DG373" i="3"/>
  <c r="DI373" i="3"/>
  <c r="GO143" i="1"/>
  <c r="GP143" i="1" s="1"/>
  <c r="DI6" i="3"/>
  <c r="DF6" i="3"/>
  <c r="DG6" i="3"/>
  <c r="DJ6" i="3" s="1"/>
  <c r="DH6" i="3"/>
  <c r="DH206" i="3"/>
  <c r="DI206" i="3"/>
  <c r="DF206" i="3"/>
  <c r="DJ206" i="3" s="1"/>
  <c r="DG206" i="3"/>
  <c r="DH337" i="3"/>
  <c r="DI337" i="3"/>
  <c r="DF337" i="3"/>
  <c r="DJ337" i="3" s="1"/>
  <c r="DG337" i="3"/>
  <c r="DF192" i="3"/>
  <c r="DJ192" i="3" s="1"/>
  <c r="DG192" i="3"/>
  <c r="DH192" i="3"/>
  <c r="DI192" i="3"/>
  <c r="CR256" i="1"/>
  <c r="Q256" i="1" s="1"/>
  <c r="DG294" i="3"/>
  <c r="DH294" i="3"/>
  <c r="DI294" i="3"/>
  <c r="DF294" i="3"/>
  <c r="DJ294" i="3" s="1"/>
  <c r="DI193" i="3"/>
  <c r="DF193" i="3"/>
  <c r="DJ193" i="3" s="1"/>
  <c r="DG193" i="3"/>
  <c r="DH193" i="3"/>
  <c r="GO29" i="1"/>
  <c r="BA300" i="1"/>
  <c r="F316" i="1"/>
  <c r="DF210" i="3"/>
  <c r="DG210" i="3"/>
  <c r="DJ210" i="3" s="1"/>
  <c r="DH210" i="3"/>
  <c r="DI210" i="3"/>
  <c r="S263" i="1"/>
  <c r="U263" i="1"/>
  <c r="Y263" i="1"/>
  <c r="X263" i="1"/>
  <c r="GZ263" i="1"/>
  <c r="T263" i="1"/>
  <c r="GM263" i="1" s="1"/>
  <c r="W263" i="1"/>
  <c r="R263" i="1"/>
  <c r="V263" i="1"/>
  <c r="U266" i="1"/>
  <c r="S266" i="1"/>
  <c r="Y266" i="1"/>
  <c r="R266" i="1"/>
  <c r="GZ266" i="1"/>
  <c r="X266" i="1"/>
  <c r="W266" i="1"/>
  <c r="T266" i="1"/>
  <c r="GM266" i="1" s="1"/>
  <c r="V266" i="1"/>
  <c r="DB232" i="1"/>
  <c r="AA232" i="1" s="1"/>
  <c r="DA232" i="1"/>
  <c r="Z232" i="1" s="1"/>
  <c r="GO135" i="1"/>
  <c r="GP135" i="1" s="1"/>
  <c r="DF395" i="3"/>
  <c r="DJ395" i="3" s="1"/>
  <c r="DG395" i="3"/>
  <c r="DH395" i="3"/>
  <c r="DI395" i="3"/>
  <c r="DG339" i="3"/>
  <c r="DH339" i="3"/>
  <c r="DI339" i="3"/>
  <c r="DF339" i="3"/>
  <c r="DJ339" i="3" s="1"/>
  <c r="DH390" i="3"/>
  <c r="DI390" i="3"/>
  <c r="DF390" i="3"/>
  <c r="DG390" i="3"/>
  <c r="DJ390" i="3" s="1"/>
  <c r="T257" i="1"/>
  <c r="GM257" i="1" s="1"/>
  <c r="U257" i="1"/>
  <c r="S257" i="1"/>
  <c r="GZ257" i="1"/>
  <c r="R257" i="1"/>
  <c r="X257" i="1"/>
  <c r="W257" i="1"/>
  <c r="V257" i="1"/>
  <c r="Y257" i="1"/>
  <c r="DH391" i="3"/>
  <c r="DI391" i="3"/>
  <c r="DF391" i="3"/>
  <c r="DJ391" i="3" s="1"/>
  <c r="DG391" i="3"/>
  <c r="DA83" i="1"/>
  <c r="Z83" i="1" s="1"/>
  <c r="R165" i="7" s="1"/>
  <c r="DB83" i="1"/>
  <c r="AA83" i="1" s="1"/>
  <c r="T165" i="7" s="1"/>
  <c r="DG378" i="3"/>
  <c r="DH378" i="3"/>
  <c r="DI378" i="3"/>
  <c r="DF378" i="3"/>
  <c r="DJ378" i="3" s="1"/>
  <c r="Y74" i="1"/>
  <c r="F216" i="1"/>
  <c r="R260" i="1"/>
  <c r="S260" i="1"/>
  <c r="X260" i="1"/>
  <c r="W260" i="1"/>
  <c r="T260" i="1"/>
  <c r="GM260" i="1" s="1"/>
  <c r="GZ260" i="1"/>
  <c r="Y260" i="1"/>
  <c r="V260" i="1"/>
  <c r="U260" i="1"/>
  <c r="DF290" i="3"/>
  <c r="DG290" i="3"/>
  <c r="DJ290" i="3" s="1"/>
  <c r="DH290" i="3"/>
  <c r="DI290" i="3"/>
  <c r="DI330" i="3"/>
  <c r="DF330" i="3"/>
  <c r="DG330" i="3"/>
  <c r="DJ330" i="3" s="1"/>
  <c r="DH330" i="3"/>
  <c r="CR39" i="1"/>
  <c r="Q39" i="1" s="1"/>
  <c r="GO39" i="1" s="1"/>
  <c r="GP39" i="1" s="1"/>
  <c r="CR117" i="1"/>
  <c r="Q117" i="1" s="1"/>
  <c r="AX300" i="1"/>
  <c r="F313" i="1"/>
  <c r="DF5" i="3"/>
  <c r="DG5" i="3"/>
  <c r="DH5" i="3"/>
  <c r="DI5" i="3"/>
  <c r="DJ5" i="3" s="1"/>
  <c r="AJ74" i="1"/>
  <c r="W192" i="1"/>
  <c r="DF379" i="3"/>
  <c r="DJ379" i="3" s="1"/>
  <c r="DI379" i="3"/>
  <c r="DH379" i="3"/>
  <c r="DG379" i="3"/>
  <c r="DA131" i="1"/>
  <c r="Z131" i="1" s="1"/>
  <c r="DB131" i="1"/>
  <c r="AA131" i="1" s="1"/>
  <c r="BB74" i="1"/>
  <c r="F203" i="1"/>
  <c r="DF353" i="3"/>
  <c r="DJ353" i="3" s="1"/>
  <c r="DI353" i="3"/>
  <c r="DG353" i="3"/>
  <c r="DH353" i="3"/>
  <c r="GO125" i="1"/>
  <c r="GP125" i="1" s="1"/>
  <c r="CR228" i="1"/>
  <c r="Q228" i="1" s="1"/>
  <c r="CR252" i="1"/>
  <c r="Q252" i="1" s="1"/>
  <c r="DG334" i="3"/>
  <c r="DH334" i="3"/>
  <c r="DI334" i="3"/>
  <c r="DF334" i="3"/>
  <c r="DJ334" i="3" s="1"/>
  <c r="DH15" i="3"/>
  <c r="DI15" i="3"/>
  <c r="DJ15" i="3" s="1"/>
  <c r="DF15" i="3"/>
  <c r="DG15" i="3"/>
  <c r="DB105" i="1"/>
  <c r="AA105" i="1" s="1"/>
  <c r="DA105" i="1"/>
  <c r="Z105" i="1" s="1"/>
  <c r="GO105" i="1" s="1"/>
  <c r="GP105" i="1" s="1"/>
  <c r="DA30" i="1"/>
  <c r="Z30" i="1" s="1"/>
  <c r="DB30" i="1"/>
  <c r="AA30" i="1" s="1"/>
  <c r="DH213" i="3"/>
  <c r="DI213" i="3"/>
  <c r="DA88" i="1"/>
  <c r="Z88" i="1" s="1"/>
  <c r="DB88" i="1"/>
  <c r="AA88" i="1" s="1"/>
  <c r="DH300" i="3"/>
  <c r="DI300" i="3"/>
  <c r="DF300" i="3"/>
  <c r="DJ300" i="3" s="1"/>
  <c r="DG300" i="3"/>
  <c r="AG42" i="1"/>
  <c r="CR30" i="1"/>
  <c r="Q30" i="1" s="1"/>
  <c r="DA235" i="1"/>
  <c r="Z235" i="1" s="1"/>
  <c r="DB235" i="1"/>
  <c r="AA235" i="1" s="1"/>
  <c r="DH341" i="3"/>
  <c r="DF341" i="3"/>
  <c r="DJ341" i="3" s="1"/>
  <c r="DI341" i="3"/>
  <c r="DG341" i="3"/>
  <c r="AR22" i="1"/>
  <c r="F347" i="1"/>
  <c r="G16" i="2" s="1"/>
  <c r="AR426" i="1"/>
  <c r="AZ224" i="1"/>
  <c r="F275" i="1"/>
  <c r="DH2" i="3"/>
  <c r="DI2" i="3"/>
  <c r="DJ2" i="3" s="1"/>
  <c r="DF2" i="3"/>
  <c r="DG2" i="3"/>
  <c r="GO160" i="1"/>
  <c r="GP160" i="1" s="1"/>
  <c r="DA188" i="1"/>
  <c r="Z188" i="1" s="1"/>
  <c r="DB188" i="1"/>
  <c r="AA188" i="1" s="1"/>
  <c r="GO86" i="1"/>
  <c r="GP86" i="1" s="1"/>
  <c r="AW22" i="1"/>
  <c r="AW426" i="1"/>
  <c r="F357" i="1"/>
  <c r="S236" i="1"/>
  <c r="W236" i="1"/>
  <c r="X236" i="1"/>
  <c r="Y236" i="1"/>
  <c r="R236" i="1"/>
  <c r="U236" i="1"/>
  <c r="GZ236" i="1"/>
  <c r="V236" i="1"/>
  <c r="T236" i="1"/>
  <c r="GM236" i="1" s="1"/>
  <c r="DA133" i="1"/>
  <c r="Z133" i="1" s="1"/>
  <c r="DB133" i="1"/>
  <c r="AA133" i="1" s="1"/>
  <c r="DA265" i="1"/>
  <c r="Z265" i="1" s="1"/>
  <c r="DB265" i="1"/>
  <c r="AA265" i="1" s="1"/>
  <c r="CR235" i="1"/>
  <c r="Q235" i="1" s="1"/>
  <c r="CR262" i="1"/>
  <c r="Q262" i="1" s="1"/>
  <c r="DB256" i="1"/>
  <c r="AA256" i="1" s="1"/>
  <c r="DA256" i="1"/>
  <c r="Z256" i="1" s="1"/>
  <c r="DA79" i="1"/>
  <c r="Z79" i="1" s="1"/>
  <c r="DB79" i="1"/>
  <c r="AA79" i="1" s="1"/>
  <c r="T137" i="7" s="1"/>
  <c r="DF174" i="3"/>
  <c r="DJ174" i="3" s="1"/>
  <c r="DG174" i="3"/>
  <c r="DH174" i="3"/>
  <c r="DI174" i="3"/>
  <c r="DF352" i="3"/>
  <c r="DJ352" i="3" s="1"/>
  <c r="DG352" i="3"/>
  <c r="DI352" i="3"/>
  <c r="DH352" i="3"/>
  <c r="S229" i="1"/>
  <c r="U229" i="1"/>
  <c r="K234" i="7" s="1"/>
  <c r="T229" i="1"/>
  <c r="K236" i="7" s="1"/>
  <c r="Y229" i="1"/>
  <c r="GZ229" i="1"/>
  <c r="X229" i="1"/>
  <c r="V229" i="1"/>
  <c r="W229" i="1"/>
  <c r="R229" i="1"/>
  <c r="DF338" i="3"/>
  <c r="DJ338" i="3" s="1"/>
  <c r="DG338" i="3"/>
  <c r="DH338" i="3"/>
  <c r="DI338" i="3"/>
  <c r="DG392" i="3"/>
  <c r="DH392" i="3"/>
  <c r="DI392" i="3"/>
  <c r="DF392" i="3"/>
  <c r="DJ392" i="3" s="1"/>
  <c r="DF333" i="3"/>
  <c r="DJ333" i="3" s="1"/>
  <c r="DG333" i="3"/>
  <c r="DH333" i="3"/>
  <c r="DI333" i="3"/>
  <c r="GO77" i="1"/>
  <c r="CR155" i="1"/>
  <c r="Q155" i="1" s="1"/>
  <c r="DF381" i="3"/>
  <c r="DJ381" i="3" s="1"/>
  <c r="DG381" i="3"/>
  <c r="DH381" i="3"/>
  <c r="DI381" i="3"/>
  <c r="GO174" i="1"/>
  <c r="GP174" i="1" s="1"/>
  <c r="DG297" i="3"/>
  <c r="DH297" i="3"/>
  <c r="DI297" i="3"/>
  <c r="DF297" i="3"/>
  <c r="DJ297" i="3" s="1"/>
  <c r="DF209" i="3"/>
  <c r="DG209" i="3"/>
  <c r="DH209" i="3"/>
  <c r="DI209" i="3"/>
  <c r="DJ209" i="3" s="1"/>
  <c r="BE18" i="1"/>
  <c r="F442" i="1"/>
  <c r="DF340" i="3"/>
  <c r="DJ340" i="3" s="1"/>
  <c r="DG340" i="3"/>
  <c r="DH340" i="3"/>
  <c r="DI340" i="3"/>
  <c r="DA233" i="1"/>
  <c r="Z233" i="1" s="1"/>
  <c r="DB233" i="1"/>
  <c r="AA233" i="1" s="1"/>
  <c r="BD22" i="1"/>
  <c r="BD426" i="1"/>
  <c r="F351" i="1"/>
  <c r="DA259" i="1"/>
  <c r="Z259" i="1" s="1"/>
  <c r="DB259" i="1"/>
  <c r="AA259" i="1" s="1"/>
  <c r="DF195" i="3"/>
  <c r="DJ195" i="3" s="1"/>
  <c r="DG195" i="3"/>
  <c r="DH195" i="3"/>
  <c r="DI195" i="3"/>
  <c r="BB224" i="1"/>
  <c r="F279" i="1"/>
  <c r="DI221" i="3"/>
  <c r="DH372" i="3"/>
  <c r="DI372" i="3"/>
  <c r="DF372" i="3"/>
  <c r="DG372" i="3"/>
  <c r="DJ372" i="3" s="1"/>
  <c r="DG291" i="3"/>
  <c r="DJ291" i="3" s="1"/>
  <c r="DH291" i="3"/>
  <c r="DI291" i="3"/>
  <c r="DF291" i="3"/>
  <c r="DF197" i="3"/>
  <c r="DG197" i="3"/>
  <c r="DJ197" i="3" s="1"/>
  <c r="DH197" i="3"/>
  <c r="DI197" i="3"/>
  <c r="CX313" i="3"/>
  <c r="CU309" i="3"/>
  <c r="CX315" i="3"/>
  <c r="CX311" i="3"/>
  <c r="S253" i="1"/>
  <c r="CW310" i="3"/>
  <c r="U253" i="1"/>
  <c r="W253" i="1"/>
  <c r="V253" i="1"/>
  <c r="GZ253" i="1"/>
  <c r="CX310" i="3"/>
  <c r="CX314" i="3"/>
  <c r="CX309" i="3"/>
  <c r="X253" i="1"/>
  <c r="T253" i="1"/>
  <c r="GM253" i="1" s="1"/>
  <c r="CX312" i="3"/>
  <c r="R253" i="1"/>
  <c r="Y253" i="1"/>
  <c r="CV309" i="3"/>
  <c r="DF377" i="3"/>
  <c r="DJ377" i="3" s="1"/>
  <c r="DH377" i="3"/>
  <c r="DI377" i="3"/>
  <c r="DG377" i="3"/>
  <c r="DI349" i="3"/>
  <c r="DJ349" i="3" s="1"/>
  <c r="DF349" i="3"/>
  <c r="DH349" i="3"/>
  <c r="DG349" i="3"/>
  <c r="DH296" i="3"/>
  <c r="DI296" i="3"/>
  <c r="DF296" i="3"/>
  <c r="DJ296" i="3" s="1"/>
  <c r="DG296" i="3"/>
  <c r="CR265" i="1"/>
  <c r="Q265" i="1" s="1"/>
  <c r="DF203" i="3"/>
  <c r="DJ203" i="3" s="1"/>
  <c r="DG203" i="3"/>
  <c r="DI203" i="3"/>
  <c r="DH203" i="3"/>
  <c r="DF332" i="3"/>
  <c r="DG332" i="3"/>
  <c r="DJ332" i="3" s="1"/>
  <c r="DH332" i="3"/>
  <c r="DI332" i="3"/>
  <c r="DI16" i="3"/>
  <c r="DF16" i="3"/>
  <c r="DG16" i="3"/>
  <c r="DJ16" i="3" s="1"/>
  <c r="DH16" i="3"/>
  <c r="DF335" i="3"/>
  <c r="DJ335" i="3" s="1"/>
  <c r="DI335" i="3"/>
  <c r="DG335" i="3"/>
  <c r="DH335" i="3"/>
  <c r="DH369" i="3"/>
  <c r="DF369" i="3"/>
  <c r="DG369" i="3"/>
  <c r="DI369" i="3"/>
  <c r="DJ369" i="3" s="1"/>
  <c r="DF215" i="3"/>
  <c r="DJ215" i="3" s="1"/>
  <c r="DI215" i="3"/>
  <c r="DB181" i="1"/>
  <c r="AA181" i="1" s="1"/>
  <c r="DA181" i="1"/>
  <c r="Z181" i="1" s="1"/>
  <c r="GO181" i="1" s="1"/>
  <c r="GP181" i="1" s="1"/>
  <c r="AE192" i="1"/>
  <c r="DG393" i="3"/>
  <c r="DH393" i="3"/>
  <c r="DI393" i="3"/>
  <c r="DF393" i="3"/>
  <c r="DJ393" i="3" s="1"/>
  <c r="DI190" i="3"/>
  <c r="DG190" i="3"/>
  <c r="DJ190" i="3" s="1"/>
  <c r="DH190" i="3"/>
  <c r="DF190" i="3"/>
  <c r="DA228" i="1"/>
  <c r="Z228" i="1" s="1"/>
  <c r="R223" i="7" s="1"/>
  <c r="K227" i="7" s="1"/>
  <c r="DB228" i="1"/>
  <c r="AA228" i="1" s="1"/>
  <c r="T223" i="7" s="1"/>
  <c r="K228" i="7" s="1"/>
  <c r="DA252" i="1"/>
  <c r="Z252" i="1" s="1"/>
  <c r="DB252" i="1"/>
  <c r="AA252" i="1" s="1"/>
  <c r="GO184" i="1"/>
  <c r="GP184" i="1" s="1"/>
  <c r="DF17" i="3"/>
  <c r="DG17" i="3"/>
  <c r="DJ17" i="3" s="1"/>
  <c r="DH17" i="3"/>
  <c r="DI17" i="3"/>
  <c r="F60" i="1"/>
  <c r="AV26" i="1"/>
  <c r="DH293" i="3"/>
  <c r="DI293" i="3"/>
  <c r="DF293" i="3"/>
  <c r="DJ293" i="3" s="1"/>
  <c r="DG293" i="3"/>
  <c r="DA262" i="1"/>
  <c r="Z262" i="1" s="1"/>
  <c r="DB262" i="1"/>
  <c r="AA262" i="1" s="1"/>
  <c r="AI26" i="1"/>
  <c r="V42" i="1"/>
  <c r="DG298" i="3"/>
  <c r="DH298" i="3"/>
  <c r="DF298" i="3"/>
  <c r="DJ298" i="3" s="1"/>
  <c r="DI298" i="3"/>
  <c r="DA245" i="1"/>
  <c r="Z245" i="1" s="1"/>
  <c r="R293" i="7" s="1"/>
  <c r="DB245" i="1"/>
  <c r="AA245" i="1" s="1"/>
  <c r="T293" i="7" s="1"/>
  <c r="CL74" i="1"/>
  <c r="BC192" i="1"/>
  <c r="AQ22" i="1"/>
  <c r="F342" i="1"/>
  <c r="AQ426" i="1"/>
  <c r="DF380" i="3"/>
  <c r="DJ380" i="3" s="1"/>
  <c r="DH380" i="3"/>
  <c r="DI380" i="3"/>
  <c r="DG380" i="3"/>
  <c r="DG218" i="3"/>
  <c r="DH218" i="3"/>
  <c r="DI218" i="3"/>
  <c r="DF218" i="3"/>
  <c r="DJ218" i="3" s="1"/>
  <c r="DF304" i="3"/>
  <c r="DJ304" i="3" s="1"/>
  <c r="DG304" i="3"/>
  <c r="DH304" i="3"/>
  <c r="DI304" i="3"/>
  <c r="CX396" i="3"/>
  <c r="V302" i="1"/>
  <c r="R302" i="1"/>
  <c r="S302" i="1"/>
  <c r="CW396" i="3"/>
  <c r="GZ302" i="1"/>
  <c r="Y302" i="1"/>
  <c r="W302" i="1"/>
  <c r="T302" i="1"/>
  <c r="GM302" i="1" s="1"/>
  <c r="U302" i="1"/>
  <c r="X302" i="1"/>
  <c r="DH375" i="3"/>
  <c r="DF375" i="3"/>
  <c r="DJ375" i="3" s="1"/>
  <c r="DG375" i="3"/>
  <c r="DI375" i="3"/>
  <c r="W251" i="1"/>
  <c r="X251" i="1"/>
  <c r="S251" i="1"/>
  <c r="V251" i="1"/>
  <c r="Y251" i="1"/>
  <c r="T251" i="1"/>
  <c r="GM251" i="1" s="1"/>
  <c r="GZ251" i="1"/>
  <c r="R251" i="1"/>
  <c r="U251" i="1"/>
  <c r="CR237" i="1"/>
  <c r="Q237" i="1" s="1"/>
  <c r="AH192" i="1"/>
  <c r="GO243" i="1"/>
  <c r="GQ243" i="1" s="1"/>
  <c r="F53" i="1"/>
  <c r="BB26" i="1"/>
  <c r="BB338" i="1"/>
  <c r="DA111" i="1"/>
  <c r="Z111" i="1" s="1"/>
  <c r="DB111" i="1"/>
  <c r="AA111" i="1" s="1"/>
  <c r="DF191" i="3"/>
  <c r="DJ191" i="3" s="1"/>
  <c r="DG191" i="3"/>
  <c r="DI191" i="3"/>
  <c r="DH191" i="3"/>
  <c r="DF217" i="3"/>
  <c r="DJ217" i="3" s="1"/>
  <c r="DG217" i="3"/>
  <c r="DH217" i="3"/>
  <c r="DI217" i="3"/>
  <c r="DF350" i="3"/>
  <c r="DG350" i="3"/>
  <c r="DJ350" i="3" s="1"/>
  <c r="DH350" i="3"/>
  <c r="DI350" i="3"/>
  <c r="DF295" i="3"/>
  <c r="DJ295" i="3" s="1"/>
  <c r="DG295" i="3"/>
  <c r="DH295" i="3"/>
  <c r="DI295" i="3"/>
  <c r="CR88" i="1"/>
  <c r="Q88" i="1" s="1"/>
  <c r="AZ26" i="1"/>
  <c r="F49" i="1"/>
  <c r="AZ338" i="1"/>
  <c r="AS22" i="1"/>
  <c r="F348" i="1"/>
  <c r="AS426" i="1"/>
  <c r="GO104" i="1"/>
  <c r="GP104" i="1" s="1"/>
  <c r="BF22" i="1"/>
  <c r="F363" i="1"/>
  <c r="BF426" i="1"/>
  <c r="AZ74" i="1"/>
  <c r="F199" i="1"/>
  <c r="K254" i="1"/>
  <c r="AH42" i="1"/>
  <c r="AE42" i="1"/>
  <c r="DA155" i="1"/>
  <c r="Z155" i="1" s="1"/>
  <c r="DB155" i="1"/>
  <c r="AA155" i="1" s="1"/>
  <c r="GO244" i="1"/>
  <c r="GQ244" i="1" s="1"/>
  <c r="DB117" i="1"/>
  <c r="AA117" i="1" s="1"/>
  <c r="DA117" i="1"/>
  <c r="Z117" i="1" s="1"/>
  <c r="GO237" i="1" l="1"/>
  <c r="GQ237" i="1" s="1"/>
  <c r="Y42" i="1"/>
  <c r="P280" i="7"/>
  <c r="CR247" i="1"/>
  <c r="Q247" i="1" s="1"/>
  <c r="AD192" i="1"/>
  <c r="AD74" i="1" s="1"/>
  <c r="DG214" i="3"/>
  <c r="GO241" i="1"/>
  <c r="GQ241" i="1" s="1"/>
  <c r="GO305" i="1"/>
  <c r="GR305" i="1" s="1"/>
  <c r="P291" i="7"/>
  <c r="GO128" i="1"/>
  <c r="GP128" i="1" s="1"/>
  <c r="GO175" i="1"/>
  <c r="GP175" i="1" s="1"/>
  <c r="T192" i="1"/>
  <c r="F206" i="1" s="1"/>
  <c r="P231" i="7"/>
  <c r="DG213" i="3"/>
  <c r="GO234" i="1"/>
  <c r="GQ234" i="1" s="1"/>
  <c r="GO88" i="1"/>
  <c r="GP88" i="1" s="1"/>
  <c r="DG211" i="3"/>
  <c r="DJ211" i="3" s="1"/>
  <c r="DI274" i="3"/>
  <c r="DF274" i="3"/>
  <c r="DJ274" i="3" s="1"/>
  <c r="DH274" i="3"/>
  <c r="DG274" i="3"/>
  <c r="DI211" i="3"/>
  <c r="F215" i="1"/>
  <c r="DF211" i="3"/>
  <c r="AJ26" i="1"/>
  <c r="AI268" i="1"/>
  <c r="V268" i="1" s="1"/>
  <c r="GO304" i="1"/>
  <c r="GR304" i="1" s="1"/>
  <c r="DA247" i="1"/>
  <c r="Z247" i="1" s="1"/>
  <c r="DB247" i="1"/>
  <c r="AA247" i="1" s="1"/>
  <c r="J291" i="7"/>
  <c r="DA248" i="1"/>
  <c r="Z248" i="1" s="1"/>
  <c r="DB248" i="1"/>
  <c r="AA248" i="1" s="1"/>
  <c r="DG269" i="3"/>
  <c r="DH269" i="3"/>
  <c r="DI269" i="3"/>
  <c r="DJ269" i="3" s="1"/>
  <c r="DF269" i="3"/>
  <c r="DI212" i="3"/>
  <c r="GO256" i="1"/>
  <c r="GQ256" i="1" s="1"/>
  <c r="GO264" i="1"/>
  <c r="GQ264" i="1" s="1"/>
  <c r="GO233" i="1"/>
  <c r="GP233" i="1" s="1"/>
  <c r="DF272" i="3"/>
  <c r="DJ272" i="3" s="1"/>
  <c r="DI272" i="3"/>
  <c r="DG272" i="3"/>
  <c r="DH272" i="3"/>
  <c r="GO306" i="1"/>
  <c r="GR306" i="1" s="1"/>
  <c r="DH212" i="3"/>
  <c r="DH220" i="3"/>
  <c r="DI275" i="3"/>
  <c r="DG275" i="3"/>
  <c r="DH275" i="3"/>
  <c r="DF275" i="3"/>
  <c r="DJ275" i="3" s="1"/>
  <c r="CR248" i="1"/>
  <c r="Q248" i="1" s="1"/>
  <c r="DG212" i="3"/>
  <c r="DJ212" i="3" s="1"/>
  <c r="J231" i="7"/>
  <c r="DG270" i="3"/>
  <c r="DJ270" i="3" s="1"/>
  <c r="DH270" i="3"/>
  <c r="DI270" i="3"/>
  <c r="DF270" i="3"/>
  <c r="DG271" i="3"/>
  <c r="DH271" i="3"/>
  <c r="DI271" i="3"/>
  <c r="DF271" i="3"/>
  <c r="DJ271" i="3" s="1"/>
  <c r="DI273" i="3"/>
  <c r="DF273" i="3"/>
  <c r="DJ273" i="3" s="1"/>
  <c r="DG273" i="3"/>
  <c r="DH273" i="3"/>
  <c r="DG215" i="3"/>
  <c r="S239" i="1"/>
  <c r="AF268" i="1" s="1"/>
  <c r="CR242" i="1"/>
  <c r="Q242" i="1" s="1"/>
  <c r="W234" i="7"/>
  <c r="I19" i="7" s="1"/>
  <c r="Y241" i="7"/>
  <c r="O241" i="7"/>
  <c r="H241" i="7"/>
  <c r="DH221" i="3"/>
  <c r="DB242" i="1"/>
  <c r="AA242" i="1" s="1"/>
  <c r="AM42" i="1"/>
  <c r="AM26" i="1" s="1"/>
  <c r="R41" i="7"/>
  <c r="K43" i="7" s="1"/>
  <c r="GO232" i="1"/>
  <c r="GQ232" i="1" s="1"/>
  <c r="GO227" i="1"/>
  <c r="GQ227" i="1" s="1"/>
  <c r="X42" i="1"/>
  <c r="F65" i="1" s="1"/>
  <c r="O266" i="7"/>
  <c r="W258" i="7"/>
  <c r="Y266" i="7"/>
  <c r="H266" i="7"/>
  <c r="CR253" i="1"/>
  <c r="Q253" i="1" s="1"/>
  <c r="I15" i="7"/>
  <c r="GO265" i="1"/>
  <c r="GQ265" i="1" s="1"/>
  <c r="AD42" i="1"/>
  <c r="Q42" i="1" s="1"/>
  <c r="GO111" i="1"/>
  <c r="GP111" i="1" s="1"/>
  <c r="W239" i="1"/>
  <c r="AJ268" i="1" s="1"/>
  <c r="DG376" i="3"/>
  <c r="DF376" i="3"/>
  <c r="DJ376" i="3" s="1"/>
  <c r="DI376" i="3"/>
  <c r="DH376" i="3"/>
  <c r="J141" i="7"/>
  <c r="P141" i="7"/>
  <c r="K235" i="7"/>
  <c r="GO245" i="1"/>
  <c r="GQ245" i="1" s="1"/>
  <c r="GO131" i="1"/>
  <c r="GP131" i="1" s="1"/>
  <c r="K258" i="7"/>
  <c r="DA238" i="1"/>
  <c r="Z238" i="1" s="1"/>
  <c r="R257" i="7" s="1"/>
  <c r="K262" i="7" s="1"/>
  <c r="DB238" i="1"/>
  <c r="AA238" i="1" s="1"/>
  <c r="T257" i="7" s="1"/>
  <c r="K263" i="7" s="1"/>
  <c r="AN42" i="1"/>
  <c r="AA42" i="1" s="1"/>
  <c r="T41" i="7"/>
  <c r="K44" i="7" s="1"/>
  <c r="H110" i="7"/>
  <c r="E268" i="7"/>
  <c r="V268" i="7"/>
  <c r="I268" i="7"/>
  <c r="U268" i="7"/>
  <c r="Q268" i="7"/>
  <c r="S268" i="7"/>
  <c r="I240" i="7"/>
  <c r="AB240" i="7" s="1"/>
  <c r="I20" i="7" s="1"/>
  <c r="DI371" i="3"/>
  <c r="DF371" i="3"/>
  <c r="DG371" i="3"/>
  <c r="DJ371" i="3" s="1"/>
  <c r="DH371" i="3"/>
  <c r="O294" i="7"/>
  <c r="Y294" i="7"/>
  <c r="H294" i="7"/>
  <c r="DG221" i="3"/>
  <c r="X239" i="1"/>
  <c r="AK268" i="1" s="1"/>
  <c r="DG220" i="3"/>
  <c r="P53" i="7"/>
  <c r="DG219" i="3"/>
  <c r="AM192" i="1"/>
  <c r="Z192" i="1" s="1"/>
  <c r="R137" i="7"/>
  <c r="DF220" i="3"/>
  <c r="DJ220" i="3" s="1"/>
  <c r="U239" i="1"/>
  <c r="AH268" i="1" s="1"/>
  <c r="DI374" i="3"/>
  <c r="DF374" i="3"/>
  <c r="DJ374" i="3" s="1"/>
  <c r="DG374" i="3"/>
  <c r="DH374" i="3"/>
  <c r="P163" i="7"/>
  <c r="J163" i="7"/>
  <c r="GO188" i="1"/>
  <c r="GP188" i="1" s="1"/>
  <c r="DI219" i="3"/>
  <c r="DH219" i="3"/>
  <c r="T239" i="1"/>
  <c r="GM239" i="1" s="1"/>
  <c r="DI214" i="3"/>
  <c r="GZ239" i="1"/>
  <c r="CL268" i="1" s="1"/>
  <c r="CR238" i="1"/>
  <c r="Q238" i="1" s="1"/>
  <c r="AL268" i="1"/>
  <c r="AL224" i="1" s="1"/>
  <c r="AN192" i="1"/>
  <c r="AA192" i="1" s="1"/>
  <c r="R239" i="1"/>
  <c r="K268" i="7" s="1"/>
  <c r="AE74" i="1"/>
  <c r="CG192" i="1"/>
  <c r="CH192" i="1"/>
  <c r="R192" i="1"/>
  <c r="CJ192" i="1"/>
  <c r="V74" i="1"/>
  <c r="F213" i="1"/>
  <c r="CR302" i="1"/>
  <c r="Q302" i="1" s="1"/>
  <c r="AQ18" i="1"/>
  <c r="F430" i="1"/>
  <c r="DF310" i="3"/>
  <c r="DG310" i="3"/>
  <c r="DJ310" i="3" s="1"/>
  <c r="DH310" i="3"/>
  <c r="DI310" i="3"/>
  <c r="AR18" i="1"/>
  <c r="F435" i="1"/>
  <c r="J17" i="7" s="1"/>
  <c r="U192" i="1"/>
  <c r="AH74" i="1"/>
  <c r="CR251" i="1"/>
  <c r="Q251" i="1" s="1"/>
  <c r="GP77" i="1"/>
  <c r="GO133" i="1"/>
  <c r="GP133" i="1" s="1"/>
  <c r="AG26" i="1"/>
  <c r="T42" i="1"/>
  <c r="S74" i="1"/>
  <c r="F204" i="1"/>
  <c r="AH26" i="1"/>
  <c r="U42" i="1"/>
  <c r="DF396" i="3"/>
  <c r="DI396" i="3"/>
  <c r="DG396" i="3"/>
  <c r="DJ396" i="3" s="1"/>
  <c r="DH396" i="3"/>
  <c r="GO117" i="1"/>
  <c r="GP117" i="1" s="1"/>
  <c r="CR266" i="1"/>
  <c r="Q266" i="1" s="1"/>
  <c r="BC26" i="1"/>
  <c r="F62" i="1"/>
  <c r="DF313" i="3"/>
  <c r="DJ313" i="3" s="1"/>
  <c r="DG313" i="3"/>
  <c r="DH313" i="3"/>
  <c r="DI313" i="3"/>
  <c r="AS18" i="1"/>
  <c r="F436" i="1"/>
  <c r="CR229" i="1"/>
  <c r="Q229" i="1" s="1"/>
  <c r="DF314" i="3"/>
  <c r="DJ314" i="3" s="1"/>
  <c r="DH314" i="3"/>
  <c r="DI314" i="3"/>
  <c r="DG314" i="3"/>
  <c r="BC74" i="1"/>
  <c r="F212" i="1"/>
  <c r="DA251" i="1"/>
  <c r="Z251" i="1" s="1"/>
  <c r="DB251" i="1"/>
  <c r="AA251" i="1" s="1"/>
  <c r="DF312" i="3"/>
  <c r="DJ312" i="3" s="1"/>
  <c r="DG312" i="3"/>
  <c r="DH312" i="3"/>
  <c r="DI312" i="3"/>
  <c r="GO83" i="1"/>
  <c r="GP83" i="1" s="1"/>
  <c r="AW18" i="1"/>
  <c r="F445" i="1"/>
  <c r="CR260" i="1"/>
  <c r="Q260" i="1" s="1"/>
  <c r="GQ226" i="1"/>
  <c r="GO259" i="1"/>
  <c r="GQ259" i="1" s="1"/>
  <c r="DF315" i="3"/>
  <c r="DJ315" i="3" s="1"/>
  <c r="DG315" i="3"/>
  <c r="DH315" i="3"/>
  <c r="DI315" i="3"/>
  <c r="DA257" i="1"/>
  <c r="Z257" i="1" s="1"/>
  <c r="DB257" i="1"/>
  <c r="AA257" i="1" s="1"/>
  <c r="DA302" i="1"/>
  <c r="Z302" i="1" s="1"/>
  <c r="DB302" i="1"/>
  <c r="AA302" i="1" s="1"/>
  <c r="F63" i="1"/>
  <c r="V26" i="1"/>
  <c r="DB260" i="1"/>
  <c r="AA260" i="1" s="1"/>
  <c r="DA260" i="1"/>
  <c r="Z260" i="1" s="1"/>
  <c r="DB236" i="1"/>
  <c r="AA236" i="1" s="1"/>
  <c r="DA236" i="1"/>
  <c r="Z236" i="1" s="1"/>
  <c r="S26" i="1"/>
  <c r="F54" i="1"/>
  <c r="BB22" i="1"/>
  <c r="BB426" i="1"/>
  <c r="F349" i="1"/>
  <c r="DA253" i="1"/>
  <c r="Z253" i="1" s="1"/>
  <c r="DB253" i="1"/>
  <c r="AA253" i="1" s="1"/>
  <c r="GO253" i="1" s="1"/>
  <c r="GQ253" i="1" s="1"/>
  <c r="GO262" i="1"/>
  <c r="GQ262" i="1" s="1"/>
  <c r="GO235" i="1"/>
  <c r="GQ235" i="1" s="1"/>
  <c r="GO252" i="1"/>
  <c r="GQ252" i="1" s="1"/>
  <c r="W74" i="1"/>
  <c r="F214" i="1"/>
  <c r="CR257" i="1"/>
  <c r="Q257" i="1" s="1"/>
  <c r="DA266" i="1"/>
  <c r="Z266" i="1" s="1"/>
  <c r="DB266" i="1"/>
  <c r="AA266" i="1" s="1"/>
  <c r="CR254" i="1"/>
  <c r="Q254" i="1" s="1"/>
  <c r="BF18" i="1"/>
  <c r="F451" i="1"/>
  <c r="GO228" i="1"/>
  <c r="GQ228" i="1" s="1"/>
  <c r="GO79" i="1"/>
  <c r="GP79" i="1" s="1"/>
  <c r="DA254" i="1"/>
  <c r="Z254" i="1" s="1"/>
  <c r="DB254" i="1"/>
  <c r="AA254" i="1" s="1"/>
  <c r="GO30" i="1"/>
  <c r="GP30" i="1" s="1"/>
  <c r="DA263" i="1"/>
  <c r="Z263" i="1" s="1"/>
  <c r="DB263" i="1"/>
  <c r="AA263" i="1" s="1"/>
  <c r="AZ22" i="1"/>
  <c r="AZ426" i="1"/>
  <c r="F345" i="1"/>
  <c r="DG309" i="3"/>
  <c r="DH309" i="3"/>
  <c r="DI309" i="3"/>
  <c r="DJ309" i="3" s="1"/>
  <c r="DF309" i="3"/>
  <c r="CR236" i="1"/>
  <c r="Q236" i="1" s="1"/>
  <c r="GO155" i="1"/>
  <c r="GP155" i="1" s="1"/>
  <c r="R42" i="1"/>
  <c r="AE26" i="1"/>
  <c r="CH42" i="1"/>
  <c r="CJ42" i="1"/>
  <c r="CG42" i="1"/>
  <c r="BD18" i="1"/>
  <c r="F439" i="1"/>
  <c r="GM229" i="1"/>
  <c r="F66" i="1"/>
  <c r="Y26" i="1"/>
  <c r="DA229" i="1"/>
  <c r="Z229" i="1" s="1"/>
  <c r="R233" i="7" s="1"/>
  <c r="K237" i="7" s="1"/>
  <c r="DB229" i="1"/>
  <c r="AA229" i="1" s="1"/>
  <c r="T233" i="7" s="1"/>
  <c r="K238" i="7" s="1"/>
  <c r="GP29" i="1"/>
  <c r="W26" i="1"/>
  <c r="F64" i="1"/>
  <c r="DH311" i="3"/>
  <c r="DF311" i="3"/>
  <c r="DJ311" i="3" s="1"/>
  <c r="DG311" i="3"/>
  <c r="DI311" i="3"/>
  <c r="CR263" i="1"/>
  <c r="Q263" i="1" s="1"/>
  <c r="X26" i="1" l="1"/>
  <c r="T74" i="1"/>
  <c r="DA239" i="1"/>
  <c r="Z239" i="1" s="1"/>
  <c r="R268" i="7" s="1"/>
  <c r="DB239" i="1"/>
  <c r="AA239" i="1" s="1"/>
  <c r="T268" i="7" s="1"/>
  <c r="Q192" i="1"/>
  <c r="GO247" i="1"/>
  <c r="GQ247" i="1" s="1"/>
  <c r="AI224" i="1"/>
  <c r="GO242" i="1"/>
  <c r="GQ242" i="1" s="1"/>
  <c r="GO248" i="1"/>
  <c r="GQ248" i="1" s="1"/>
  <c r="AM74" i="1"/>
  <c r="Z42" i="1"/>
  <c r="Z26" i="1" s="1"/>
  <c r="AD26" i="1"/>
  <c r="P241" i="7"/>
  <c r="J241" i="7"/>
  <c r="CR239" i="1"/>
  <c r="Q239" i="1" s="1"/>
  <c r="GO239" i="1" s="1"/>
  <c r="GQ239" i="1" s="1"/>
  <c r="AJ224" i="1"/>
  <c r="W268" i="1"/>
  <c r="W338" i="1" s="1"/>
  <c r="W22" i="1" s="1"/>
  <c r="BC268" i="1"/>
  <c r="BC338" i="1" s="1"/>
  <c r="BC22" i="1" s="1"/>
  <c r="CL224" i="1"/>
  <c r="AF224" i="1"/>
  <c r="S268" i="1"/>
  <c r="S224" i="1" s="1"/>
  <c r="P46" i="7"/>
  <c r="J46" i="7"/>
  <c r="J269" i="7"/>
  <c r="P269" i="7"/>
  <c r="AN74" i="1"/>
  <c r="CD192" i="1"/>
  <c r="CD74" i="1" s="1"/>
  <c r="GO302" i="1"/>
  <c r="GR302" i="1" s="1"/>
  <c r="CC192" i="1"/>
  <c r="AT192" i="1" s="1"/>
  <c r="AN26" i="1"/>
  <c r="J198" i="7"/>
  <c r="AG268" i="1"/>
  <c r="AG224" i="1" s="1"/>
  <c r="GO251" i="1"/>
  <c r="GQ251" i="1" s="1"/>
  <c r="Y268" i="1"/>
  <c r="Y338" i="1" s="1"/>
  <c r="Y426" i="1" s="1"/>
  <c r="P266" i="7"/>
  <c r="J266" i="7"/>
  <c r="GO238" i="1"/>
  <c r="GQ238" i="1" s="1"/>
  <c r="AE268" i="1"/>
  <c r="R268" i="1" s="1"/>
  <c r="R338" i="1" s="1"/>
  <c r="O269" i="7"/>
  <c r="H307" i="7" s="1"/>
  <c r="H269" i="7"/>
  <c r="Y269" i="7"/>
  <c r="I16" i="7" s="1"/>
  <c r="I14" i="7" s="1"/>
  <c r="AM268" i="1"/>
  <c r="AM224" i="1" s="1"/>
  <c r="GO257" i="1"/>
  <c r="GP257" i="1" s="1"/>
  <c r="GO263" i="1"/>
  <c r="GP263" i="1" s="1"/>
  <c r="AZ18" i="1"/>
  <c r="F433" i="1"/>
  <c r="CH74" i="1"/>
  <c r="AY192" i="1"/>
  <c r="CG74" i="1"/>
  <c r="AX192" i="1"/>
  <c r="V224" i="1"/>
  <c r="F289" i="1"/>
  <c r="GO266" i="1"/>
  <c r="GQ266" i="1" s="1"/>
  <c r="GO260" i="1"/>
  <c r="GQ260" i="1" s="1"/>
  <c r="CG26" i="1"/>
  <c r="AX42" i="1"/>
  <c r="CJ26" i="1"/>
  <c r="BA42" i="1"/>
  <c r="CC42" i="1"/>
  <c r="U74" i="1"/>
  <c r="F207" i="1"/>
  <c r="F218" i="1"/>
  <c r="Z74" i="1"/>
  <c r="X268" i="1"/>
  <c r="AK224" i="1"/>
  <c r="V338" i="1"/>
  <c r="CH26" i="1"/>
  <c r="AY42" i="1"/>
  <c r="Q74" i="1"/>
  <c r="F194" i="1"/>
  <c r="CJ74" i="1"/>
  <c r="BA192" i="1"/>
  <c r="W224" i="1"/>
  <c r="F290" i="1"/>
  <c r="R74" i="1"/>
  <c r="F195" i="1"/>
  <c r="GO229" i="1"/>
  <c r="BB18" i="1"/>
  <c r="F437" i="1"/>
  <c r="GO236" i="1"/>
  <c r="GQ236" i="1" s="1"/>
  <c r="GO254" i="1"/>
  <c r="GQ254" i="1" s="1"/>
  <c r="F219" i="1"/>
  <c r="AA74" i="1"/>
  <c r="AA26" i="1"/>
  <c r="F69" i="1"/>
  <c r="F57" i="1"/>
  <c r="U26" i="1"/>
  <c r="F45" i="1"/>
  <c r="R26" i="1"/>
  <c r="CD42" i="1"/>
  <c r="U268" i="1"/>
  <c r="U338" i="1" s="1"/>
  <c r="AH224" i="1"/>
  <c r="F44" i="1"/>
  <c r="Q26" i="1"/>
  <c r="F56" i="1"/>
  <c r="T26" i="1"/>
  <c r="BC224" i="1"/>
  <c r="F288" i="1"/>
  <c r="F68" i="1" l="1"/>
  <c r="J297" i="7"/>
  <c r="AD268" i="1"/>
  <c r="AN268" i="1"/>
  <c r="Y224" i="1"/>
  <c r="F360" i="1"/>
  <c r="BC426" i="1"/>
  <c r="CC74" i="1"/>
  <c r="T268" i="1"/>
  <c r="T338" i="1" s="1"/>
  <c r="T22" i="1" s="1"/>
  <c r="F358" i="1"/>
  <c r="H16" i="2" s="1"/>
  <c r="W426" i="1"/>
  <c r="W18" i="1" s="1"/>
  <c r="F280" i="1"/>
  <c r="F292" i="1"/>
  <c r="CG268" i="1"/>
  <c r="AX268" i="1" s="1"/>
  <c r="CJ268" i="1"/>
  <c r="CJ224" i="1" s="1"/>
  <c r="H297" i="7"/>
  <c r="Y22" i="1"/>
  <c r="F362" i="1"/>
  <c r="CH268" i="1"/>
  <c r="CH224" i="1" s="1"/>
  <c r="AE224" i="1"/>
  <c r="S338" i="1"/>
  <c r="S426" i="1" s="1"/>
  <c r="J307" i="7"/>
  <c r="J110" i="7"/>
  <c r="Z268" i="1"/>
  <c r="Z338" i="1" s="1"/>
  <c r="Z426" i="1" s="1"/>
  <c r="AU192" i="1"/>
  <c r="AU74" i="1" s="1"/>
  <c r="T426" i="1"/>
  <c r="CC26" i="1"/>
  <c r="AT42" i="1"/>
  <c r="AN224" i="1"/>
  <c r="AA268" i="1"/>
  <c r="AY26" i="1"/>
  <c r="F48" i="1"/>
  <c r="BA74" i="1"/>
  <c r="F200" i="1"/>
  <c r="AY74" i="1"/>
  <c r="F198" i="1"/>
  <c r="AD224" i="1"/>
  <c r="Q268" i="1"/>
  <c r="V22" i="1"/>
  <c r="V426" i="1"/>
  <c r="F359" i="1"/>
  <c r="AT74" i="1"/>
  <c r="F220" i="1"/>
  <c r="X224" i="1"/>
  <c r="F291" i="1"/>
  <c r="X338" i="1"/>
  <c r="Y18" i="1"/>
  <c r="F450" i="1"/>
  <c r="CD26" i="1"/>
  <c r="AU42" i="1"/>
  <c r="R22" i="1"/>
  <c r="F341" i="1"/>
  <c r="R426" i="1"/>
  <c r="BA26" i="1"/>
  <c r="F50" i="1"/>
  <c r="U22" i="1"/>
  <c r="U426" i="1"/>
  <c r="F353" i="1"/>
  <c r="F47" i="1"/>
  <c r="AX26" i="1"/>
  <c r="R224" i="1"/>
  <c r="F271" i="1"/>
  <c r="GQ229" i="1"/>
  <c r="CE268" i="1" s="1"/>
  <c r="CC268" i="1"/>
  <c r="BC18" i="1"/>
  <c r="F446" i="1"/>
  <c r="J18" i="7" s="1"/>
  <c r="AX74" i="1"/>
  <c r="F197" i="1"/>
  <c r="F283" i="1"/>
  <c r="U224" i="1"/>
  <c r="BA268" i="1" l="1"/>
  <c r="BA338" i="1" s="1"/>
  <c r="F364" i="1"/>
  <c r="T224" i="1"/>
  <c r="F282" i="1"/>
  <c r="F352" i="1"/>
  <c r="F448" i="1"/>
  <c r="S22" i="1"/>
  <c r="F350" i="1"/>
  <c r="CG224" i="1"/>
  <c r="J16" i="2"/>
  <c r="F209" i="1"/>
  <c r="Z22" i="1"/>
  <c r="Z224" i="1"/>
  <c r="F294" i="1"/>
  <c r="AY268" i="1"/>
  <c r="AY338" i="1" s="1"/>
  <c r="AY22" i="1" s="1"/>
  <c r="Z18" i="1"/>
  <c r="F452" i="1"/>
  <c r="F438" i="1"/>
  <c r="S18" i="1"/>
  <c r="R18" i="1"/>
  <c r="F429" i="1"/>
  <c r="BA224" i="1"/>
  <c r="F276" i="1"/>
  <c r="BA22" i="1"/>
  <c r="BA426" i="1"/>
  <c r="F346" i="1"/>
  <c r="CC224" i="1"/>
  <c r="AT268" i="1"/>
  <c r="AU26" i="1"/>
  <c r="F59" i="1"/>
  <c r="AU338" i="1"/>
  <c r="V18" i="1"/>
  <c r="F447" i="1"/>
  <c r="AX224" i="1"/>
  <c r="F273" i="1"/>
  <c r="Q224" i="1"/>
  <c r="F270" i="1"/>
  <c r="Q338" i="1"/>
  <c r="X22" i="1"/>
  <c r="X426" i="1"/>
  <c r="F361" i="1"/>
  <c r="AV268" i="1"/>
  <c r="CE224" i="1"/>
  <c r="F295" i="1"/>
  <c r="AA224" i="1"/>
  <c r="AA338" i="1"/>
  <c r="AY224" i="1"/>
  <c r="F274" i="1"/>
  <c r="AX338" i="1"/>
  <c r="F70" i="1"/>
  <c r="AT26" i="1"/>
  <c r="T18" i="1"/>
  <c r="F440" i="1"/>
  <c r="U18" i="1"/>
  <c r="F441" i="1"/>
  <c r="AY426" i="1" l="1"/>
  <c r="J19" i="7"/>
  <c r="F344" i="1"/>
  <c r="AY18" i="1"/>
  <c r="F432" i="1"/>
  <c r="AT224" i="1"/>
  <c r="F296" i="1"/>
  <c r="X18" i="1"/>
  <c r="F449" i="1"/>
  <c r="Q22" i="1"/>
  <c r="F340" i="1"/>
  <c r="Q426" i="1"/>
  <c r="AT338" i="1"/>
  <c r="AX22" i="1"/>
  <c r="F343" i="1"/>
  <c r="AX426" i="1"/>
  <c r="AU22" i="1"/>
  <c r="AU426" i="1"/>
  <c r="F355" i="1"/>
  <c r="E16" i="2" s="1"/>
  <c r="F286" i="1"/>
  <c r="AV224" i="1"/>
  <c r="AV338" i="1"/>
  <c r="BA18" i="1"/>
  <c r="F434" i="1"/>
  <c r="AA22" i="1"/>
  <c r="F365" i="1"/>
  <c r="AA426" i="1"/>
  <c r="AU18" i="1" l="1"/>
  <c r="F443" i="1"/>
  <c r="J15" i="7" s="1"/>
  <c r="Q18" i="1"/>
  <c r="F428" i="1"/>
  <c r="AX18" i="1"/>
  <c r="F431" i="1"/>
  <c r="AT22" i="1"/>
  <c r="F366" i="1"/>
  <c r="AT426" i="1"/>
  <c r="F453" i="1"/>
  <c r="AA18" i="1"/>
  <c r="AV22" i="1"/>
  <c r="F356" i="1"/>
  <c r="F16" i="2" s="1"/>
  <c r="I16" i="2" s="1"/>
  <c r="N16" i="2" s="1"/>
  <c r="AV426" i="1"/>
  <c r="F454" i="1" l="1"/>
  <c r="AT18" i="1"/>
  <c r="AV18" i="1"/>
  <c r="F444" i="1"/>
  <c r="J16" i="7" s="1"/>
  <c r="J14" i="7" s="1"/>
</calcChain>
</file>

<file path=xl/sharedStrings.xml><?xml version="1.0" encoding="utf-8"?>
<sst xmlns="http://schemas.openxmlformats.org/spreadsheetml/2006/main" count="17240" uniqueCount="794">
  <si>
    <t>Smeta.RU Flash  (495) 974-1589</t>
  </si>
  <si>
    <t>_PS_</t>
  </si>
  <si>
    <t>Smeta.RU Flash</t>
  </si>
  <si>
    <t/>
  </si>
  <si>
    <t>02-01-06</t>
  </si>
  <si>
    <t>Прокладка КЛ-0,4кВ в траншее</t>
  </si>
  <si>
    <t>М-25-2-ЭС-ПОС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</si>
  <si>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</si>
  <si>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</si>
  <si>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</si>
  <si>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</si>
  <si>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</si>
  <si>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</si>
  <si>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23.01.2024 г. доп.71</t>
  </si>
  <si>
    <t>Территориальные сметные нормативы для Москвы (ТСН-2001)</t>
  </si>
  <si>
    <t>ТЕР</t>
  </si>
  <si>
    <t>02-01-02</t>
  </si>
  <si>
    <t>Харитонова А.В.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</si>
  <si>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</si>
  <si>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</si>
  <si>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</si>
  <si>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</si>
  <si>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</si>
  <si>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</si>
  <si>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</si>
  <si>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</si>
  <si>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</t>
  </si>
  <si>
    <t>)*1)*1,1</t>
  </si>
  <si>
    <t>)*1,3)*1,1</t>
  </si>
  <si>
    <t>ТСН-2001.3-1. 1-49...1-55</t>
  </si>
  <si>
    <t>ТСН-2001.3-1-15</t>
  </si>
  <si>
    <t>Поправка: Сб.3-1.т.3.1.п.3.1.50_03.01.01.11.008 Поправка: 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</si>
  <si>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</si>
  <si>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</si>
  <si>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</si>
  <si>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</si>
  <si>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</t>
  </si>
  <si>
    <t>Поправка: О.П. п.3.4.30.в</t>
  </si>
  <si>
    <t>3</t>
  </si>
  <si>
    <t>4</t>
  </si>
  <si>
    <t>5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</si>
  <si>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</si>
  <si>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</si>
  <si>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</si>
  <si>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</si>
  <si>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ТСН-2001.3-1. 1-1-10...1-3-4 (доп. 77)</t>
  </si>
  <si>
    <t>ТСН-2001.3-1-29</t>
  </si>
  <si>
    <t>6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</si>
  <si>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</si>
  <si>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</si>
  <si>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</si>
  <si>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</si>
  <si>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</si>
  <si>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</si>
  <si>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</si>
  <si>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</si>
  <si>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</si>
  <si>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</si>
  <si>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</si>
  <si>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7</t>
  </si>
  <si>
    <t>8</t>
  </si>
  <si>
    <t>*1</t>
  </si>
  <si>
    <t>*1,1)*0,9</t>
  </si>
  <si>
    <t>*1,1)*0,5</t>
  </si>
  <si>
    <t>Поправка: О.П. п.3.4.30.в Поправка: Сб.3-1.т.3.1.п.3.1.13_03.01.01.22.001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</si>
  <si>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</si>
  <si>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</si>
  <si>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</si>
  <si>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</si>
  <si>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</si>
  <si>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</si>
  <si>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</si>
  <si>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</si>
  <si>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</si>
  <si>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</si>
  <si>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</si>
  <si>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</si>
  <si>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</si>
  <si>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</si>
  <si>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</si>
  <si>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</si>
  <si>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</si>
  <si>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</si>
  <si>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</si>
  <si>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</si>
  <si>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</si>
  <si>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</si>
  <si>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</si>
  <si>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</si>
  <si>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</si>
  <si>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</si>
  <si>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</si>
  <si>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</si>
  <si>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</si>
  <si>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</si>
  <si>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</si>
  <si>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</si>
  <si>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</si>
  <si>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</si>
  <si>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</si>
  <si>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</si>
  <si>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</si>
  <si>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</si>
  <si>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</si>
  <si>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</si>
  <si>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</si>
  <si>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</si>
  <si>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</si>
  <si>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</si>
  <si>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</si>
  <si>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</si>
  <si>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</si>
  <si>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</si>
  <si>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</si>
  <si>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</si>
  <si>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</si>
  <si>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</si>
  <si>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</si>
  <si>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</si>
  <si>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</si>
  <si>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</si>
  <si>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</si>
  <si>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</si>
  <si>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</si>
  <si>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</si>
  <si>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</si>
  <si>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</si>
  <si>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</si>
  <si>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</si>
  <si>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</si>
  <si>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</si>
  <si>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</si>
  <si>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</si>
  <si>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</si>
  <si>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</si>
  <si>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</si>
  <si>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</si>
  <si>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</si>
  <si>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</si>
  <si>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</si>
  <si>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10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</si>
  <si>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</si>
  <si>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</si>
  <si>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</si>
  <si>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</si>
  <si>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68-51...68-53</t>
  </si>
  <si>
    <t>ТСН-2001.6-68-21</t>
  </si>
  <si>
    <t>11</t>
  </si>
  <si>
    <t>6.68-51-5</t>
  </si>
  <si>
    <t>Разборка покрытий и оснований цементобетонных</t>
  </si>
  <si>
    <t>ТСН-2001.6 Доп. 77, Сб. 68, т. 51, поз. 5</t>
  </si>
  <si>
    <t>12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</si>
  <si>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</si>
  <si>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</si>
  <si>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</si>
  <si>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</si>
  <si>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</si>
  <si>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</si>
  <si>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Разборка тротуара</t>
  </si>
  <si>
    <t>13</t>
  </si>
  <si>
    <t>14</t>
  </si>
  <si>
    <t>6.68-51-2</t>
  </si>
  <si>
    <t>Разборка покрытий и оснований щебеночных</t>
  </si>
  <si>
    <t>ТСН-2001.6 Доп. 77, Сб. 68, т. 51, поз. 2</t>
  </si>
  <si>
    <t>15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</si>
  <si>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</si>
  <si>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</si>
  <si>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</si>
  <si>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</si>
  <si>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</si>
  <si>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ТСН-2001.6-68. 68-94-1 (доп. 66)</t>
  </si>
  <si>
    <t>ТСН-2001.6-68-42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</si>
  <si>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</si>
  <si>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</si>
  <si>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</si>
  <si>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</si>
  <si>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</si>
  <si>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</si>
  <si>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</si>
  <si>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</si>
  <si>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Восстановление проезжей части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</si>
  <si>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</si>
  <si>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</si>
  <si>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</si>
  <si>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</si>
  <si>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</si>
  <si>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</si>
  <si>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</si>
  <si>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</si>
  <si>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</si>
  <si>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</si>
  <si>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</si>
  <si>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</si>
  <si>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</si>
  <si>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</si>
  <si>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</si>
  <si>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</si>
  <si>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</si>
  <si>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</si>
  <si>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</si>
  <si>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</si>
  <si>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</si>
  <si>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76, Сб. 27, т. 42, поз. 1</t>
  </si>
  <si>
    <t>ТСН-2001.3-27. 27-42...27-46</t>
  </si>
  <si>
    <t>ТСН-2001.3-27-13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</si>
  <si>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</si>
  <si>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</si>
  <si>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</si>
  <si>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</si>
  <si>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</si>
  <si>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</si>
  <si>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</si>
  <si>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</t>
  </si>
  <si>
    <t>)*2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</si>
  <si>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</si>
  <si>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</si>
  <si>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</si>
  <si>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</si>
  <si>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</si>
  <si>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</si>
  <si>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</si>
  <si>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</si>
  <si>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27-48</t>
  </si>
  <si>
    <t>ТСН-2001.3-27-15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</si>
  <si>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</si>
  <si>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</si>
  <si>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</si>
  <si>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</si>
  <si>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</si>
  <si>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</si>
  <si>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</si>
  <si>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</si>
  <si>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*1,333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</si>
  <si>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</si>
  <si>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</si>
  <si>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</si>
  <si>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1.3-3-10</t>
  </si>
  <si>
    <t>Смесь асфальтобетонная дорожная, горячая, песчаная, тип Г</t>
  </si>
  <si>
    <t>ТСН-2001.1 Доп. 67, Р. 3, о. 3, поз. 10</t>
  </si>
  <si>
    <t>Восстановление тротуара (плитка/брусчатка)</t>
  </si>
  <si>
    <t>)*4</t>
  </si>
  <si>
    <t>*4</t>
  </si>
  <si>
    <t>Устройство подстилающих и выравнивающих слоев оснований из песка (применительно)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</si>
  <si>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</si>
  <si>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</si>
  <si>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70,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</si>
  <si>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</si>
  <si>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</si>
  <si>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</si>
  <si>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68, Сб. 27, т. 49, поз. 1</t>
  </si>
  <si>
    <t>ТСН-2001.3-27. 27-49...27-51</t>
  </si>
  <si>
    <t>ТСН-2001.3-27-16</t>
  </si>
  <si>
    <t>1.5-1-192</t>
  </si>
  <si>
    <t>Плита бетонная тротуарная ГОСТ 17608-2017, толщина 70 мм, цвет серый</t>
  </si>
  <si>
    <t>м2</t>
  </si>
  <si>
    <t>ТСН-2001.1 Доп. 75,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</si>
  <si>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</si>
  <si>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</si>
  <si>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67, Р. 11, о. 1, поз. 6</t>
  </si>
  <si>
    <t>1.5-3-418</t>
  </si>
  <si>
    <t>Плита бетонная тротуарная ГОСТ 17608-2017, размеры 200х100х70 мм, цвет светло-серый</t>
  </si>
  <si>
    <t>ТСН-2001.1 Доп. 75, Р. 5, о. 3, поз. 418</t>
  </si>
  <si>
    <t>1.1-1-89</t>
  </si>
  <si>
    <t>Брусчатка для мостовых, гранитная колотая, толщина от 80 до 120 мм</t>
  </si>
  <si>
    <t>ТСН-2001.1 Доп. 67,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</si>
  <si>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</si>
  <si>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</si>
  <si>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75, Р. 5, о. 3, поз. 492</t>
  </si>
  <si>
    <t>Восстановление отмостки</t>
  </si>
  <si>
    <t>Восстановление щебеночного покрытия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</si>
  <si>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</si>
  <si>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</si>
  <si>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</si>
  <si>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Восстановление цементобетонного покрытия</t>
  </si>
  <si>
    <t>)*6</t>
  </si>
  <si>
    <t>*6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</si>
  <si>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</si>
  <si>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</si>
  <si>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</si>
  <si>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</si>
  <si>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77, Сб. 27, т. 26, поз. 1</t>
  </si>
  <si>
    <t>ТСН-2001.3-27. 27-26-1</t>
  </si>
  <si>
    <t>ТСН-2001.3-27-3</t>
  </si>
  <si>
    <t>1.5-3-369</t>
  </si>
  <si>
    <t>Камень бетонный бортовой, типа БР 100.30.18</t>
  </si>
  <si>
    <t>ТСН-2001.1 Доп. 67, Р. 5, о. 3, поз. 369</t>
  </si>
  <si>
    <t>1.5-3-40</t>
  </si>
  <si>
    <t>Камень бетонный бортовой, типа БР 100.30.15</t>
  </si>
  <si>
    <t>ТСН-2001.1 Доп. 67, Р. 5, о. 3, поз. 40</t>
  </si>
  <si>
    <t>3.27-26-3</t>
  </si>
  <si>
    <t>Установка бортовых камней природных при цементобетонных покрытиях</t>
  </si>
  <si>
    <t>ТСН-2001.3 Доп. 77, Сб. 27, т. 26, поз. 3</t>
  </si>
  <si>
    <t>ТСН-2001.3-27. 27-26-3</t>
  </si>
  <si>
    <t>ТСН-2001.3-27-5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</si>
  <si>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</si>
  <si>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</si>
  <si>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м</t>
  </si>
  <si>
    <t>ТСН-2001.1 Доп. 67, Р. 11, о. 4, поз. 23</t>
  </si>
  <si>
    <t>1.5-3-499</t>
  </si>
  <si>
    <t>Камень бетонный бортовой, типа БР 100.20.8</t>
  </si>
  <si>
    <t>ТСН-2001.1 Доп. 67, Р. 5, о. 3, поз. 499</t>
  </si>
  <si>
    <t>Газон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</si>
  <si>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</si>
  <si>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</si>
  <si>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</si>
  <si>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</si>
  <si>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</si>
  <si>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</si>
  <si>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</si>
  <si>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</si>
  <si>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</si>
  <si>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</si>
  <si>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</si>
  <si>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</si>
  <si>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</si>
  <si>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</si>
  <si>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</si>
  <si>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</si>
  <si>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</si>
  <si>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</si>
  <si>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</si>
  <si>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</si>
  <si>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</si>
  <si>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</si>
  <si>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16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</si>
  <si>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</si>
  <si>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</si>
  <si>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</si>
  <si>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</si>
  <si>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)*1,2)*1,1</t>
  </si>
  <si>
    <t>Монтаж оборудования</t>
  </si>
  <si>
    <t>ТСН-2001.4-8. 8-73...8-80</t>
  </si>
  <si>
    <t>ТСН-2001.4-8-3</t>
  </si>
  <si>
    <t>Поправка: Гл.4.Прил.2.2.п.2.2.3_04.00.01.01.001 Поправка: О.П. п.3.4.30.в</t>
  </si>
  <si>
    <t>17</t>
  </si>
  <si>
    <t>18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</si>
  <si>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</si>
  <si>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</si>
  <si>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</si>
  <si>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19</t>
  </si>
  <si>
    <t>20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</si>
  <si>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</si>
  <si>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</si>
  <si>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</si>
  <si>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)*1,2</t>
  </si>
  <si>
    <t>Поправка: Гл.4.Прил.2.2.п.2.2.3_04.00.01.01.001</t>
  </si>
  <si>
    <t>Цена поставщика</t>
  </si>
  <si>
    <t>Кабель АПвБШп(г)-1 4х240</t>
  </si>
  <si>
    <t>км</t>
  </si>
  <si>
    <t>*1,02</t>
  </si>
  <si>
    <t>Материалы</t>
  </si>
  <si>
    <t>Материалы, изделия и конструкции</t>
  </si>
  <si>
    <t>[1 902 150 /  9,88]</t>
  </si>
  <si>
    <t>0</t>
  </si>
  <si>
    <t>4.8-98-5</t>
  </si>
  <si>
    <t>Монтаж муфты соединительной эпоксидной для кабеля напряжением до 1 кВ, сечением до 240 мм2</t>
  </si>
  <si>
    <t>1  ШТ.</t>
  </si>
  <si>
    <t>ТСН-2001.4 Доп. 68, Сб. 8, т. 98, поз. 5</t>
  </si>
  <si>
    <t>*1,2</t>
  </si>
  <si>
    <t>ТСН-2001.4-8. 8-97, 8-98</t>
  </si>
  <si>
    <t>ТСН-2001.4-8-8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</si>
  <si>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</si>
  <si>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</si>
  <si>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КОМПЛЕКТ</t>
  </si>
  <si>
    <t>ТСН-2001.1 Доп. 73, Р. 21, о. 5, поз. 1240</t>
  </si>
  <si>
    <t>Материалы монтажные</t>
  </si>
  <si>
    <t>ТСН-2001.1 Материалы монтажные</t>
  </si>
  <si>
    <t>ТСН-2001.1-2</t>
  </si>
  <si>
    <t>21</t>
  </si>
  <si>
    <t>*1,2)*1,1</t>
  </si>
  <si>
    <t>22</t>
  </si>
  <si>
    <t>23</t>
  </si>
  <si>
    <t>Кабель АПвБШп(г)-1 4х185</t>
  </si>
  <si>
    <t>[1 496 350 /  9,88]</t>
  </si>
  <si>
    <t>4.8-98-4</t>
  </si>
  <si>
    <t>Монтаж муфты соединительной эпоксидной для кабеля напряжением до 1 кВ, сечением до 185 мм2</t>
  </si>
  <si>
    <t>ТСН-2001.4 Доп. 68, Сб. 8, т. 98, поз. 4</t>
  </si>
  <si>
    <t>24</t>
  </si>
  <si>
    <t>25</t>
  </si>
  <si>
    <t>26</t>
  </si>
  <si>
    <t>Кабель АПвБШп(г)-1 4х150</t>
  </si>
  <si>
    <t>[1 199 110 /  9,88]</t>
  </si>
  <si>
    <t>27</t>
  </si>
  <si>
    <t>4.8-73-3</t>
  </si>
  <si>
    <t>Прокладка кабеля напряжением до 35 кВ в готовых траншеях без покрытий при массе 1 м до 3 кг</t>
  </si>
  <si>
    <t>ТСН-2001.4 Доп. 69, Сб. 8, т. 73, поз. 3</t>
  </si>
  <si>
    <t>28</t>
  </si>
  <si>
    <t>29</t>
  </si>
  <si>
    <t>Кабель АПвБШп(г)-1 4х120</t>
  </si>
  <si>
    <t>[999 510 /  9,88]</t>
  </si>
  <si>
    <t>4.8-98-3</t>
  </si>
  <si>
    <t>Монтаж муфты соединительной эпоксидной для кабеля напряжением до 1 кВ, сечением до 120 мм2</t>
  </si>
  <si>
    <t>ТСН-2001.4 Доп. 68,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</si>
  <si>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</si>
  <si>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</si>
  <si>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ТСН-2001.1 Доп. 73, Р. 21, о. 5, поз. 1239</t>
  </si>
  <si>
    <t>Кабель АПвБШп(г)-1 4х95</t>
  </si>
  <si>
    <t>[826 630 /  9,88]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</si>
  <si>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</si>
  <si>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</si>
  <si>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</si>
  <si>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Кабель АПвБШп(г)-1 4х70</t>
  </si>
  <si>
    <t>[657 650 /  9,88]</t>
  </si>
  <si>
    <t>4.8-98-2</t>
  </si>
  <si>
    <t>Монтаж муфты соединительной эпоксидной для кабеля напряжением до 1 кВ, сечением до 70 мм2</t>
  </si>
  <si>
    <t>ТСН-2001.4 Доп. 68, Сб. 8, т. 98, поз. 2</t>
  </si>
  <si>
    <t>Расчет мусора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</si>
  <si>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</si>
  <si>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</si>
  <si>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</si>
  <si>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Транспортные затраты</t>
  </si>
  <si>
    <t>ТСН-2001.15-1. Перевозка строительного мусора</t>
  </si>
  <si>
    <t>ТСН-2001.15-1-5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</si>
  <si>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</si>
  <si>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</si>
  <si>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</si>
  <si>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</si>
  <si>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</si>
  <si>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</si>
  <si>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</si>
  <si>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</si>
  <si>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</si>
  <si>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</si>
  <si>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</si>
  <si>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</si>
  <si>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</si>
  <si>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</si>
  <si>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</si>
  <si>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</si>
  <si>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</si>
  <si>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</si>
  <si>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</si>
  <si>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</si>
  <si>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</si>
  <si>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</si>
  <si>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Постель 1й кабель, м</t>
  </si>
  <si>
    <t>Постель последующий кабель, м</t>
  </si>
  <si>
    <t>Песок для кабеля</t>
  </si>
  <si>
    <t>Кабель 4х240 в земле, м</t>
  </si>
  <si>
    <t>Соединительные муфты 4х240, шт.</t>
  </si>
  <si>
    <t>Кабель 4х185 в земле, м</t>
  </si>
  <si>
    <t>Соединительные муфты 4х185, шт.</t>
  </si>
  <si>
    <t>Кабель 4х150 в земле, м</t>
  </si>
  <si>
    <t>Соединительные муфты 4х150, шт.</t>
  </si>
  <si>
    <t>Кабель 4х120 в земле, м</t>
  </si>
  <si>
    <t>Соединительные муфты 4х120, шт.</t>
  </si>
  <si>
    <t>Кабель 4х95 в земле, м</t>
  </si>
  <si>
    <t>Соединительные муфты 4х95, шт.</t>
  </si>
  <si>
    <t>Кабель 4х70 в земле, м</t>
  </si>
  <si>
    <t>Соединительные муфты 4х70, шт.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</si>
  <si>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</si>
  <si>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</si>
  <si>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</si>
  <si>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</si>
  <si>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</si>
  <si>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</si>
  <si>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</si>
  <si>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</si>
  <si>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</si>
  <si>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</si>
  <si>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</si>
  <si>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</si>
  <si>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</si>
  <si>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</si>
  <si>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</si>
  <si>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</si>
  <si>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</si>
  <si>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</si>
  <si>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</si>
  <si>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</si>
  <si>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</si>
  <si>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</si>
  <si>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</si>
  <si>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</si>
  <si>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</si>
  <si>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</si>
  <si>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</si>
  <si>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</si>
  <si>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</si>
  <si>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</si>
  <si>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</si>
  <si>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</si>
  <si>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</si>
  <si>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</si>
  <si>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</si>
  <si>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</si>
  <si>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</si>
  <si>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</si>
  <si>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</si>
  <si>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</si>
  <si>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</si>
  <si>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</si>
  <si>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</si>
  <si>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</si>
  <si>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</si>
  <si>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</si>
  <si>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</si>
  <si>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</si>
  <si>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</si>
  <si>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</si>
  <si>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</si>
  <si>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</si>
  <si>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</si>
  <si>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</si>
  <si>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</si>
  <si>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</si>
  <si>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</si>
  <si>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</si>
  <si>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</si>
  <si>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</si>
  <si>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</si>
  <si>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</si>
  <si>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</si>
  <si>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</si>
  <si>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</si>
  <si>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</si>
  <si>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</si>
  <si>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</si>
  <si>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</si>
  <si>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</si>
  <si>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</si>
  <si>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</si>
  <si>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</si>
  <si>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</si>
  <si>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</si>
  <si>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</si>
  <si>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</si>
  <si>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</si>
  <si>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</si>
  <si>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</si>
  <si>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</si>
  <si>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</si>
  <si>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</si>
  <si>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</si>
  <si>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</si>
  <si>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</si>
  <si>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</si>
  <si>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</si>
  <si>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</si>
  <si>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</si>
  <si>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</si>
  <si>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</si>
  <si>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</si>
  <si>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</si>
  <si>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</si>
  <si>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</si>
  <si>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</si>
  <si>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</si>
  <si>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</si>
  <si>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</si>
  <si>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</si>
  <si>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</si>
  <si>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</si>
  <si>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</si>
  <si>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</si>
  <si>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</si>
  <si>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</si>
  <si>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</si>
  <si>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</si>
  <si>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</si>
  <si>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</si>
  <si>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</si>
  <si>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</si>
  <si>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</si>
  <si>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</si>
  <si>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</si>
  <si>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</si>
  <si>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</si>
  <si>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</si>
  <si>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</si>
  <si>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</si>
  <si>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</si>
  <si>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</si>
  <si>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</si>
  <si>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</si>
  <si>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</si>
  <si>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</si>
  <si>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</si>
  <si>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</si>
  <si>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</si>
  <si>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70, Р. 3, о. 2, поз. 14</t>
  </si>
  <si>
    <t>Раствор цементно-известковый, марка М100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</si>
  <si>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</si>
  <si>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</si>
  <si>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</si>
  <si>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</si>
  <si>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</si>
  <si>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</si>
  <si>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</si>
  <si>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</si>
  <si>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</si>
  <si>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</si>
  <si>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</si>
  <si>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</si>
  <si>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</si>
  <si>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</si>
  <si>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</si>
  <si>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</si>
  <si>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</si>
  <si>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</si>
  <si>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</si>
  <si>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</si>
  <si>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</si>
  <si>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</si>
  <si>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</si>
  <si>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</si>
  <si>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</si>
  <si>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</si>
  <si>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</si>
  <si>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</si>
  <si>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</si>
  <si>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</si>
  <si>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</si>
  <si>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</si>
  <si>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</si>
  <si>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</si>
  <si>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</si>
  <si>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</si>
  <si>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</si>
  <si>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</si>
  <si>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</si>
  <si>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</si>
  <si>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</si>
  <si>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</si>
  <si>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</si>
  <si>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1.1-1-3540</t>
  </si>
  <si>
    <t>ТСН-2001.1. Доп. 1-42. Р. 1, о. 1, поз. 3540</t>
  </si>
  <si>
    <t>Парафин нефтяной твердый очищенный</t>
  </si>
  <si>
    <t>1.1-2-158</t>
  </si>
  <si>
    <t>ТСН-2001.1 Доп. 73, Р. 1, о. 2, поз. 158</t>
  </si>
  <si>
    <t>Бензин авиационный, марка Б-70</t>
  </si>
  <si>
    <t>л</t>
  </si>
  <si>
    <t>2.1-4-31</t>
  </si>
  <si>
    <t>ТСН-2001.2. Доп. 68. п.1-4-31 (042903)</t>
  </si>
  <si>
    <t>Лебедки электрические, тяговое усилие до 14,71 кН (1,5 тс)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</si>
  <si>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</si>
  <si>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</si>
  <si>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</si>
  <si>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</si>
  <si>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</si>
  <si>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</si>
  <si>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</si>
  <si>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</si>
  <si>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</si>
  <si>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</si>
  <si>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</si>
  <si>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</si>
  <si>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</si>
  <si>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</si>
  <si>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</si>
  <si>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</si>
  <si>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</si>
  <si>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</si>
  <si>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</si>
  <si>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</si>
  <si>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</si>
  <si>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</si>
  <si>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</si>
  <si>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</si>
  <si>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</si>
  <si>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</si>
  <si>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</si>
  <si>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</si>
  <si>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</si>
  <si>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</si>
  <si>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</si>
  <si>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</si>
  <si>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</si>
  <si>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</si>
  <si>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</si>
  <si>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</si>
  <si>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</si>
  <si>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</si>
  <si>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</si>
  <si>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</si>
  <si>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</si>
  <si>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</si>
  <si>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</si>
  <si>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</si>
  <si>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</si>
  <si>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</si>
  <si>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</si>
  <si>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70,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</si>
  <si>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</si>
  <si>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</si>
  <si>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</si>
  <si>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</si>
  <si>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</si>
  <si>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</si>
  <si>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</si>
  <si>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</si>
  <si>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</si>
  <si>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</si>
  <si>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</si>
  <si>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</si>
  <si>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</si>
  <si>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</si>
  <si>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</si>
  <si>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</si>
  <si>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</si>
  <si>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</si>
  <si>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</si>
  <si>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</si>
  <si>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</si>
  <si>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</si>
  <si>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</si>
  <si>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</si>
  <si>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</si>
  <si>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3449860000</t>
  </si>
  <si>
    <t>Гильзы кабельные соединительные (3449870000)</t>
  </si>
  <si>
    <t>шт.</t>
  </si>
  <si>
    <t>3599000000</t>
  </si>
  <si>
    <t>Муфты соединительные эпоксидные кабельные (3449630000)</t>
  </si>
  <si>
    <t>)*1,3</t>
  </si>
  <si>
    <t>Поправка: Сб.3-1.т.3.1.п.3.1.50_03.01.01.11.008</t>
  </si>
  <si>
    <t>Поправка: Сб.3-1.т.3.1.п.3.1.50_03.01.01.11.008 Наименование: При разработке грунта в местах, находящихся на расстоянии до 1 м от незащищенных кабелей</t>
  </si>
  <si>
    <t>О.П. п.3.4.30.в</t>
  </si>
  <si>
    <t>Глава 12</t>
  </si>
  <si>
    <t>*0,9</t>
  </si>
  <si>
    <t>*0,5</t>
  </si>
  <si>
    <t>)*0,9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</si>
  <si>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</si>
  <si>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</si>
  <si>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</si>
  <si>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</si>
  <si>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</si>
  <si>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</si>
  <si>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</si>
  <si>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</si>
  <si>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</si>
  <si>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</si>
  <si>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</si>
  <si>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</si>
  <si>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</si>
  <si>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</si>
  <si>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</si>
  <si>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</si>
  <si>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</si>
  <si>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</si>
  <si>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</si>
  <si>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</si>
  <si>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</si>
  <si>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</si>
  <si>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</si>
  <si>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</si>
  <si>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</si>
  <si>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</si>
  <si>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</si>
  <si>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</si>
  <si>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</si>
  <si>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</si>
  <si>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</si>
  <si>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</si>
  <si>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</si>
  <si>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</si>
  <si>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</si>
  <si>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</si>
  <si>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</si>
  <si>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</si>
  <si>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</si>
  <si>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</si>
  <si>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</si>
  <si>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</si>
  <si>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</si>
  <si>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</si>
  <si>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</si>
  <si>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</si>
  <si>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</si>
  <si>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</si>
  <si>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</si>
  <si>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</si>
  <si>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О.П. п.3.4.30.в Поправка: Сб.3-1.т.3.1.п.3.1.13_03.01.01.22.001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</si>
  <si>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</si>
  <si>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</si>
  <si>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</si>
  <si>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</si>
  <si>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</si>
  <si>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</si>
  <si>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</si>
  <si>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</si>
  <si>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</si>
  <si>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</si>
  <si>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</si>
  <si>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4.8-73-4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п.3.4.30.в</t>
    </r>
  </si>
  <si>
    <t>МР</t>
  </si>
  <si>
    <r>
      <t>4.8-73-4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</si>
  <si>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4х185</t>
    </r>
    <r>
      <rPr>
        <i/>
        <sz val="10"/>
        <rFont val="Arial"/>
        <family val="2"/>
        <charset val="204"/>
      </rPr>
      <t xml:space="preserve">
151 452,43 = [1 496 350 /  9,88]</t>
    </r>
  </si>
  <si>
    <r>
      <t>Кабель АПвБШп(г)-1 4х150</t>
    </r>
    <r>
      <rPr>
        <i/>
        <sz val="10"/>
        <rFont val="Arial"/>
        <family val="2"/>
        <charset val="204"/>
      </rPr>
      <t xml:space="preserve">
121 367,41 = [1 199 110 /  9,88]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</si>
  <si>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</si>
  <si>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</si>
  <si>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</si>
  <si>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</si>
  <si>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</t>
  </si>
  <si>
    <t>02-02-06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</si>
</sst>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0" fillId="0" borderId="0" xfId="0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1" fillId="0" borderId="1" xfId="0" applyFont="1" applyBorder="1"/>
    <xf numFmtId="0" fontId="0" fillId="0" borderId="0" xfId="0"/>
    <xf numFmtId="49" fontId="1" fillId="0" borderId="0" xfId="0" applyNumberFormat="1" applyFont="1"/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11B0AA09-5111-4AD2-B535-7DE1C9BDF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4A83-2D11-4891-BC51-2802FFAE3E3D}">
  <sheetPr>
    <pageSetUpPr fitToPage="1"/>
  </sheetPr>
  <dimension ref="A1:AP316"/>
  <sheetViews>
    <sheetView tabSelected="1" view="pageBreakPreview" topLeftCell="A3" zoomScale="60" zoomScaleNormal="100" workbookViewId="0">
      <selection activeCell="BB24" sqref="BB24"/>
    </sheetView>
  </sheetViews>
  <sheetFormatPr defaultRowHeight="12.75" x14ac:dyDescent="0.2"/>
  <cols>
    <col min="1" max="1" width="5.7109375" customWidth="1"/>
    <col min="2" max="2" width="22.42578125" customWidth="1"/>
    <col min="3" max="3" width="49.42578125" customWidth="1"/>
    <col min="4" max="4" width="16.7109375" customWidth="1"/>
    <col min="5" max="5" width="14.85546875" customWidth="1"/>
    <col min="6" max="6" width="13.42578125" customWidth="1"/>
    <col min="7" max="7" width="13" customWidth="1"/>
    <col min="8" max="8" width="11.5703125" customWidth="1"/>
    <col min="9" max="10" width="14.85546875" customWidth="1"/>
    <col min="11" max="11" width="16.2851562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Flash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6" t="s">
        <v>753</v>
      </c>
      <c r="K2" s="36"/>
    </row>
    <row r="3" spans="1:11" ht="36" customHeight="1" x14ac:dyDescent="0.25">
      <c r="A3" s="38" t="s">
        <v>792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">
      <c r="A4" s="41" t="s">
        <v>731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38" t="str">
        <f>CONCATENATE( "ЛОКАЛЬНАЯ СМЕТА № ",IF(Source!F12&lt;&gt;"Новый объект", Source!F12, ""))</f>
        <v>ЛОКАЛЬНАЯ СМЕТА № 02-02-06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5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x14ac:dyDescent="0.2">
      <c r="A9" s="43" t="s">
        <v>732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5" t="str">
        <f>CONCATENATE( "Основание: чертежи № ", Source!J12)</f>
        <v>Основание: чертежи № М-25-2-ЭС-ПОС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3" t="s">
        <v>733</v>
      </c>
      <c r="J13" s="13" t="s">
        <v>734</v>
      </c>
      <c r="K13" s="10"/>
    </row>
    <row r="14" spans="1:11" ht="15" x14ac:dyDescent="0.25">
      <c r="A14" s="10"/>
      <c r="B14" s="10"/>
      <c r="C14" s="10"/>
      <c r="D14" s="10"/>
      <c r="E14" s="39" t="s">
        <v>735</v>
      </c>
      <c r="F14" s="39"/>
      <c r="G14" s="39"/>
      <c r="H14" s="39"/>
      <c r="I14" s="14">
        <f>I15+I16+I17+I18</f>
        <v>83.169999999999987</v>
      </c>
      <c r="J14" s="14">
        <f>J15+J16+J17+J18</f>
        <v>1034.8200000000002</v>
      </c>
      <c r="K14" s="15" t="s">
        <v>788</v>
      </c>
    </row>
    <row r="15" spans="1:11" ht="14.25" x14ac:dyDescent="0.2">
      <c r="A15" s="10"/>
      <c r="B15" s="10"/>
      <c r="C15" s="10"/>
      <c r="D15" s="10"/>
      <c r="E15" s="40" t="s">
        <v>19</v>
      </c>
      <c r="F15" s="40"/>
      <c r="G15" s="40"/>
      <c r="H15" s="40"/>
      <c r="I15" s="16">
        <f>ROUND(SUM(X1:X309)/1000, 2)</f>
        <v>3.46</v>
      </c>
      <c r="J15" s="16">
        <f>ROUND((Source!F443)/1000, 2)</f>
        <v>114.38</v>
      </c>
      <c r="K15" s="10" t="s">
        <v>788</v>
      </c>
    </row>
    <row r="16" spans="1:11" ht="14.25" x14ac:dyDescent="0.2">
      <c r="A16" s="10"/>
      <c r="B16" s="10"/>
      <c r="C16" s="10"/>
      <c r="D16" s="10"/>
      <c r="E16" s="40" t="s">
        <v>736</v>
      </c>
      <c r="F16" s="40"/>
      <c r="G16" s="40"/>
      <c r="H16" s="40"/>
      <c r="I16" s="16">
        <f>ROUND(SUM(Y1:Y309)/1000, 2)</f>
        <v>79.709999999999994</v>
      </c>
      <c r="J16" s="16">
        <f>ROUND((Source!F444)/1000, 2)</f>
        <v>920.44</v>
      </c>
      <c r="K16" s="10" t="s">
        <v>788</v>
      </c>
    </row>
    <row r="17" spans="1:42" ht="14.25" x14ac:dyDescent="0.2">
      <c r="A17" s="10"/>
      <c r="B17" s="10"/>
      <c r="C17" s="10"/>
      <c r="D17" s="10"/>
      <c r="E17" s="40" t="s">
        <v>737</v>
      </c>
      <c r="F17" s="40"/>
      <c r="G17" s="40"/>
      <c r="H17" s="40"/>
      <c r="I17" s="16">
        <f>ROUND(SUM(Z1:Z309)/1000, 2)</f>
        <v>0</v>
      </c>
      <c r="J17" s="16">
        <f>ROUND((Source!F435)/1000, 2)</f>
        <v>0</v>
      </c>
      <c r="K17" s="10" t="s">
        <v>788</v>
      </c>
    </row>
    <row r="18" spans="1:42" ht="14.25" x14ac:dyDescent="0.2">
      <c r="A18" s="10"/>
      <c r="B18" s="10"/>
      <c r="C18" s="10"/>
      <c r="D18" s="10"/>
      <c r="E18" s="40" t="s">
        <v>738</v>
      </c>
      <c r="F18" s="40"/>
      <c r="G18" s="40"/>
      <c r="H18" s="40"/>
      <c r="I18" s="16">
        <f>ROUND(SUM(AA1:AA309)/1000, 2)</f>
        <v>0</v>
      </c>
      <c r="J18" s="16">
        <f>ROUND((Source!F445+Source!F446)/1000, 2)</f>
        <v>0</v>
      </c>
      <c r="K18" s="10" t="s">
        <v>788</v>
      </c>
    </row>
    <row r="19" spans="1:42" ht="14.25" x14ac:dyDescent="0.2">
      <c r="A19" s="10"/>
      <c r="B19" s="10"/>
      <c r="C19" s="10"/>
      <c r="D19" s="10"/>
      <c r="E19" s="40" t="s">
        <v>739</v>
      </c>
      <c r="F19" s="40"/>
      <c r="G19" s="40"/>
      <c r="H19" s="40"/>
      <c r="I19" s="16">
        <f>ROUND(SUM(W1:W309)/1000, 2)</f>
        <v>2.5499999999999998</v>
      </c>
      <c r="J19" s="16">
        <f>(Source!F441+ Source!F440)/1000</f>
        <v>122.12893</v>
      </c>
      <c r="K19" s="10" t="s">
        <v>788</v>
      </c>
    </row>
    <row r="20" spans="1:42" ht="14.25" x14ac:dyDescent="0.2">
      <c r="A20" s="10"/>
      <c r="B20" s="10"/>
      <c r="C20" s="10"/>
      <c r="D20" s="10"/>
      <c r="E20" s="40" t="s">
        <v>740</v>
      </c>
      <c r="F20" s="40"/>
      <c r="G20" s="40"/>
      <c r="H20" s="40"/>
      <c r="I20" s="16">
        <f>SUM(AB1:AB309)</f>
        <v>190.92145424</v>
      </c>
      <c r="J20" s="16"/>
      <c r="K20" s="10" t="s">
        <v>525</v>
      </c>
    </row>
    <row r="21" spans="1:42" ht="14.25" hidden="1" x14ac:dyDescent="0.2">
      <c r="A21" s="10"/>
      <c r="B21" s="10"/>
      <c r="C21" s="10"/>
      <c r="D21" s="10"/>
      <c r="E21" s="40" t="s">
        <v>741</v>
      </c>
      <c r="F21" s="40"/>
      <c r="G21" s="40"/>
      <c r="H21" s="40"/>
      <c r="I21" s="16"/>
      <c r="J21" s="16"/>
      <c r="K21" s="10"/>
    </row>
    <row r="22" spans="1:42" ht="14.25" hidden="1" x14ac:dyDescent="0.2">
      <c r="A22" s="10"/>
      <c r="B22" s="10"/>
      <c r="C22" s="10"/>
      <c r="D22" s="10"/>
      <c r="E22" s="48" t="s">
        <v>123</v>
      </c>
      <c r="F22" s="48"/>
      <c r="G22" s="48"/>
      <c r="H22" s="48"/>
      <c r="I22" s="16">
        <f>ROUND(SUM(AE1:AE309)/1000, 2)</f>
        <v>0</v>
      </c>
      <c r="J22" s="16">
        <f>SUM(AF1:AF309)/1000</f>
        <v>0</v>
      </c>
      <c r="K22" s="10" t="s">
        <v>788</v>
      </c>
    </row>
    <row r="23" spans="1:42" ht="14.25" x14ac:dyDescent="0.2">
      <c r="A23" s="10"/>
      <c r="B23" s="10"/>
      <c r="C23" s="10"/>
      <c r="D23" s="10"/>
      <c r="E23" s="10"/>
      <c r="F23" s="17"/>
      <c r="G23" s="17"/>
      <c r="H23" s="17"/>
      <c r="I23" s="16"/>
      <c r="J23" s="16"/>
      <c r="K23" s="10"/>
    </row>
    <row r="24" spans="1:42" ht="14.25" x14ac:dyDescent="0.2">
      <c r="A24" s="10" t="s">
        <v>754</v>
      </c>
      <c r="B24" s="10"/>
      <c r="C24" s="10"/>
      <c r="D24" s="10"/>
      <c r="E24" s="10"/>
      <c r="F24" s="17"/>
      <c r="G24" s="17"/>
      <c r="H24" s="17"/>
      <c r="I24" s="16"/>
      <c r="J24" s="16"/>
      <c r="K24" s="10"/>
    </row>
    <row r="25" spans="1:42" ht="14.25" x14ac:dyDescent="0.2">
      <c r="A25" s="45" t="s">
        <v>755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755</v>
      </c>
    </row>
    <row r="26" spans="1:42" ht="99.75" x14ac:dyDescent="0.2">
      <c r="A26" s="18" t="s">
        <v>742</v>
      </c>
      <c r="B26" s="18" t="s">
        <v>743</v>
      </c>
      <c r="C26" s="18" t="s">
        <v>744</v>
      </c>
      <c r="D26" s="18" t="s">
        <v>745</v>
      </c>
      <c r="E26" s="18" t="s">
        <v>746</v>
      </c>
      <c r="F26" s="18" t="s">
        <v>747</v>
      </c>
      <c r="G26" s="19" t="s">
        <v>748</v>
      </c>
      <c r="H26" s="19" t="s">
        <v>749</v>
      </c>
      <c r="I26" s="18" t="s">
        <v>750</v>
      </c>
      <c r="J26" s="18" t="s">
        <v>751</v>
      </c>
      <c r="K26" s="18" t="s">
        <v>752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7" t="str">
        <f>CONCATENATE("Локальная смета: ",IF(Source!G20&lt;&gt;"Новая локальная смета", Source!G20, ""))</f>
        <v>Локальная смета: Прокладка КЛ-0,4кВ в траншее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1" spans="1:42" ht="16.5" x14ac:dyDescent="0.25">
      <c r="A31" s="37" t="str">
        <f>CONCATENATE("Раздел: ",IF(Source!G24&lt;&gt;"Новый раздел", Source!G24, ""))</f>
        <v>Раздел: Строительные работы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3" spans="1:35" ht="15" x14ac:dyDescent="0.25">
      <c r="B33" s="46" t="str">
        <f>Source!G28</f>
        <v>Земляные работы</v>
      </c>
      <c r="C33" s="46"/>
      <c r="D33" s="46"/>
      <c r="E33" s="46"/>
      <c r="F33" s="46"/>
      <c r="G33" s="46"/>
      <c r="H33" s="46"/>
      <c r="I33" s="46"/>
      <c r="J33" s="46"/>
    </row>
    <row r="34" spans="1:35" ht="65.25" hidden="1" x14ac:dyDescent="0.2">
      <c r="A34" s="21">
        <v>1</v>
      </c>
      <c r="B34" s="21" t="s">
        <v>756</v>
      </c>
      <c r="C34" s="21" t="s">
        <v>23</v>
      </c>
      <c r="D34" s="23" t="str">
        <f>Source!H29</f>
        <v>100 м3 грунта</v>
      </c>
      <c r="E34" s="22">
        <f>Source!I29</f>
        <v>0</v>
      </c>
      <c r="F34" s="25"/>
      <c r="G34" s="24"/>
      <c r="H34" s="22"/>
      <c r="I34" s="25"/>
      <c r="J34" s="22"/>
      <c r="K34" s="25"/>
      <c r="Q34">
        <f>ROUND((Source!DP29/100)*ROUND((ROUND((Source!AH29*Source!AX29*Source!I29),2)),2), 2)</f>
        <v>0</v>
      </c>
      <c r="R34">
        <f>Source!Z29</f>
        <v>0</v>
      </c>
      <c r="S34">
        <f>ROUND((Source!DQ29/100)*ROUND((ROUND((Source!AH29*Source!AX29*Source!I29),2)),2), 2)</f>
        <v>0</v>
      </c>
      <c r="T34">
        <f>Source!AA29</f>
        <v>0</v>
      </c>
      <c r="U34">
        <f>ROUND((175/100)*ROUND((ROUND((Source!AG29*Source!AX29*Source!I29),2)),2), 2)</f>
        <v>0</v>
      </c>
      <c r="V34">
        <f>ROUND((160/100)*ROUND(ROUND((ROUND((Source!AG29*Source!AX29*Source!I29),2)*Source!BU29),2), 2), 2)</f>
        <v>0</v>
      </c>
      <c r="AI34">
        <v>0</v>
      </c>
    </row>
    <row r="35" spans="1:35" ht="14.25" hidden="1" x14ac:dyDescent="0.2">
      <c r="A35" s="21"/>
      <c r="B35" s="21"/>
      <c r="C35" s="21" t="s">
        <v>757</v>
      </c>
      <c r="D35" s="23"/>
      <c r="E35" s="22"/>
      <c r="F35" s="25">
        <f>Source!AQ29</f>
        <v>2042.62</v>
      </c>
      <c r="G35" s="24" t="str">
        <f>Source!DI29</f>
        <v>)*1,3)*1,1</v>
      </c>
      <c r="H35" s="22">
        <f>Source!AX29</f>
        <v>1</v>
      </c>
      <c r="I35" s="25">
        <f>ROUND((ROUND((Source!AH29*Source!AX29*Source!I29),2)),2)</f>
        <v>0</v>
      </c>
      <c r="J35" s="22">
        <f>IF(Source!BC29&lt;&gt; 0, Source!BC29, 1)</f>
        <v>47.82</v>
      </c>
      <c r="K35" s="25">
        <f>Source!U29</f>
        <v>0</v>
      </c>
      <c r="W35">
        <f>I35</f>
        <v>0</v>
      </c>
    </row>
    <row r="36" spans="1:35" ht="14.25" hidden="1" x14ac:dyDescent="0.2">
      <c r="A36" s="21"/>
      <c r="B36" s="21"/>
      <c r="C36" s="21" t="s">
        <v>758</v>
      </c>
      <c r="D36" s="23" t="s">
        <v>759</v>
      </c>
      <c r="E36" s="22">
        <f>Source!DP29</f>
        <v>105</v>
      </c>
      <c r="F36" s="25"/>
      <c r="G36" s="24"/>
      <c r="H36" s="22"/>
      <c r="I36" s="25">
        <f>SUM(Q34:Q35)</f>
        <v>0</v>
      </c>
      <c r="J36" s="22">
        <f>Source!CB29</f>
        <v>87</v>
      </c>
      <c r="K36" s="25">
        <f>SUM(R34:R35)</f>
        <v>0</v>
      </c>
    </row>
    <row r="37" spans="1:35" ht="14.25" hidden="1" x14ac:dyDescent="0.2">
      <c r="A37" s="21"/>
      <c r="B37" s="21"/>
      <c r="C37" s="21" t="s">
        <v>760</v>
      </c>
      <c r="D37" s="23" t="s">
        <v>759</v>
      </c>
      <c r="E37" s="22">
        <f>Source!DQ29</f>
        <v>77</v>
      </c>
      <c r="F37" s="25"/>
      <c r="G37" s="24"/>
      <c r="H37" s="22"/>
      <c r="I37" s="25">
        <f>SUM(S34:S36)</f>
        <v>0</v>
      </c>
      <c r="J37" s="22">
        <f>Source!CC29</f>
        <v>41</v>
      </c>
      <c r="K37" s="25">
        <f>SUM(T34:T36)</f>
        <v>0</v>
      </c>
    </row>
    <row r="38" spans="1:35" ht="14.25" hidden="1" x14ac:dyDescent="0.2">
      <c r="A38" s="27"/>
      <c r="B38" s="27"/>
      <c r="C38" s="27" t="s">
        <v>761</v>
      </c>
      <c r="D38" s="28" t="s">
        <v>762</v>
      </c>
      <c r="E38" s="29">
        <f>Source!AS29</f>
        <v>192.7</v>
      </c>
      <c r="F38" s="30"/>
      <c r="G38" s="31" t="str">
        <f>Source!DK29</f>
        <v>)*1,3)*1,1</v>
      </c>
      <c r="H38" s="29">
        <f>Source!AX29</f>
        <v>1</v>
      </c>
      <c r="I38" s="30">
        <f>Source!W29</f>
        <v>0</v>
      </c>
      <c r="J38" s="29"/>
      <c r="K38" s="30"/>
      <c r="AB38" s="26">
        <f>I38</f>
        <v>0</v>
      </c>
    </row>
    <row r="39" spans="1:35" ht="15" hidden="1" x14ac:dyDescent="0.25">
      <c r="C39" s="15" t="s">
        <v>763</v>
      </c>
      <c r="H39" s="47">
        <f>I35+I36+I37+0</f>
        <v>0</v>
      </c>
      <c r="I39" s="47"/>
      <c r="J39" s="47">
        <f>K35+K36+K37+0</f>
        <v>0</v>
      </c>
      <c r="K39" s="47"/>
      <c r="O39" s="26">
        <f>I35+I36+I37+0</f>
        <v>0</v>
      </c>
      <c r="P39" s="26">
        <f>K35+K36+K37+0</f>
        <v>0</v>
      </c>
      <c r="X39">
        <f>IF(Source!BK29&lt;=1,I35+I36+I37-0, 0)</f>
        <v>0</v>
      </c>
      <c r="Y39">
        <f>IF(Source!BK29=2,I35+I36+I37-0, 0)</f>
        <v>0</v>
      </c>
      <c r="Z39">
        <f>IF(Source!BK29=3,I35+I36+I37-0, 0)</f>
        <v>0</v>
      </c>
      <c r="AA39">
        <f>IF(Source!BK29=4,I35+I36+I37,0)</f>
        <v>0</v>
      </c>
    </row>
    <row r="40" spans="1:35" hidden="1" x14ac:dyDescent="0.2"/>
    <row r="41" spans="1:35" ht="39.75" hidden="1" x14ac:dyDescent="0.2">
      <c r="A41" s="21">
        <v>2</v>
      </c>
      <c r="B41" s="21" t="s">
        <v>764</v>
      </c>
      <c r="C41" s="21" t="s">
        <v>34</v>
      </c>
      <c r="D41" s="23" t="str">
        <f>Source!H30</f>
        <v>100 м3 грунта</v>
      </c>
      <c r="E41" s="22">
        <f>Source!I30</f>
        <v>0</v>
      </c>
      <c r="F41" s="25"/>
      <c r="G41" s="24"/>
      <c r="H41" s="22"/>
      <c r="I41" s="25"/>
      <c r="J41" s="22"/>
      <c r="K41" s="25"/>
      <c r="Q41">
        <f>ROUND((Source!DP30/100)*ROUND((ROUND((Source!AH30*Source!AX30*Source!I30),2)),2), 2)</f>
        <v>0</v>
      </c>
      <c r="R41">
        <f>Source!Z30</f>
        <v>0</v>
      </c>
      <c r="S41">
        <f>ROUND((Source!DQ30/100)*ROUND((ROUND((Source!AH30*Source!AX30*Source!I30),2)),2), 2)</f>
        <v>0</v>
      </c>
      <c r="T41">
        <f>Source!AA30</f>
        <v>0</v>
      </c>
      <c r="U41">
        <f>ROUND((175/100)*ROUND((ROUND((Source!AG30*Source!AX30*Source!I30),2)),2), 2)</f>
        <v>0</v>
      </c>
      <c r="V41">
        <f>ROUND((160/100)*ROUND(ROUND((ROUND((Source!AG30*Source!AX30*Source!I30),2)*Source!BU30),2), 2), 2)</f>
        <v>0</v>
      </c>
      <c r="AI41">
        <v>0</v>
      </c>
    </row>
    <row r="42" spans="1:35" ht="14.25" hidden="1" x14ac:dyDescent="0.2">
      <c r="A42" s="21"/>
      <c r="B42" s="21"/>
      <c r="C42" s="21" t="s">
        <v>757</v>
      </c>
      <c r="D42" s="23"/>
      <c r="E42" s="22"/>
      <c r="F42" s="25">
        <f>Source!AQ30</f>
        <v>1051.1300000000001</v>
      </c>
      <c r="G42" s="24" t="str">
        <f>Source!DI30</f>
        <v>*1,1</v>
      </c>
      <c r="H42" s="22">
        <f>Source!AX30</f>
        <v>1</v>
      </c>
      <c r="I42" s="25">
        <f>ROUND((ROUND((Source!AH30*Source!AX30*Source!I30),2)),2)</f>
        <v>0</v>
      </c>
      <c r="J42" s="22">
        <f>IF(Source!BC30&lt;&gt; 0, Source!BC30, 1)</f>
        <v>47.82</v>
      </c>
      <c r="K42" s="25">
        <f>Source!U30</f>
        <v>0</v>
      </c>
      <c r="W42">
        <f>I42</f>
        <v>0</v>
      </c>
    </row>
    <row r="43" spans="1:35" ht="14.25" hidden="1" x14ac:dyDescent="0.2">
      <c r="A43" s="21"/>
      <c r="B43" s="21"/>
      <c r="C43" s="21" t="s">
        <v>758</v>
      </c>
      <c r="D43" s="23" t="s">
        <v>759</v>
      </c>
      <c r="E43" s="22">
        <f>Source!DP30</f>
        <v>105</v>
      </c>
      <c r="F43" s="25"/>
      <c r="G43" s="24"/>
      <c r="H43" s="22"/>
      <c r="I43" s="25">
        <f>SUM(Q41:Q42)</f>
        <v>0</v>
      </c>
      <c r="J43" s="22">
        <f>Source!CB30</f>
        <v>87</v>
      </c>
      <c r="K43" s="25">
        <f>SUM(R41:R42)</f>
        <v>0</v>
      </c>
    </row>
    <row r="44" spans="1:35" ht="14.25" hidden="1" x14ac:dyDescent="0.2">
      <c r="A44" s="21"/>
      <c r="B44" s="21"/>
      <c r="C44" s="21" t="s">
        <v>760</v>
      </c>
      <c r="D44" s="23" t="s">
        <v>759</v>
      </c>
      <c r="E44" s="22">
        <f>Source!DQ30</f>
        <v>77</v>
      </c>
      <c r="F44" s="25"/>
      <c r="G44" s="24"/>
      <c r="H44" s="22"/>
      <c r="I44" s="25">
        <f>SUM(S41:S43)</f>
        <v>0</v>
      </c>
      <c r="J44" s="22">
        <f>Source!CC30</f>
        <v>41</v>
      </c>
      <c r="K44" s="25">
        <f>SUM(T41:T43)</f>
        <v>0</v>
      </c>
    </row>
    <row r="45" spans="1:35" ht="14.25" hidden="1" x14ac:dyDescent="0.2">
      <c r="A45" s="27"/>
      <c r="B45" s="27"/>
      <c r="C45" s="27" t="s">
        <v>761</v>
      </c>
      <c r="D45" s="28" t="s">
        <v>762</v>
      </c>
      <c r="E45" s="29">
        <f>Source!AS30</f>
        <v>107.04</v>
      </c>
      <c r="F45" s="30"/>
      <c r="G45" s="31" t="str">
        <f>Source!DK30</f>
        <v>*1,1</v>
      </c>
      <c r="H45" s="29">
        <f>Source!AX30</f>
        <v>1</v>
      </c>
      <c r="I45" s="30">
        <f>Source!W30</f>
        <v>0</v>
      </c>
      <c r="J45" s="29"/>
      <c r="K45" s="30"/>
      <c r="AB45" s="26">
        <f>I45</f>
        <v>0</v>
      </c>
    </row>
    <row r="46" spans="1:35" ht="15" hidden="1" x14ac:dyDescent="0.25">
      <c r="C46" s="15" t="s">
        <v>763</v>
      </c>
      <c r="H46" s="47">
        <f>I42+I43+I44+0</f>
        <v>0</v>
      </c>
      <c r="I46" s="47"/>
      <c r="J46" s="47">
        <f>K42+K43+K44+0</f>
        <v>0</v>
      </c>
      <c r="K46" s="47"/>
      <c r="O46" s="26">
        <f>I42+I43+I44+0</f>
        <v>0</v>
      </c>
      <c r="P46" s="26">
        <f>K42+K43+K44+0</f>
        <v>0</v>
      </c>
      <c r="X46">
        <f>IF(Source!BK30&lt;=1,I42+I43+I44-0, 0)</f>
        <v>0</v>
      </c>
      <c r="Y46">
        <f>IF(Source!BK30=2,I42+I43+I44-0, 0)</f>
        <v>0</v>
      </c>
      <c r="Z46">
        <f>IF(Source!BK30=3,I42+I43+I44-0, 0)</f>
        <v>0</v>
      </c>
      <c r="AA46">
        <f>IF(Source!BK30=4,I42+I43+I44,0)</f>
        <v>0</v>
      </c>
    </row>
    <row r="47" spans="1:35" hidden="1" x14ac:dyDescent="0.2"/>
    <row r="48" spans="1:35" ht="65.25" x14ac:dyDescent="0.2">
      <c r="A48" s="21">
        <v>3</v>
      </c>
      <c r="B48" s="21" t="s">
        <v>756</v>
      </c>
      <c r="C48" s="21" t="s">
        <v>23</v>
      </c>
      <c r="D48" s="23" t="str">
        <f>Source!H31</f>
        <v>100 м3 грунта</v>
      </c>
      <c r="E48" s="22">
        <f>Source!I31</f>
        <v>7.0000000000000007E-2</v>
      </c>
      <c r="F48" s="25"/>
      <c r="G48" s="24"/>
      <c r="H48" s="22"/>
      <c r="I48" s="25"/>
      <c r="J48" s="22"/>
      <c r="K48" s="25"/>
      <c r="Q48">
        <f>ROUND((Source!DP31/100)*ROUND((ROUND((Source!AH31*Source!AX31*Source!I31),2)),2), 2)</f>
        <v>214.69</v>
      </c>
      <c r="R48">
        <f>Source!Z31</f>
        <v>8506.65</v>
      </c>
      <c r="S48">
        <f>ROUND((Source!DQ31/100)*ROUND((ROUND((Source!AH31*Source!AX31*Source!I31),2)),2), 2)</f>
        <v>157.44</v>
      </c>
      <c r="T48">
        <f>Source!AA31</f>
        <v>4008.88</v>
      </c>
      <c r="U48">
        <f>ROUND((175/100)*ROUND((ROUND((Source!AG31*Source!AX31*Source!I31),2)),2), 2)</f>
        <v>0</v>
      </c>
      <c r="V48">
        <f>ROUND((160/100)*ROUND(ROUND((ROUND((Source!AG31*Source!AX31*Source!I31),2)*Source!BU31),2), 2), 2)</f>
        <v>0</v>
      </c>
      <c r="AI48">
        <v>0</v>
      </c>
    </row>
    <row r="49" spans="1:35" ht="14.25" x14ac:dyDescent="0.2">
      <c r="A49" s="21"/>
      <c r="B49" s="21"/>
      <c r="C49" s="21" t="s">
        <v>757</v>
      </c>
      <c r="D49" s="23"/>
      <c r="E49" s="22"/>
      <c r="F49" s="25">
        <f>Source!AQ31</f>
        <v>2042.62</v>
      </c>
      <c r="G49" s="24" t="str">
        <f>Source!DI31</f>
        <v>)*1,3)*1,1</v>
      </c>
      <c r="H49" s="22">
        <f>Source!AX31</f>
        <v>1</v>
      </c>
      <c r="I49" s="25">
        <f>ROUND((ROUND((Source!AH31*Source!AX31*Source!I31),2)),2)</f>
        <v>204.47</v>
      </c>
      <c r="J49" s="22">
        <f>IF(Source!BC31&lt;&gt; 0, Source!BC31, 1)</f>
        <v>47.82</v>
      </c>
      <c r="K49" s="25">
        <f>Source!U31</f>
        <v>9777.76</v>
      </c>
      <c r="W49">
        <f>I49</f>
        <v>204.47</v>
      </c>
    </row>
    <row r="50" spans="1:35" ht="14.25" x14ac:dyDescent="0.2">
      <c r="A50" s="21"/>
      <c r="B50" s="21"/>
      <c r="C50" s="21" t="s">
        <v>758</v>
      </c>
      <c r="D50" s="23" t="s">
        <v>759</v>
      </c>
      <c r="E50" s="22">
        <f>Source!DP31</f>
        <v>105</v>
      </c>
      <c r="F50" s="25"/>
      <c r="G50" s="24"/>
      <c r="H50" s="22"/>
      <c r="I50" s="25">
        <f>SUM(Q48:Q49)</f>
        <v>214.69</v>
      </c>
      <c r="J50" s="22">
        <f>Source!CB31</f>
        <v>87</v>
      </c>
      <c r="K50" s="25">
        <f>SUM(R48:R49)</f>
        <v>8506.65</v>
      </c>
    </row>
    <row r="51" spans="1:35" ht="14.25" x14ac:dyDescent="0.2">
      <c r="A51" s="21"/>
      <c r="B51" s="21"/>
      <c r="C51" s="21" t="s">
        <v>760</v>
      </c>
      <c r="D51" s="23" t="s">
        <v>759</v>
      </c>
      <c r="E51" s="22">
        <f>Source!DQ31</f>
        <v>77</v>
      </c>
      <c r="F51" s="25"/>
      <c r="G51" s="24"/>
      <c r="H51" s="22"/>
      <c r="I51" s="25">
        <f>SUM(S48:S50)</f>
        <v>157.44</v>
      </c>
      <c r="J51" s="22">
        <f>Source!CC31</f>
        <v>41</v>
      </c>
      <c r="K51" s="25">
        <f>SUM(T48:T50)</f>
        <v>4008.88</v>
      </c>
    </row>
    <row r="52" spans="1:35" ht="14.25" x14ac:dyDescent="0.2">
      <c r="A52" s="27"/>
      <c r="B52" s="27"/>
      <c r="C52" s="27" t="s">
        <v>761</v>
      </c>
      <c r="D52" s="28" t="s">
        <v>762</v>
      </c>
      <c r="E52" s="29">
        <f>Source!AS31</f>
        <v>192.7</v>
      </c>
      <c r="F52" s="30"/>
      <c r="G52" s="31" t="str">
        <f>Source!DK31</f>
        <v>)*1,3)*1,1</v>
      </c>
      <c r="H52" s="29">
        <f>Source!AX31</f>
        <v>1</v>
      </c>
      <c r="I52" s="30">
        <f>Source!W31</f>
        <v>19.289270000000005</v>
      </c>
      <c r="J52" s="29"/>
      <c r="K52" s="30"/>
      <c r="AB52" s="26">
        <f>I52</f>
        <v>19.289270000000005</v>
      </c>
    </row>
    <row r="53" spans="1:35" ht="15" x14ac:dyDescent="0.25">
      <c r="C53" s="15" t="s">
        <v>763</v>
      </c>
      <c r="H53" s="47">
        <f>I49+I50+I51+0</f>
        <v>576.59999999999991</v>
      </c>
      <c r="I53" s="47"/>
      <c r="J53" s="47">
        <f>K49+K50+K51+0</f>
        <v>22293.29</v>
      </c>
      <c r="K53" s="47"/>
      <c r="O53" s="26">
        <f>I49+I50+I51+0</f>
        <v>576.59999999999991</v>
      </c>
      <c r="P53" s="26">
        <f>K49+K50+K51+0</f>
        <v>22293.29</v>
      </c>
      <c r="X53">
        <f>IF(Source!BK31&lt;=1,I49+I50+I51-0, 0)</f>
        <v>576.59999999999991</v>
      </c>
      <c r="Y53">
        <f>IF(Source!BK31=2,I49+I50+I51-0, 0)</f>
        <v>0</v>
      </c>
      <c r="Z53">
        <f>IF(Source!BK31=3,I49+I50+I51-0, 0)</f>
        <v>0</v>
      </c>
      <c r="AA53">
        <f>IF(Source!BK31=4,I49+I50+I51,0)</f>
        <v>0</v>
      </c>
    </row>
    <row r="55" spans="1:35" ht="42.75" x14ac:dyDescent="0.2">
      <c r="A55" s="21">
        <v>4</v>
      </c>
      <c r="B55" s="21" t="s">
        <v>765</v>
      </c>
      <c r="C55" s="21" t="s">
        <v>23</v>
      </c>
      <c r="D55" s="23" t="str">
        <f>Source!H32</f>
        <v>100 м3 грунта</v>
      </c>
      <c r="E55" s="22">
        <f>Source!I32</f>
        <v>0.1517</v>
      </c>
      <c r="F55" s="25"/>
      <c r="G55" s="24"/>
      <c r="H55" s="22"/>
      <c r="I55" s="25"/>
      <c r="J55" s="22"/>
      <c r="K55" s="25"/>
      <c r="Q55">
        <f>ROUND((Source!DP32/100)*ROUND((ROUND((Source!AH32*Source!AX32*Source!I32),2)),2), 2)</f>
        <v>357.89</v>
      </c>
      <c r="R55">
        <f>Source!Z32</f>
        <v>14180.52</v>
      </c>
      <c r="S55">
        <f>ROUND((Source!DQ32/100)*ROUND((ROUND((Source!AH32*Source!AX32*Source!I32),2)),2), 2)</f>
        <v>262.45</v>
      </c>
      <c r="T55">
        <f>Source!AA32</f>
        <v>6682.77</v>
      </c>
      <c r="U55">
        <f>ROUND((175/100)*ROUND((ROUND((Source!AG32*Source!AX32*Source!I32),2)),2), 2)</f>
        <v>0</v>
      </c>
      <c r="V55">
        <f>ROUND((160/100)*ROUND(ROUND((ROUND((Source!AG32*Source!AX32*Source!I32),2)*Source!BU32),2), 2), 2)</f>
        <v>0</v>
      </c>
      <c r="AI55">
        <v>0</v>
      </c>
    </row>
    <row r="56" spans="1:35" ht="14.25" x14ac:dyDescent="0.2">
      <c r="A56" s="21"/>
      <c r="B56" s="21"/>
      <c r="C56" s="21" t="s">
        <v>757</v>
      </c>
      <c r="D56" s="23"/>
      <c r="E56" s="22"/>
      <c r="F56" s="25">
        <f>Source!AQ32</f>
        <v>2042.62</v>
      </c>
      <c r="G56" s="24" t="str">
        <f>Source!DI32</f>
        <v>*1,1</v>
      </c>
      <c r="H56" s="22">
        <f>Source!AX32</f>
        <v>1</v>
      </c>
      <c r="I56" s="25">
        <f>ROUND((ROUND((Source!AH32*Source!AX32*Source!I32),2)),2)</f>
        <v>340.85</v>
      </c>
      <c r="J56" s="22">
        <f>IF(Source!BC32&lt;&gt; 0, Source!BC32, 1)</f>
        <v>47.82</v>
      </c>
      <c r="K56" s="25">
        <f>Source!U32</f>
        <v>16299.45</v>
      </c>
      <c r="W56">
        <f>I56</f>
        <v>340.85</v>
      </c>
    </row>
    <row r="57" spans="1:35" ht="14.25" x14ac:dyDescent="0.2">
      <c r="A57" s="21"/>
      <c r="B57" s="21"/>
      <c r="C57" s="21" t="s">
        <v>758</v>
      </c>
      <c r="D57" s="23" t="s">
        <v>759</v>
      </c>
      <c r="E57" s="22">
        <f>Source!DP32</f>
        <v>105</v>
      </c>
      <c r="F57" s="25"/>
      <c r="G57" s="24"/>
      <c r="H57" s="22"/>
      <c r="I57" s="25">
        <f>SUM(Q55:Q56)</f>
        <v>357.89</v>
      </c>
      <c r="J57" s="22">
        <f>Source!CB32</f>
        <v>87</v>
      </c>
      <c r="K57" s="25">
        <f>SUM(R55:R56)</f>
        <v>14180.52</v>
      </c>
    </row>
    <row r="58" spans="1:35" ht="14.25" x14ac:dyDescent="0.2">
      <c r="A58" s="21"/>
      <c r="B58" s="21"/>
      <c r="C58" s="21" t="s">
        <v>760</v>
      </c>
      <c r="D58" s="23" t="s">
        <v>759</v>
      </c>
      <c r="E58" s="22">
        <f>Source!DQ32</f>
        <v>77</v>
      </c>
      <c r="F58" s="25"/>
      <c r="G58" s="24"/>
      <c r="H58" s="22"/>
      <c r="I58" s="25">
        <f>SUM(S55:S57)</f>
        <v>262.45</v>
      </c>
      <c r="J58" s="22">
        <f>Source!CC32</f>
        <v>41</v>
      </c>
      <c r="K58" s="25">
        <f>SUM(T55:T57)</f>
        <v>6682.77</v>
      </c>
    </row>
    <row r="59" spans="1:35" ht="14.25" x14ac:dyDescent="0.2">
      <c r="A59" s="27"/>
      <c r="B59" s="27"/>
      <c r="C59" s="27" t="s">
        <v>761</v>
      </c>
      <c r="D59" s="28" t="s">
        <v>762</v>
      </c>
      <c r="E59" s="29">
        <f>Source!AS32</f>
        <v>192.7</v>
      </c>
      <c r="F59" s="30"/>
      <c r="G59" s="31" t="str">
        <f>Source!DK32</f>
        <v>*1,1</v>
      </c>
      <c r="H59" s="29">
        <f>Source!AX32</f>
        <v>1</v>
      </c>
      <c r="I59" s="30">
        <f>Source!W32</f>
        <v>32.155849000000003</v>
      </c>
      <c r="J59" s="29"/>
      <c r="K59" s="30"/>
      <c r="AB59" s="26">
        <f>I59</f>
        <v>32.155849000000003</v>
      </c>
    </row>
    <row r="60" spans="1:35" ht="15" x14ac:dyDescent="0.25">
      <c r="C60" s="15" t="s">
        <v>763</v>
      </c>
      <c r="H60" s="47">
        <f>I56+I57+I58+0</f>
        <v>961.19</v>
      </c>
      <c r="I60" s="47"/>
      <c r="J60" s="47">
        <f>K56+K57+K58+0</f>
        <v>37162.740000000005</v>
      </c>
      <c r="K60" s="47"/>
      <c r="O60" s="26">
        <f>I56+I57+I58+0</f>
        <v>961.19</v>
      </c>
      <c r="P60" s="26">
        <f>K56+K57+K58+0</f>
        <v>37162.740000000005</v>
      </c>
      <c r="X60">
        <f>IF(Source!BK32&lt;=1,I56+I57+I58-0, 0)</f>
        <v>961.19</v>
      </c>
      <c r="Y60">
        <f>IF(Source!BK32=2,I56+I57+I58-0, 0)</f>
        <v>0</v>
      </c>
      <c r="Z60">
        <f>IF(Source!BK32=3,I56+I57+I58-0, 0)</f>
        <v>0</v>
      </c>
      <c r="AA60">
        <f>IF(Source!BK32=4,I56+I57+I58,0)</f>
        <v>0</v>
      </c>
    </row>
    <row r="62" spans="1:35" ht="42.75" x14ac:dyDescent="0.2">
      <c r="A62" s="21">
        <v>5</v>
      </c>
      <c r="B62" s="21" t="s">
        <v>766</v>
      </c>
      <c r="C62" s="21" t="s">
        <v>42</v>
      </c>
      <c r="D62" s="23" t="str">
        <f>Source!H33</f>
        <v>100 м3</v>
      </c>
      <c r="E62" s="22">
        <f>Source!I33</f>
        <v>0.19989999999999997</v>
      </c>
      <c r="F62" s="25"/>
      <c r="G62" s="24"/>
      <c r="H62" s="22"/>
      <c r="I62" s="25"/>
      <c r="J62" s="22"/>
      <c r="K62" s="25"/>
      <c r="Q62">
        <f>ROUND((Source!DP33/100)*ROUND((ROUND((Source!AH33*Source!AX33*Source!I33),2)),2), 2)</f>
        <v>1.29</v>
      </c>
      <c r="R62">
        <f>Source!Z33</f>
        <v>59.33</v>
      </c>
      <c r="S62">
        <f>ROUND((Source!DQ33/100)*ROUND((ROUND((Source!AH33*Source!AX33*Source!I33),2)),2), 2)</f>
        <v>1.02</v>
      </c>
      <c r="T62">
        <f>Source!AA33</f>
        <v>32.19</v>
      </c>
      <c r="U62">
        <f>ROUND((175/100)*ROUND((ROUND((Source!AG33*Source!AX33*Source!I33),2)),2), 2)</f>
        <v>27.81</v>
      </c>
      <c r="V62">
        <f>ROUND((160/100)*ROUND(ROUND((ROUND((Source!AG33*Source!AX33*Source!I33),2)*Source!BU33),2), 2), 2)</f>
        <v>1215.78</v>
      </c>
      <c r="AI62">
        <v>0</v>
      </c>
    </row>
    <row r="63" spans="1:35" ht="14.25" x14ac:dyDescent="0.2">
      <c r="A63" s="21"/>
      <c r="B63" s="21"/>
      <c r="C63" s="21" t="s">
        <v>757</v>
      </c>
      <c r="D63" s="23"/>
      <c r="E63" s="22"/>
      <c r="F63" s="25">
        <f>Source!AQ33</f>
        <v>5.99</v>
      </c>
      <c r="G63" s="24" t="str">
        <f>Source!DI33</f>
        <v>*1,1</v>
      </c>
      <c r="H63" s="22">
        <f>Source!AX33</f>
        <v>1</v>
      </c>
      <c r="I63" s="25">
        <f>ROUND((ROUND((Source!AH33*Source!AX33*Source!I33),2)),2)</f>
        <v>1.32</v>
      </c>
      <c r="J63" s="22">
        <f>IF(Source!BC33&lt;&gt; 0, Source!BC33, 1)</f>
        <v>47.82</v>
      </c>
      <c r="K63" s="25">
        <f>Source!U33</f>
        <v>63.12</v>
      </c>
      <c r="W63">
        <f>I63</f>
        <v>1.32</v>
      </c>
    </row>
    <row r="64" spans="1:35" ht="14.25" x14ac:dyDescent="0.2">
      <c r="A64" s="21"/>
      <c r="B64" s="21"/>
      <c r="C64" s="21" t="s">
        <v>767</v>
      </c>
      <c r="D64" s="23"/>
      <c r="E64" s="22"/>
      <c r="F64" s="25">
        <f>Source!AO33</f>
        <v>778.1</v>
      </c>
      <c r="G64" s="24" t="str">
        <f>Source!DG33</f>
        <v>*1,1</v>
      </c>
      <c r="H64" s="22">
        <f>Source!AX33</f>
        <v>1</v>
      </c>
      <c r="I64" s="25">
        <f>(ROUND((ROUND((((Source!EV33*1.1))*Source!AX33*Source!I33),2)),2)+ROUND((ROUND(((Source!AG33-((Source!EW33*1.1)))*Source!AX33*Source!I33),2)),2))</f>
        <v>171.1</v>
      </c>
      <c r="J64" s="22">
        <f>IF(Source!BD33&lt;&gt; 0, Source!BD33, 1)</f>
        <v>13.46</v>
      </c>
      <c r="K64" s="25">
        <f>Source!S33</f>
        <v>2303.0100000000002</v>
      </c>
    </row>
    <row r="65" spans="1:35" ht="14.25" x14ac:dyDescent="0.2">
      <c r="A65" s="21"/>
      <c r="B65" s="21"/>
      <c r="C65" s="21" t="s">
        <v>768</v>
      </c>
      <c r="D65" s="23"/>
      <c r="E65" s="22"/>
      <c r="F65" s="25">
        <f>Source!AP33</f>
        <v>72.260000000000005</v>
      </c>
      <c r="G65" s="24" t="str">
        <f>Source!DH33</f>
        <v>*1,1</v>
      </c>
      <c r="H65" s="22">
        <f>Source!AX33</f>
        <v>1</v>
      </c>
      <c r="I65" s="32">
        <f>ROUND((ROUND((Source!AG33*Source!AX33*Source!I33),2)),2)</f>
        <v>15.89</v>
      </c>
      <c r="J65" s="22">
        <f>IF(Source!BU33&lt;&gt; 0, Source!BU33, 1)</f>
        <v>47.82</v>
      </c>
      <c r="K65" s="32">
        <f>Source!T33</f>
        <v>759.86</v>
      </c>
      <c r="W65">
        <f>I65</f>
        <v>15.89</v>
      </c>
    </row>
    <row r="66" spans="1:35" ht="14.25" x14ac:dyDescent="0.2">
      <c r="A66" s="21"/>
      <c r="B66" s="21"/>
      <c r="C66" s="21" t="s">
        <v>758</v>
      </c>
      <c r="D66" s="23" t="s">
        <v>759</v>
      </c>
      <c r="E66" s="22">
        <f>Source!DP33</f>
        <v>98</v>
      </c>
      <c r="F66" s="25"/>
      <c r="G66" s="24"/>
      <c r="H66" s="22"/>
      <c r="I66" s="25">
        <f>SUM(Q62:Q65)</f>
        <v>1.29</v>
      </c>
      <c r="J66" s="22">
        <f>Source!CB33</f>
        <v>94</v>
      </c>
      <c r="K66" s="25">
        <f>SUM(R62:R65)</f>
        <v>59.33</v>
      </c>
    </row>
    <row r="67" spans="1:35" ht="14.25" x14ac:dyDescent="0.2">
      <c r="A67" s="21"/>
      <c r="B67" s="21"/>
      <c r="C67" s="21" t="s">
        <v>760</v>
      </c>
      <c r="D67" s="23" t="s">
        <v>759</v>
      </c>
      <c r="E67" s="22">
        <f>Source!DQ33</f>
        <v>77</v>
      </c>
      <c r="F67" s="25"/>
      <c r="G67" s="24"/>
      <c r="H67" s="22"/>
      <c r="I67" s="25">
        <f>SUM(S62:S66)</f>
        <v>1.02</v>
      </c>
      <c r="J67" s="22">
        <f>Source!CC33</f>
        <v>51</v>
      </c>
      <c r="K67" s="25">
        <f>SUM(T62:T66)</f>
        <v>32.19</v>
      </c>
    </row>
    <row r="68" spans="1:35" ht="14.25" x14ac:dyDescent="0.2">
      <c r="A68" s="21"/>
      <c r="B68" s="21"/>
      <c r="C68" s="21" t="s">
        <v>769</v>
      </c>
      <c r="D68" s="23" t="s">
        <v>759</v>
      </c>
      <c r="E68" s="22">
        <f>175</f>
        <v>175</v>
      </c>
      <c r="F68" s="25"/>
      <c r="G68" s="24"/>
      <c r="H68" s="22"/>
      <c r="I68" s="25">
        <f>SUM(U62:U67)</f>
        <v>27.81</v>
      </c>
      <c r="J68" s="22">
        <f>160</f>
        <v>160</v>
      </c>
      <c r="K68" s="25">
        <f>SUM(V62:V67)</f>
        <v>1215.78</v>
      </c>
    </row>
    <row r="69" spans="1:35" ht="14.25" x14ac:dyDescent="0.2">
      <c r="A69" s="27"/>
      <c r="B69" s="27"/>
      <c r="C69" s="27" t="s">
        <v>761</v>
      </c>
      <c r="D69" s="28" t="s">
        <v>762</v>
      </c>
      <c r="E69" s="29">
        <f>Source!AS33</f>
        <v>0.59</v>
      </c>
      <c r="F69" s="30"/>
      <c r="G69" s="31" t="str">
        <f>Source!DK33</f>
        <v>*1,1</v>
      </c>
      <c r="H69" s="29">
        <f>Source!AX33</f>
        <v>1</v>
      </c>
      <c r="I69" s="30">
        <f>Source!W33</f>
        <v>0.12973509999999999</v>
      </c>
      <c r="J69" s="29"/>
      <c r="K69" s="30"/>
      <c r="AB69" s="26">
        <f>I69</f>
        <v>0.12973509999999999</v>
      </c>
    </row>
    <row r="70" spans="1:35" ht="15" x14ac:dyDescent="0.25">
      <c r="C70" s="15" t="s">
        <v>763</v>
      </c>
      <c r="H70" s="47">
        <f>I63+I64+I66+I67+I68+0</f>
        <v>202.54</v>
      </c>
      <c r="I70" s="47"/>
      <c r="J70" s="47">
        <f>K63+K64+K66+K67+K68+0</f>
        <v>3673.4300000000003</v>
      </c>
      <c r="K70" s="47"/>
      <c r="O70" s="26">
        <f>I63+I64+I66+I67+I68+0</f>
        <v>202.54</v>
      </c>
      <c r="P70" s="26">
        <f>K63+K64+K66+K67+K68+0</f>
        <v>3673.4300000000003</v>
      </c>
      <c r="X70">
        <f>IF(Source!BK33&lt;=1,I63+I64+I66+I67+I68-0, 0)</f>
        <v>202.54</v>
      </c>
      <c r="Y70">
        <f>IF(Source!BK33=2,I63+I64+I66+I67+I68-0, 0)</f>
        <v>0</v>
      </c>
      <c r="Z70">
        <f>IF(Source!BK33=3,I63+I64+I66+I67+I68-0, 0)</f>
        <v>0</v>
      </c>
      <c r="AA70">
        <f>IF(Source!BK33=4,I63+I64+I66+I67+I68,0)</f>
        <v>0</v>
      </c>
    </row>
    <row r="72" spans="1:35" ht="42.75" x14ac:dyDescent="0.2">
      <c r="A72" s="21">
        <v>6</v>
      </c>
      <c r="B72" s="21" t="s">
        <v>770</v>
      </c>
      <c r="C72" s="21" t="s">
        <v>49</v>
      </c>
      <c r="D72" s="23" t="str">
        <f>Source!H34</f>
        <v>100 м3 грунта</v>
      </c>
      <c r="E72" s="22">
        <f>Source!I34</f>
        <v>0.16199999999999998</v>
      </c>
      <c r="F72" s="25"/>
      <c r="G72" s="24"/>
      <c r="H72" s="22"/>
      <c r="I72" s="25"/>
      <c r="J72" s="22"/>
      <c r="K72" s="25"/>
      <c r="Q72">
        <f>ROUND((Source!DP34/100)*ROUND((ROUND((Source!AH34*Source!AX34*Source!I34),2)),2), 2)</f>
        <v>5.26</v>
      </c>
      <c r="R72">
        <f>Source!Z34</f>
        <v>241.38</v>
      </c>
      <c r="S72">
        <f>ROUND((Source!DQ34/100)*ROUND((ROUND((Source!AH34*Source!AX34*Source!I34),2)),2), 2)</f>
        <v>4.13</v>
      </c>
      <c r="T72">
        <f>Source!AA34</f>
        <v>130.96</v>
      </c>
      <c r="U72">
        <f>ROUND((175/100)*ROUND((ROUND((Source!AG34*Source!AX34*Source!I34),2)),2), 2)</f>
        <v>41.32</v>
      </c>
      <c r="V72">
        <f>ROUND((160/100)*ROUND(ROUND((ROUND((Source!AG34*Source!AX34*Source!I34),2)*Source!BU34),2), 2), 2)</f>
        <v>1806.45</v>
      </c>
      <c r="AI72">
        <v>0</v>
      </c>
    </row>
    <row r="73" spans="1:35" ht="14.25" x14ac:dyDescent="0.2">
      <c r="A73" s="21"/>
      <c r="B73" s="21"/>
      <c r="C73" s="21" t="s">
        <v>757</v>
      </c>
      <c r="D73" s="23"/>
      <c r="E73" s="22"/>
      <c r="F73" s="25">
        <f>Source!AQ34</f>
        <v>30.15</v>
      </c>
      <c r="G73" s="24" t="str">
        <f>Source!DI34</f>
        <v>*1,1</v>
      </c>
      <c r="H73" s="22">
        <f>Source!AX34</f>
        <v>1</v>
      </c>
      <c r="I73" s="25">
        <f>ROUND((ROUND((Source!AH34*Source!AX34*Source!I34),2)),2)</f>
        <v>5.37</v>
      </c>
      <c r="J73" s="22">
        <f>IF(Source!BC34&lt;&gt; 0, Source!BC34, 1)</f>
        <v>47.82</v>
      </c>
      <c r="K73" s="25">
        <f>Source!U34</f>
        <v>256.79000000000002</v>
      </c>
      <c r="W73">
        <f>I73</f>
        <v>5.37</v>
      </c>
    </row>
    <row r="74" spans="1:35" ht="14.25" x14ac:dyDescent="0.2">
      <c r="A74" s="21"/>
      <c r="B74" s="21"/>
      <c r="C74" s="21" t="s">
        <v>767</v>
      </c>
      <c r="D74" s="23"/>
      <c r="E74" s="22"/>
      <c r="F74" s="25">
        <f>Source!AO34</f>
        <v>1340.63</v>
      </c>
      <c r="G74" s="24" t="str">
        <f>Source!DG34</f>
        <v>*1,1</v>
      </c>
      <c r="H74" s="22">
        <f>Source!AX34</f>
        <v>1</v>
      </c>
      <c r="I74" s="25">
        <f>(ROUND((ROUND((((Source!EV34*1.1))*Source!AX34*Source!I34),2)),2)+ROUND((ROUND(((Source!AG34-((Source!EW34*1.1)))*Source!AX34*Source!I34),2)),2))</f>
        <v>238.9</v>
      </c>
      <c r="J74" s="22">
        <f>IF(Source!BD34&lt;&gt; 0, Source!BD34, 1)</f>
        <v>13.97</v>
      </c>
      <c r="K74" s="25">
        <f>Source!S34</f>
        <v>3337.43</v>
      </c>
    </row>
    <row r="75" spans="1:35" ht="14.25" x14ac:dyDescent="0.2">
      <c r="A75" s="21"/>
      <c r="B75" s="21"/>
      <c r="C75" s="21" t="s">
        <v>768</v>
      </c>
      <c r="D75" s="23"/>
      <c r="E75" s="22"/>
      <c r="F75" s="25">
        <f>Source!AP34</f>
        <v>132.47999999999999</v>
      </c>
      <c r="G75" s="24" t="str">
        <f>Source!DH34</f>
        <v>*1,1</v>
      </c>
      <c r="H75" s="22">
        <f>Source!AX34</f>
        <v>1</v>
      </c>
      <c r="I75" s="32">
        <f>ROUND((ROUND((Source!AG34*Source!AX34*Source!I34),2)),2)</f>
        <v>23.61</v>
      </c>
      <c r="J75" s="22">
        <f>IF(Source!BU34&lt;&gt; 0, Source!BU34, 1)</f>
        <v>47.82</v>
      </c>
      <c r="K75" s="32">
        <f>Source!T34</f>
        <v>1129.03</v>
      </c>
      <c r="W75">
        <f>I75</f>
        <v>23.61</v>
      </c>
    </row>
    <row r="76" spans="1:35" ht="14.25" x14ac:dyDescent="0.2">
      <c r="A76" s="21"/>
      <c r="B76" s="21"/>
      <c r="C76" s="21" t="s">
        <v>758</v>
      </c>
      <c r="D76" s="23" t="s">
        <v>759</v>
      </c>
      <c r="E76" s="22">
        <f>Source!DP34</f>
        <v>98</v>
      </c>
      <c r="F76" s="25"/>
      <c r="G76" s="24"/>
      <c r="H76" s="22"/>
      <c r="I76" s="25">
        <f>SUM(Q72:Q75)</f>
        <v>5.26</v>
      </c>
      <c r="J76" s="22">
        <f>Source!CB34</f>
        <v>94</v>
      </c>
      <c r="K76" s="25">
        <f>SUM(R72:R75)</f>
        <v>241.38</v>
      </c>
    </row>
    <row r="77" spans="1:35" ht="14.25" x14ac:dyDescent="0.2">
      <c r="A77" s="21"/>
      <c r="B77" s="21"/>
      <c r="C77" s="21" t="s">
        <v>760</v>
      </c>
      <c r="D77" s="23" t="s">
        <v>759</v>
      </c>
      <c r="E77" s="22">
        <f>Source!DQ34</f>
        <v>77</v>
      </c>
      <c r="F77" s="25"/>
      <c r="G77" s="24"/>
      <c r="H77" s="22"/>
      <c r="I77" s="25">
        <f>SUM(S72:S76)</f>
        <v>4.13</v>
      </c>
      <c r="J77" s="22">
        <f>Source!CC34</f>
        <v>51</v>
      </c>
      <c r="K77" s="25">
        <f>SUM(T72:T76)</f>
        <v>130.96</v>
      </c>
    </row>
    <row r="78" spans="1:35" ht="14.25" x14ac:dyDescent="0.2">
      <c r="A78" s="21"/>
      <c r="B78" s="21"/>
      <c r="C78" s="21" t="s">
        <v>769</v>
      </c>
      <c r="D78" s="23" t="s">
        <v>759</v>
      </c>
      <c r="E78" s="22">
        <f>175</f>
        <v>175</v>
      </c>
      <c r="F78" s="25"/>
      <c r="G78" s="24"/>
      <c r="H78" s="22"/>
      <c r="I78" s="25">
        <f>SUM(U72:U77)</f>
        <v>41.32</v>
      </c>
      <c r="J78" s="22">
        <f>160</f>
        <v>160</v>
      </c>
      <c r="K78" s="25">
        <f>SUM(V72:V77)</f>
        <v>1806.45</v>
      </c>
    </row>
    <row r="79" spans="1:35" ht="14.25" x14ac:dyDescent="0.2">
      <c r="A79" s="27"/>
      <c r="B79" s="27"/>
      <c r="C79" s="27" t="s">
        <v>761</v>
      </c>
      <c r="D79" s="28" t="s">
        <v>762</v>
      </c>
      <c r="E79" s="29">
        <f>Source!AS34</f>
        <v>2.95</v>
      </c>
      <c r="F79" s="30"/>
      <c r="G79" s="31" t="str">
        <f>Source!DK34</f>
        <v>*1,1</v>
      </c>
      <c r="H79" s="29">
        <f>Source!AX34</f>
        <v>1</v>
      </c>
      <c r="I79" s="30">
        <f>Source!W34</f>
        <v>0.52568999999999999</v>
      </c>
      <c r="J79" s="29"/>
      <c r="K79" s="30"/>
      <c r="AB79" s="26">
        <f>I79</f>
        <v>0.52568999999999999</v>
      </c>
    </row>
    <row r="80" spans="1:35" ht="15" x14ac:dyDescent="0.25">
      <c r="C80" s="15" t="s">
        <v>763</v>
      </c>
      <c r="H80" s="47">
        <f>I73+I74+I76+I77+I78+0</f>
        <v>294.98</v>
      </c>
      <c r="I80" s="47"/>
      <c r="J80" s="47">
        <f>K73+K74+K76+K77+K78+0</f>
        <v>5773.01</v>
      </c>
      <c r="K80" s="47"/>
      <c r="O80" s="26">
        <f>I73+I74+I76+I77+I78+0</f>
        <v>294.98</v>
      </c>
      <c r="P80" s="26">
        <f>K73+K74+K76+K77+K78+0</f>
        <v>5773.01</v>
      </c>
      <c r="X80">
        <f>IF(Source!BK34&lt;=1,I73+I74+I76+I77+I78-0, 0)</f>
        <v>294.98</v>
      </c>
      <c r="Y80">
        <f>IF(Source!BK34=2,I73+I74+I76+I77+I78-0, 0)</f>
        <v>0</v>
      </c>
      <c r="Z80">
        <f>IF(Source!BK34=3,I73+I74+I76+I77+I78-0, 0)</f>
        <v>0</v>
      </c>
      <c r="AA80">
        <f>IF(Source!BK34=4,I73+I74+I76+I77+I78,0)</f>
        <v>0</v>
      </c>
    </row>
    <row r="82" spans="1:35" ht="39.75" x14ac:dyDescent="0.2">
      <c r="A82" s="21">
        <v>7</v>
      </c>
      <c r="B82" s="21" t="s">
        <v>764</v>
      </c>
      <c r="C82" s="21" t="s">
        <v>34</v>
      </c>
      <c r="D82" s="23" t="str">
        <f>Source!H36</f>
        <v>100 м3 грунта</v>
      </c>
      <c r="E82" s="22">
        <f>Source!I36</f>
        <v>0.16019999999999998</v>
      </c>
      <c r="F82" s="25"/>
      <c r="G82" s="24"/>
      <c r="H82" s="22"/>
      <c r="I82" s="25"/>
      <c r="J82" s="22"/>
      <c r="K82" s="25"/>
      <c r="Q82">
        <f>ROUND((Source!DP36/100)*ROUND((ROUND((Source!AH36*Source!AX36*Source!I36),2)),2), 2)</f>
        <v>194.49</v>
      </c>
      <c r="R82">
        <f>Source!Z36</f>
        <v>7706.2</v>
      </c>
      <c r="S82">
        <f>ROUND((Source!DQ36/100)*ROUND((ROUND((Source!AH36*Source!AX36*Source!I36),2)),2), 2)</f>
        <v>142.63</v>
      </c>
      <c r="T82">
        <f>Source!AA36</f>
        <v>3631.66</v>
      </c>
      <c r="U82">
        <f>ROUND((175/100)*ROUND((ROUND((Source!AG36*Source!AX36*Source!I36),2)),2), 2)</f>
        <v>0</v>
      </c>
      <c r="V82">
        <f>ROUND((160/100)*ROUND(ROUND((ROUND((Source!AG36*Source!AX36*Source!I36),2)*Source!BU36),2), 2), 2)</f>
        <v>0</v>
      </c>
      <c r="AI82">
        <v>0</v>
      </c>
    </row>
    <row r="83" spans="1:35" ht="14.25" x14ac:dyDescent="0.2">
      <c r="A83" s="21"/>
      <c r="B83" s="21"/>
      <c r="C83" s="21" t="s">
        <v>757</v>
      </c>
      <c r="D83" s="23"/>
      <c r="E83" s="22"/>
      <c r="F83" s="25">
        <f>Source!AQ36</f>
        <v>1051.1300000000001</v>
      </c>
      <c r="G83" s="24" t="str">
        <f>Source!DI36</f>
        <v>*1,1</v>
      </c>
      <c r="H83" s="22">
        <f>Source!AX36</f>
        <v>1</v>
      </c>
      <c r="I83" s="25">
        <f>ROUND((ROUND((Source!AH36*Source!AX36*Source!I36),2)),2)</f>
        <v>185.23</v>
      </c>
      <c r="J83" s="22">
        <f>IF(Source!BC36&lt;&gt; 0, Source!BC36, 1)</f>
        <v>47.82</v>
      </c>
      <c r="K83" s="25">
        <f>Source!U36</f>
        <v>8857.7000000000007</v>
      </c>
      <c r="W83">
        <f>I83</f>
        <v>185.23</v>
      </c>
    </row>
    <row r="84" spans="1:35" ht="14.25" x14ac:dyDescent="0.2">
      <c r="A84" s="21"/>
      <c r="B84" s="21"/>
      <c r="C84" s="21" t="s">
        <v>758</v>
      </c>
      <c r="D84" s="23" t="s">
        <v>759</v>
      </c>
      <c r="E84" s="22">
        <f>Source!DP36</f>
        <v>105</v>
      </c>
      <c r="F84" s="25"/>
      <c r="G84" s="24"/>
      <c r="H84" s="22"/>
      <c r="I84" s="25">
        <f>SUM(Q82:Q83)</f>
        <v>194.49</v>
      </c>
      <c r="J84" s="22">
        <f>Source!CB36</f>
        <v>87</v>
      </c>
      <c r="K84" s="25">
        <f>SUM(R82:R83)</f>
        <v>7706.2</v>
      </c>
    </row>
    <row r="85" spans="1:35" ht="14.25" x14ac:dyDescent="0.2">
      <c r="A85" s="21"/>
      <c r="B85" s="21"/>
      <c r="C85" s="21" t="s">
        <v>760</v>
      </c>
      <c r="D85" s="23" t="s">
        <v>759</v>
      </c>
      <c r="E85" s="22">
        <f>Source!DQ36</f>
        <v>77</v>
      </c>
      <c r="F85" s="25"/>
      <c r="G85" s="24"/>
      <c r="H85" s="22"/>
      <c r="I85" s="25">
        <f>SUM(S82:S84)</f>
        <v>142.63</v>
      </c>
      <c r="J85" s="22">
        <f>Source!CC36</f>
        <v>41</v>
      </c>
      <c r="K85" s="25">
        <f>SUM(T82:T84)</f>
        <v>3631.66</v>
      </c>
    </row>
    <row r="86" spans="1:35" ht="14.25" x14ac:dyDescent="0.2">
      <c r="A86" s="27"/>
      <c r="B86" s="27"/>
      <c r="C86" s="27" t="s">
        <v>761</v>
      </c>
      <c r="D86" s="28" t="s">
        <v>762</v>
      </c>
      <c r="E86" s="29">
        <f>Source!AS36</f>
        <v>107.04</v>
      </c>
      <c r="F86" s="30"/>
      <c r="G86" s="31" t="str">
        <f>Source!DK36</f>
        <v>*1,1</v>
      </c>
      <c r="H86" s="29">
        <f>Source!AX36</f>
        <v>1</v>
      </c>
      <c r="I86" s="30">
        <f>Source!W36</f>
        <v>18.862588800000001</v>
      </c>
      <c r="J86" s="29"/>
      <c r="K86" s="30"/>
      <c r="AB86" s="26">
        <f>I86</f>
        <v>18.862588800000001</v>
      </c>
    </row>
    <row r="87" spans="1:35" ht="15" x14ac:dyDescent="0.25">
      <c r="C87" s="15" t="s">
        <v>763</v>
      </c>
      <c r="H87" s="47">
        <f>I83+I84+I85+0</f>
        <v>522.35</v>
      </c>
      <c r="I87" s="47"/>
      <c r="J87" s="47">
        <f>K83+K84+K85+0</f>
        <v>20195.560000000001</v>
      </c>
      <c r="K87" s="47"/>
      <c r="O87" s="26">
        <f>I83+I84+I85+0</f>
        <v>522.35</v>
      </c>
      <c r="P87" s="26">
        <f>K83+K84+K85+0</f>
        <v>20195.560000000001</v>
      </c>
      <c r="X87">
        <f>IF(Source!BK36&lt;=1,I83+I84+I85-0, 0)</f>
        <v>522.35</v>
      </c>
      <c r="Y87">
        <f>IF(Source!BK36=2,I83+I84+I85-0, 0)</f>
        <v>0</v>
      </c>
      <c r="Z87">
        <f>IF(Source!BK36=3,I83+I84+I85-0, 0)</f>
        <v>0</v>
      </c>
      <c r="AA87">
        <f>IF(Source!BK36=4,I83+I84+I85,0)</f>
        <v>0</v>
      </c>
    </row>
    <row r="89" spans="1:35" ht="78" x14ac:dyDescent="0.2">
      <c r="A89" s="21">
        <v>8</v>
      </c>
      <c r="B89" s="21" t="s">
        <v>771</v>
      </c>
      <c r="C89" s="21" t="s">
        <v>42</v>
      </c>
      <c r="D89" s="23" t="str">
        <f>Source!H37</f>
        <v>100 м3</v>
      </c>
      <c r="E89" s="22">
        <f>Source!I37</f>
        <v>0.26140000000000002</v>
      </c>
      <c r="F89" s="25"/>
      <c r="G89" s="24"/>
      <c r="H89" s="22"/>
      <c r="I89" s="25"/>
      <c r="J89" s="22"/>
      <c r="K89" s="25"/>
      <c r="Q89">
        <f>ROUND((Source!DP37/100)*ROUND((ROUND((Source!AH37*Source!AX37*Source!I37),2)),2), 2)</f>
        <v>0.84</v>
      </c>
      <c r="R89">
        <f>Source!Z37</f>
        <v>38.659999999999997</v>
      </c>
      <c r="S89">
        <f>ROUND((Source!DQ37/100)*ROUND((ROUND((Source!AH37*Source!AX37*Source!I37),2)),2), 2)</f>
        <v>0.66</v>
      </c>
      <c r="T89">
        <f>Source!AA37</f>
        <v>20.98</v>
      </c>
      <c r="U89">
        <f>ROUND((175/100)*ROUND((ROUND((Source!AG37*Source!AX37*Source!I37),2)),2), 2)</f>
        <v>32.729999999999997</v>
      </c>
      <c r="V89">
        <f>ROUND((160/100)*ROUND(ROUND((ROUND((Source!AG37*Source!AX37*Source!I37),2)*Source!BU37),2), 2), 2)</f>
        <v>1430.77</v>
      </c>
      <c r="AI89">
        <v>0</v>
      </c>
    </row>
    <row r="90" spans="1:35" ht="14.25" x14ac:dyDescent="0.2">
      <c r="A90" s="21"/>
      <c r="B90" s="21"/>
      <c r="C90" s="21" t="s">
        <v>757</v>
      </c>
      <c r="D90" s="23"/>
      <c r="E90" s="22"/>
      <c r="F90" s="25">
        <f>Source!AQ37</f>
        <v>5.99</v>
      </c>
      <c r="G90" s="24" t="str">
        <f>Source!DI37</f>
        <v>*1,1)*0,5</v>
      </c>
      <c r="H90" s="22">
        <f>Source!AX37</f>
        <v>1</v>
      </c>
      <c r="I90" s="25">
        <f>ROUND((ROUND((Source!AH37*Source!AX37*Source!I37),2)),2)</f>
        <v>0.86</v>
      </c>
      <c r="J90" s="22">
        <f>IF(Source!BC37&lt;&gt; 0, Source!BC37, 1)</f>
        <v>47.82</v>
      </c>
      <c r="K90" s="25">
        <f>Source!U37</f>
        <v>41.13</v>
      </c>
      <c r="W90">
        <f>I90</f>
        <v>0.86</v>
      </c>
    </row>
    <row r="91" spans="1:35" ht="14.25" x14ac:dyDescent="0.2">
      <c r="A91" s="21"/>
      <c r="B91" s="21"/>
      <c r="C91" s="21" t="s">
        <v>767</v>
      </c>
      <c r="D91" s="23"/>
      <c r="E91" s="22"/>
      <c r="F91" s="25">
        <f>Source!AO37</f>
        <v>778.1</v>
      </c>
      <c r="G91" s="24" t="str">
        <f>Source!DG37</f>
        <v>*1,1)*0,9</v>
      </c>
      <c r="H91" s="22">
        <f>Source!AX37</f>
        <v>1</v>
      </c>
      <c r="I91" s="25">
        <f>(ROUND((ROUND(((((Source!EV37*1.1)*0.9))*Source!AX37*Source!I37),2)),2)+ROUND((ROUND(((Source!AG37-(((Source!EW37*1.1)*0.9)))*Source!AX37*Source!I37),2)),2))</f>
        <v>201.36</v>
      </c>
      <c r="J91" s="22">
        <f>IF(Source!BD37&lt;&gt; 0, Source!BD37, 1)</f>
        <v>13.46</v>
      </c>
      <c r="K91" s="25">
        <f>Source!S37</f>
        <v>2710.31</v>
      </c>
    </row>
    <row r="92" spans="1:35" ht="14.25" x14ac:dyDescent="0.2">
      <c r="A92" s="21"/>
      <c r="B92" s="21"/>
      <c r="C92" s="21" t="s">
        <v>768</v>
      </c>
      <c r="D92" s="23"/>
      <c r="E92" s="22"/>
      <c r="F92" s="25">
        <f>Source!AP37</f>
        <v>72.260000000000005</v>
      </c>
      <c r="G92" s="24" t="str">
        <f>Source!DH37</f>
        <v>*1,1)*0,9</v>
      </c>
      <c r="H92" s="22">
        <f>Source!AX37</f>
        <v>1</v>
      </c>
      <c r="I92" s="32">
        <f>ROUND((ROUND((Source!AG37*Source!AX37*Source!I37),2)),2)</f>
        <v>18.7</v>
      </c>
      <c r="J92" s="22">
        <f>IF(Source!BU37&lt;&gt; 0, Source!BU37, 1)</f>
        <v>47.82</v>
      </c>
      <c r="K92" s="32">
        <f>Source!T37</f>
        <v>894.23</v>
      </c>
      <c r="W92">
        <f>I92</f>
        <v>18.7</v>
      </c>
    </row>
    <row r="93" spans="1:35" ht="14.25" x14ac:dyDescent="0.2">
      <c r="A93" s="21"/>
      <c r="B93" s="21"/>
      <c r="C93" s="21" t="s">
        <v>758</v>
      </c>
      <c r="D93" s="23" t="s">
        <v>759</v>
      </c>
      <c r="E93" s="22">
        <f>Source!DP37</f>
        <v>98</v>
      </c>
      <c r="F93" s="25"/>
      <c r="G93" s="24"/>
      <c r="H93" s="22"/>
      <c r="I93" s="25">
        <f>SUM(Q89:Q92)</f>
        <v>0.84</v>
      </c>
      <c r="J93" s="22">
        <f>Source!CB37</f>
        <v>94</v>
      </c>
      <c r="K93" s="25">
        <f>SUM(R89:R92)</f>
        <v>38.659999999999997</v>
      </c>
    </row>
    <row r="94" spans="1:35" ht="14.25" x14ac:dyDescent="0.2">
      <c r="A94" s="21"/>
      <c r="B94" s="21"/>
      <c r="C94" s="21" t="s">
        <v>760</v>
      </c>
      <c r="D94" s="23" t="s">
        <v>759</v>
      </c>
      <c r="E94" s="22">
        <f>Source!DQ37</f>
        <v>77</v>
      </c>
      <c r="F94" s="25"/>
      <c r="G94" s="24"/>
      <c r="H94" s="22"/>
      <c r="I94" s="25">
        <f>SUM(S89:S93)</f>
        <v>0.66</v>
      </c>
      <c r="J94" s="22">
        <f>Source!CC37</f>
        <v>51</v>
      </c>
      <c r="K94" s="25">
        <f>SUM(T89:T93)</f>
        <v>20.98</v>
      </c>
    </row>
    <row r="95" spans="1:35" ht="14.25" x14ac:dyDescent="0.2">
      <c r="A95" s="21"/>
      <c r="B95" s="21"/>
      <c r="C95" s="21" t="s">
        <v>769</v>
      </c>
      <c r="D95" s="23" t="s">
        <v>759</v>
      </c>
      <c r="E95" s="22">
        <f>175</f>
        <v>175</v>
      </c>
      <c r="F95" s="25"/>
      <c r="G95" s="24"/>
      <c r="H95" s="22"/>
      <c r="I95" s="25">
        <f>SUM(U89:U94)</f>
        <v>32.729999999999997</v>
      </c>
      <c r="J95" s="22">
        <f>160</f>
        <v>160</v>
      </c>
      <c r="K95" s="25">
        <f>SUM(V89:V94)</f>
        <v>1430.77</v>
      </c>
    </row>
    <row r="96" spans="1:35" ht="14.25" x14ac:dyDescent="0.2">
      <c r="A96" s="27"/>
      <c r="B96" s="27"/>
      <c r="C96" s="27" t="s">
        <v>761</v>
      </c>
      <c r="D96" s="28" t="s">
        <v>762</v>
      </c>
      <c r="E96" s="29">
        <f>Source!AS37</f>
        <v>0.59</v>
      </c>
      <c r="F96" s="30"/>
      <c r="G96" s="31" t="str">
        <f>Source!DK37</f>
        <v>*1,1)*0,5</v>
      </c>
      <c r="H96" s="29">
        <f>Source!AX37</f>
        <v>1</v>
      </c>
      <c r="I96" s="30">
        <f>Source!W37</f>
        <v>8.4824300000000005E-2</v>
      </c>
      <c r="J96" s="29"/>
      <c r="K96" s="30"/>
      <c r="AB96" s="26">
        <f>I96</f>
        <v>8.4824300000000005E-2</v>
      </c>
    </row>
    <row r="97" spans="1:35" ht="15" x14ac:dyDescent="0.25">
      <c r="C97" s="15" t="s">
        <v>763</v>
      </c>
      <c r="H97" s="47">
        <f>I90+I91+I93+I94+I95+0</f>
        <v>236.45000000000002</v>
      </c>
      <c r="I97" s="47"/>
      <c r="J97" s="47">
        <f>K90+K91+K93+K94+K95+0</f>
        <v>4241.8500000000004</v>
      </c>
      <c r="K97" s="47"/>
      <c r="O97" s="26">
        <f>I90+I91+I93+I94+I95+0</f>
        <v>236.45000000000002</v>
      </c>
      <c r="P97" s="26">
        <f>K90+K91+K93+K94+K95+0</f>
        <v>4241.8500000000004</v>
      </c>
      <c r="X97">
        <f>IF(Source!BK37&lt;=1,I90+I91+I93+I94+I95-0, 0)</f>
        <v>236.45000000000002</v>
      </c>
      <c r="Y97">
        <f>IF(Source!BK37=2,I90+I91+I93+I94+I95-0, 0)</f>
        <v>0</v>
      </c>
      <c r="Z97">
        <f>IF(Source!BK37=3,I90+I91+I93+I94+I95-0, 0)</f>
        <v>0</v>
      </c>
      <c r="AA97">
        <f>IF(Source!BK37=4,I90+I91+I93+I94+I95,0)</f>
        <v>0</v>
      </c>
    </row>
    <row r="99" spans="1:35" ht="42.75" x14ac:dyDescent="0.2">
      <c r="A99" s="21">
        <v>9</v>
      </c>
      <c r="B99" s="21" t="s">
        <v>772</v>
      </c>
      <c r="C99" s="21" t="s">
        <v>72</v>
      </c>
      <c r="D99" s="23" t="str">
        <f>Source!H39</f>
        <v>100 м3 уплотненного грунта</v>
      </c>
      <c r="E99" s="22">
        <f>Source!I39</f>
        <v>0.26140000000000002</v>
      </c>
      <c r="F99" s="25"/>
      <c r="G99" s="24"/>
      <c r="H99" s="22"/>
      <c r="I99" s="25"/>
      <c r="J99" s="22"/>
      <c r="K99" s="25"/>
      <c r="Q99">
        <f>ROUND((Source!DP39/100)*ROUND((ROUND((Source!AH39*Source!AX39*Source!I39),2)),2), 2)</f>
        <v>34.03</v>
      </c>
      <c r="R99">
        <f>Source!Z39</f>
        <v>1560.69</v>
      </c>
      <c r="S99">
        <f>ROUND((Source!DQ39/100)*ROUND((ROUND((Source!AH39*Source!AX39*Source!I39),2)),2), 2)</f>
        <v>26.73</v>
      </c>
      <c r="T99">
        <f>Source!AA39</f>
        <v>846.76</v>
      </c>
      <c r="U99">
        <f>ROUND((175/100)*ROUND((ROUND((Source!AG39*Source!AX39*Source!I39),2)),2), 2)</f>
        <v>66.680000000000007</v>
      </c>
      <c r="V99">
        <f>ROUND((160/100)*ROUND(ROUND((ROUND((Source!AG39*Source!AX39*Source!I39),2)*Source!BU39),2), 2), 2)</f>
        <v>2915.1</v>
      </c>
      <c r="AI99">
        <v>0</v>
      </c>
    </row>
    <row r="100" spans="1:35" ht="14.25" x14ac:dyDescent="0.2">
      <c r="A100" s="21"/>
      <c r="B100" s="21"/>
      <c r="C100" s="21" t="s">
        <v>757</v>
      </c>
      <c r="D100" s="23"/>
      <c r="E100" s="22"/>
      <c r="F100" s="25">
        <f>Source!AQ39</f>
        <v>120.74</v>
      </c>
      <c r="G100" s="24" t="str">
        <f>Source!DI39</f>
        <v>*1,1</v>
      </c>
      <c r="H100" s="22">
        <f>Source!AX39</f>
        <v>1</v>
      </c>
      <c r="I100" s="25">
        <f>ROUND((ROUND((Source!AH39*Source!AX39*Source!I39),2)),2)</f>
        <v>34.72</v>
      </c>
      <c r="J100" s="22">
        <f>IF(Source!BC39&lt;&gt; 0, Source!BC39, 1)</f>
        <v>47.82</v>
      </c>
      <c r="K100" s="25">
        <f>Source!U39</f>
        <v>1660.31</v>
      </c>
      <c r="W100">
        <f>I100</f>
        <v>34.72</v>
      </c>
    </row>
    <row r="101" spans="1:35" ht="14.25" x14ac:dyDescent="0.2">
      <c r="A101" s="21"/>
      <c r="B101" s="21"/>
      <c r="C101" s="21" t="s">
        <v>767</v>
      </c>
      <c r="D101" s="23"/>
      <c r="E101" s="22"/>
      <c r="F101" s="25">
        <f>Source!AO39</f>
        <v>437.33</v>
      </c>
      <c r="G101" s="24" t="str">
        <f>Source!DG39</f>
        <v>*1,1</v>
      </c>
      <c r="H101" s="22">
        <f>Source!AX39</f>
        <v>1</v>
      </c>
      <c r="I101" s="25">
        <f>(ROUND((ROUND((((Source!EV39*1.1))*Source!AX39*Source!I39),2)),2)+ROUND((ROUND(((Source!AG39-((Source!EW39*1.1)))*Source!AX39*Source!I39),2)),2))</f>
        <v>125.75</v>
      </c>
      <c r="J101" s="22">
        <f>IF(Source!BD39&lt;&gt; 0, Source!BD39, 1)</f>
        <v>22.24</v>
      </c>
      <c r="K101" s="25">
        <f>Source!S39</f>
        <v>2796.68</v>
      </c>
    </row>
    <row r="102" spans="1:35" ht="14.25" x14ac:dyDescent="0.2">
      <c r="A102" s="21"/>
      <c r="B102" s="21"/>
      <c r="C102" s="21" t="s">
        <v>768</v>
      </c>
      <c r="D102" s="23"/>
      <c r="E102" s="22"/>
      <c r="F102" s="25">
        <f>Source!AP39</f>
        <v>132.51</v>
      </c>
      <c r="G102" s="24" t="str">
        <f>Source!DH39</f>
        <v>*1,1</v>
      </c>
      <c r="H102" s="22">
        <f>Source!AX39</f>
        <v>1</v>
      </c>
      <c r="I102" s="32">
        <f>ROUND((ROUND((Source!AG39*Source!AX39*Source!I39),2)),2)</f>
        <v>38.1</v>
      </c>
      <c r="J102" s="22">
        <f>IF(Source!BU39&lt;&gt; 0, Source!BU39, 1)</f>
        <v>47.82</v>
      </c>
      <c r="K102" s="32">
        <f>Source!T39</f>
        <v>1821.94</v>
      </c>
      <c r="W102">
        <f>I102</f>
        <v>38.1</v>
      </c>
    </row>
    <row r="103" spans="1:35" ht="14.25" x14ac:dyDescent="0.2">
      <c r="A103" s="21"/>
      <c r="B103" s="21"/>
      <c r="C103" s="21" t="s">
        <v>758</v>
      </c>
      <c r="D103" s="23" t="s">
        <v>759</v>
      </c>
      <c r="E103" s="22">
        <f>Source!DP39</f>
        <v>98</v>
      </c>
      <c r="F103" s="25"/>
      <c r="G103" s="24"/>
      <c r="H103" s="22"/>
      <c r="I103" s="25">
        <f>SUM(Q99:Q102)</f>
        <v>34.03</v>
      </c>
      <c r="J103" s="22">
        <f>Source!CB39</f>
        <v>94</v>
      </c>
      <c r="K103" s="25">
        <f>SUM(R99:R102)</f>
        <v>1560.69</v>
      </c>
    </row>
    <row r="104" spans="1:35" ht="14.25" x14ac:dyDescent="0.2">
      <c r="A104" s="21"/>
      <c r="B104" s="21"/>
      <c r="C104" s="21" t="s">
        <v>760</v>
      </c>
      <c r="D104" s="23" t="s">
        <v>759</v>
      </c>
      <c r="E104" s="22">
        <f>Source!DQ39</f>
        <v>77</v>
      </c>
      <c r="F104" s="25"/>
      <c r="G104" s="24"/>
      <c r="H104" s="22"/>
      <c r="I104" s="25">
        <f>SUM(S99:S103)</f>
        <v>26.73</v>
      </c>
      <c r="J104" s="22">
        <f>Source!CC39</f>
        <v>51</v>
      </c>
      <c r="K104" s="25">
        <f>SUM(T99:T103)</f>
        <v>846.76</v>
      </c>
    </row>
    <row r="105" spans="1:35" ht="14.25" x14ac:dyDescent="0.2">
      <c r="A105" s="21"/>
      <c r="B105" s="21"/>
      <c r="C105" s="21" t="s">
        <v>769</v>
      </c>
      <c r="D105" s="23" t="s">
        <v>759</v>
      </c>
      <c r="E105" s="22">
        <f>175</f>
        <v>175</v>
      </c>
      <c r="F105" s="25"/>
      <c r="G105" s="24"/>
      <c r="H105" s="22"/>
      <c r="I105" s="25">
        <f>SUM(U99:U104)</f>
        <v>66.680000000000007</v>
      </c>
      <c r="J105" s="22">
        <f>160</f>
        <v>160</v>
      </c>
      <c r="K105" s="25">
        <f>SUM(V99:V104)</f>
        <v>2915.1</v>
      </c>
    </row>
    <row r="106" spans="1:35" ht="14.25" x14ac:dyDescent="0.2">
      <c r="A106" s="27"/>
      <c r="B106" s="27"/>
      <c r="C106" s="27" t="s">
        <v>761</v>
      </c>
      <c r="D106" s="28" t="s">
        <v>762</v>
      </c>
      <c r="E106" s="29">
        <f>Source!AS39</f>
        <v>10.8</v>
      </c>
      <c r="F106" s="30"/>
      <c r="G106" s="31" t="str">
        <f>Source!DK39</f>
        <v>*1,1</v>
      </c>
      <c r="H106" s="29">
        <f>Source!AX39</f>
        <v>1</v>
      </c>
      <c r="I106" s="30">
        <f>Source!W39</f>
        <v>3.1054320000000009</v>
      </c>
      <c r="J106" s="29"/>
      <c r="K106" s="30"/>
      <c r="AB106" s="26">
        <f>I106</f>
        <v>3.1054320000000009</v>
      </c>
    </row>
    <row r="107" spans="1:35" ht="15" x14ac:dyDescent="0.25">
      <c r="C107" s="15" t="s">
        <v>763</v>
      </c>
      <c r="H107" s="47">
        <f>I100+I101+I103+I104+I105+0</f>
        <v>287.90999999999997</v>
      </c>
      <c r="I107" s="47"/>
      <c r="J107" s="47">
        <f>K100+K101+K103+K104+K105+0</f>
        <v>9779.5400000000009</v>
      </c>
      <c r="K107" s="47"/>
      <c r="O107" s="26">
        <f>I100+I101+I103+I104+I105+0</f>
        <v>287.90999999999997</v>
      </c>
      <c r="P107" s="26">
        <f>K100+K101+K103+K104+K105+0</f>
        <v>9779.5400000000009</v>
      </c>
      <c r="X107">
        <f>IF(Source!BK39&lt;=1,I100+I101+I103+I104+I105-0, 0)</f>
        <v>287.90999999999997</v>
      </c>
      <c r="Y107">
        <f>IF(Source!BK39=2,I100+I101+I103+I104+I105-0, 0)</f>
        <v>0</v>
      </c>
      <c r="Z107">
        <f>IF(Source!BK39=3,I100+I101+I103+I104+I105-0, 0)</f>
        <v>0</v>
      </c>
      <c r="AA107">
        <f>IF(Source!BK39=4,I100+I101+I103+I104+I105,0)</f>
        <v>0</v>
      </c>
    </row>
    <row r="110" spans="1:35" ht="15" x14ac:dyDescent="0.25">
      <c r="A110" s="51" t="str">
        <f>CONCATENATE("Итого по разделу: ",IF(Source!G42&lt;&gt;"Новый раздел", Source!G42, ""))</f>
        <v>Итого по разделу: Строительные работы</v>
      </c>
      <c r="B110" s="51"/>
      <c r="C110" s="51"/>
      <c r="D110" s="51"/>
      <c r="E110" s="51"/>
      <c r="F110" s="51"/>
      <c r="G110" s="51"/>
      <c r="H110" s="49">
        <f>SUM(O31:O109)</f>
        <v>3082.0199999999995</v>
      </c>
      <c r="I110" s="50"/>
      <c r="J110" s="49">
        <f>SUM(P31:P109)</f>
        <v>103119.42000000001</v>
      </c>
      <c r="K110" s="50"/>
    </row>
    <row r="111" spans="1:35" hidden="1" x14ac:dyDescent="0.2">
      <c r="A111" t="s">
        <v>773</v>
      </c>
      <c r="H111">
        <f>SUM(AC31:AC110)</f>
        <v>0</v>
      </c>
      <c r="J111">
        <f>SUM(AD31:AD110)</f>
        <v>0</v>
      </c>
    </row>
    <row r="112" spans="1:35" hidden="1" x14ac:dyDescent="0.2">
      <c r="A112" t="s">
        <v>774</v>
      </c>
      <c r="H112">
        <f>SUM(AE31:AE111)</f>
        <v>0</v>
      </c>
      <c r="J112">
        <f>SUM(AF31:AF111)</f>
        <v>0</v>
      </c>
    </row>
    <row r="114" spans="1:35" ht="16.5" x14ac:dyDescent="0.25">
      <c r="A114" s="37" t="str">
        <f>CONCATENATE("Раздел: ",IF(Source!G72&lt;&gt;"Новый раздел", Source!G72, ""))</f>
        <v>Раздел: Благоустройство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6" spans="1:35" ht="15" x14ac:dyDescent="0.25">
      <c r="B116" s="46" t="str">
        <f>Source!G76</f>
        <v>Разборка проезжей части</v>
      </c>
      <c r="C116" s="46"/>
      <c r="D116" s="46"/>
      <c r="E116" s="46"/>
      <c r="F116" s="46"/>
      <c r="G116" s="46"/>
      <c r="H116" s="46"/>
      <c r="I116" s="46"/>
      <c r="J116" s="46"/>
    </row>
    <row r="117" spans="1:35" ht="39.75" x14ac:dyDescent="0.2">
      <c r="A117" s="21">
        <v>10</v>
      </c>
      <c r="B117" s="21" t="s">
        <v>775</v>
      </c>
      <c r="C117" s="21" t="s">
        <v>142</v>
      </c>
      <c r="D117" s="23" t="str">
        <f>Source!H77</f>
        <v>100 м3 конструкций</v>
      </c>
      <c r="E117" s="22">
        <f>Source!I77</f>
        <v>1.5699999999999999E-2</v>
      </c>
      <c r="F117" s="25"/>
      <c r="G117" s="24"/>
      <c r="H117" s="22"/>
      <c r="I117" s="25"/>
      <c r="J117" s="22"/>
      <c r="K117" s="25"/>
      <c r="Q117">
        <f>ROUND((Source!DP77/100)*ROUND((ROUND((Source!AH77*Source!AX77*Source!I77),2)),2), 2)</f>
        <v>23.32</v>
      </c>
      <c r="R117">
        <f>Source!Z77</f>
        <v>975.77</v>
      </c>
      <c r="S117">
        <f>ROUND((Source!DQ77/100)*ROUND((ROUND((Source!AH77*Source!AX77*Source!I77),2)),2), 2)</f>
        <v>16.03</v>
      </c>
      <c r="T117">
        <f>Source!AA77</f>
        <v>571.52</v>
      </c>
      <c r="U117">
        <f>ROUND((175/100)*ROUND((ROUND((Source!AG77*Source!AX77*Source!I77),2)),2), 2)</f>
        <v>15.17</v>
      </c>
      <c r="V117">
        <f>ROUND((160/100)*ROUND(ROUND((ROUND((Source!AG77*Source!AX77*Source!I77),2)*Source!BU77),2), 2), 2)</f>
        <v>663.36</v>
      </c>
      <c r="AI117">
        <v>0</v>
      </c>
    </row>
    <row r="118" spans="1:35" ht="14.25" x14ac:dyDescent="0.2">
      <c r="A118" s="21"/>
      <c r="B118" s="21"/>
      <c r="C118" s="21" t="s">
        <v>757</v>
      </c>
      <c r="D118" s="23"/>
      <c r="E118" s="22"/>
      <c r="F118" s="25">
        <f>Source!AQ77</f>
        <v>1687.95</v>
      </c>
      <c r="G118" s="24" t="str">
        <f>Source!DI77</f>
        <v>*1,1</v>
      </c>
      <c r="H118" s="22">
        <f>Source!AX77</f>
        <v>1</v>
      </c>
      <c r="I118" s="25">
        <f>ROUND((ROUND((Source!AH77*Source!AX77*Source!I77),2)),2)</f>
        <v>29.15</v>
      </c>
      <c r="J118" s="22">
        <f>IF(Source!BC77&lt;&gt; 0, Source!BC77, 1)</f>
        <v>47.82</v>
      </c>
      <c r="K118" s="25">
        <f>Source!U77</f>
        <v>1393.95</v>
      </c>
      <c r="W118">
        <f>I118</f>
        <v>29.15</v>
      </c>
    </row>
    <row r="119" spans="1:35" ht="14.25" x14ac:dyDescent="0.2">
      <c r="A119" s="21"/>
      <c r="B119" s="21"/>
      <c r="C119" s="21" t="s">
        <v>767</v>
      </c>
      <c r="D119" s="23"/>
      <c r="E119" s="22"/>
      <c r="F119" s="25">
        <f>Source!AO77</f>
        <v>1936.06</v>
      </c>
      <c r="G119" s="24" t="str">
        <f>Source!DG77</f>
        <v>*1,1</v>
      </c>
      <c r="H119" s="22">
        <f>Source!AX77</f>
        <v>1</v>
      </c>
      <c r="I119" s="25">
        <f>(ROUND((ROUND((((Source!EV77*1.1))*Source!AX77*Source!I77),2)),2)+ROUND((ROUND(((Source!AG77-((Source!EW77*1.1)))*Source!AX77*Source!I77),2)),2))</f>
        <v>33.44</v>
      </c>
      <c r="J119" s="22">
        <f>IF(Source!BD77&lt;&gt; 0, Source!BD77, 1)</f>
        <v>20.48</v>
      </c>
      <c r="K119" s="25">
        <f>Source!S77</f>
        <v>684.85</v>
      </c>
    </row>
    <row r="120" spans="1:35" ht="14.25" x14ac:dyDescent="0.2">
      <c r="A120" s="21"/>
      <c r="B120" s="21"/>
      <c r="C120" s="21" t="s">
        <v>768</v>
      </c>
      <c r="D120" s="23"/>
      <c r="E120" s="22"/>
      <c r="F120" s="25">
        <f>Source!AP77</f>
        <v>502.11</v>
      </c>
      <c r="G120" s="24" t="str">
        <f>Source!DH77</f>
        <v>*1,1</v>
      </c>
      <c r="H120" s="22">
        <f>Source!AX77</f>
        <v>1</v>
      </c>
      <c r="I120" s="32">
        <f>ROUND((ROUND((Source!AG77*Source!AX77*Source!I77),2)),2)</f>
        <v>8.67</v>
      </c>
      <c r="J120" s="22">
        <f>IF(Source!BU77&lt;&gt; 0, Source!BU77, 1)</f>
        <v>47.82</v>
      </c>
      <c r="K120" s="32">
        <f>Source!T77</f>
        <v>414.6</v>
      </c>
      <c r="W120">
        <f>I120</f>
        <v>8.67</v>
      </c>
    </row>
    <row r="121" spans="1:35" ht="14.25" x14ac:dyDescent="0.2">
      <c r="A121" s="21"/>
      <c r="B121" s="21"/>
      <c r="C121" s="21" t="s">
        <v>758</v>
      </c>
      <c r="D121" s="23" t="s">
        <v>759</v>
      </c>
      <c r="E121" s="22">
        <f>Source!DP77</f>
        <v>80</v>
      </c>
      <c r="F121" s="25"/>
      <c r="G121" s="24"/>
      <c r="H121" s="22"/>
      <c r="I121" s="25">
        <f>SUM(Q117:Q120)</f>
        <v>23.32</v>
      </c>
      <c r="J121" s="22">
        <f>Source!CB77</f>
        <v>70</v>
      </c>
      <c r="K121" s="25">
        <f>SUM(R117:R120)</f>
        <v>975.77</v>
      </c>
    </row>
    <row r="122" spans="1:35" ht="14.25" x14ac:dyDescent="0.2">
      <c r="A122" s="21"/>
      <c r="B122" s="21"/>
      <c r="C122" s="21" t="s">
        <v>760</v>
      </c>
      <c r="D122" s="23" t="s">
        <v>759</v>
      </c>
      <c r="E122" s="22">
        <f>Source!DQ77</f>
        <v>55</v>
      </c>
      <c r="F122" s="25"/>
      <c r="G122" s="24"/>
      <c r="H122" s="22"/>
      <c r="I122" s="25">
        <f>SUM(S117:S121)</f>
        <v>16.03</v>
      </c>
      <c r="J122" s="22">
        <f>Source!CC77</f>
        <v>41</v>
      </c>
      <c r="K122" s="25">
        <f>SUM(T117:T121)</f>
        <v>571.52</v>
      </c>
    </row>
    <row r="123" spans="1:35" ht="14.25" x14ac:dyDescent="0.2">
      <c r="A123" s="21"/>
      <c r="B123" s="21"/>
      <c r="C123" s="21" t="s">
        <v>769</v>
      </c>
      <c r="D123" s="23" t="s">
        <v>759</v>
      </c>
      <c r="E123" s="22">
        <f>175</f>
        <v>175</v>
      </c>
      <c r="F123" s="25"/>
      <c r="G123" s="24"/>
      <c r="H123" s="22"/>
      <c r="I123" s="25">
        <f>SUM(U117:U122)</f>
        <v>15.17</v>
      </c>
      <c r="J123" s="22">
        <f>160</f>
        <v>160</v>
      </c>
      <c r="K123" s="25">
        <f>SUM(V117:V122)</f>
        <v>663.36</v>
      </c>
    </row>
    <row r="124" spans="1:35" ht="14.25" x14ac:dyDescent="0.2">
      <c r="A124" s="27"/>
      <c r="B124" s="27"/>
      <c r="C124" s="27" t="s">
        <v>761</v>
      </c>
      <c r="D124" s="28" t="s">
        <v>762</v>
      </c>
      <c r="E124" s="29">
        <f>Source!AS77</f>
        <v>155</v>
      </c>
      <c r="F124" s="30"/>
      <c r="G124" s="31" t="str">
        <f>Source!DK77</f>
        <v>*1,1</v>
      </c>
      <c r="H124" s="29">
        <f>Source!AX77</f>
        <v>1</v>
      </c>
      <c r="I124" s="30">
        <f>Source!W77</f>
        <v>2.67685</v>
      </c>
      <c r="J124" s="29"/>
      <c r="K124" s="30"/>
      <c r="AB124" s="26">
        <f>I124</f>
        <v>2.67685</v>
      </c>
    </row>
    <row r="125" spans="1:35" ht="15" x14ac:dyDescent="0.25">
      <c r="C125" s="15" t="s">
        <v>763</v>
      </c>
      <c r="H125" s="47">
        <f>I118+I119+I121+I122+I123+0</f>
        <v>117.11</v>
      </c>
      <c r="I125" s="47"/>
      <c r="J125" s="47">
        <f>K118+K119+K121+K122+K123+0</f>
        <v>4289.45</v>
      </c>
      <c r="K125" s="47"/>
      <c r="O125" s="26">
        <f>I118+I119+I121+I122+I123+0</f>
        <v>117.11</v>
      </c>
      <c r="P125" s="26">
        <f>K118+K119+K121+K122+K123+0</f>
        <v>4289.45</v>
      </c>
      <c r="X125">
        <f>IF(Source!BK77&lt;=1,I118+I119+I121+I122+I123-0, 0)</f>
        <v>117.11</v>
      </c>
      <c r="Y125">
        <f>IF(Source!BK77=2,I118+I119+I121+I122+I123-0, 0)</f>
        <v>0</v>
      </c>
      <c r="Z125">
        <f>IF(Source!BK77=3,I118+I119+I121+I122+I123-0, 0)</f>
        <v>0</v>
      </c>
      <c r="AA125">
        <f>IF(Source!BK77=4,I118+I119+I121+I122+I123,0)</f>
        <v>0</v>
      </c>
    </row>
    <row r="127" spans="1:35" ht="39.75" x14ac:dyDescent="0.2">
      <c r="A127" s="21">
        <v>11</v>
      </c>
      <c r="B127" s="21" t="s">
        <v>776</v>
      </c>
      <c r="C127" s="21" t="s">
        <v>149</v>
      </c>
      <c r="D127" s="23" t="str">
        <f>Source!H78</f>
        <v>100 м3 конструкций</v>
      </c>
      <c r="E127" s="22">
        <f>Source!I78</f>
        <v>1.5699999999999999E-2</v>
      </c>
      <c r="F127" s="25"/>
      <c r="G127" s="24"/>
      <c r="H127" s="22"/>
      <c r="I127" s="25"/>
      <c r="J127" s="22"/>
      <c r="K127" s="25"/>
      <c r="Q127">
        <f>ROUND((Source!DP78/100)*ROUND((ROUND((Source!AH78*Source!AX78*Source!I78),2)),2), 2)</f>
        <v>8.6300000000000008</v>
      </c>
      <c r="R127">
        <f>Source!Z78</f>
        <v>361.19</v>
      </c>
      <c r="S127">
        <f>ROUND((Source!DQ78/100)*ROUND((ROUND((Source!AH78*Source!AX78*Source!I78),2)),2), 2)</f>
        <v>5.93</v>
      </c>
      <c r="T127">
        <f>Source!AA78</f>
        <v>211.55</v>
      </c>
      <c r="U127">
        <f>ROUND((175/100)*ROUND((ROUND((Source!AG78*Source!AX78*Source!I78),2)),2), 2)</f>
        <v>5.29</v>
      </c>
      <c r="V127">
        <f>ROUND((160/100)*ROUND(ROUND((ROUND((Source!AG78*Source!AX78*Source!I78),2)*Source!BU78),2), 2), 2)</f>
        <v>231.07</v>
      </c>
      <c r="AI127">
        <v>0</v>
      </c>
    </row>
    <row r="128" spans="1:35" ht="14.25" x14ac:dyDescent="0.2">
      <c r="A128" s="21"/>
      <c r="B128" s="21"/>
      <c r="C128" s="21" t="s">
        <v>757</v>
      </c>
      <c r="D128" s="23"/>
      <c r="E128" s="22"/>
      <c r="F128" s="25">
        <f>Source!AQ78</f>
        <v>624.69000000000005</v>
      </c>
      <c r="G128" s="24" t="str">
        <f>Source!DI78</f>
        <v>*1,1</v>
      </c>
      <c r="H128" s="22">
        <f>Source!AX78</f>
        <v>1</v>
      </c>
      <c r="I128" s="25">
        <f>ROUND((ROUND((Source!AH78*Source!AX78*Source!I78),2)),2)</f>
        <v>10.79</v>
      </c>
      <c r="J128" s="22">
        <f>IF(Source!BC78&lt;&gt; 0, Source!BC78, 1)</f>
        <v>47.82</v>
      </c>
      <c r="K128" s="25">
        <f>Source!U78</f>
        <v>515.98</v>
      </c>
      <c r="W128">
        <f>I128</f>
        <v>10.79</v>
      </c>
    </row>
    <row r="129" spans="1:35" ht="14.25" x14ac:dyDescent="0.2">
      <c r="A129" s="21"/>
      <c r="B129" s="21"/>
      <c r="C129" s="21" t="s">
        <v>767</v>
      </c>
      <c r="D129" s="23"/>
      <c r="E129" s="22"/>
      <c r="F129" s="25">
        <f>Source!AO78</f>
        <v>2355.77</v>
      </c>
      <c r="G129" s="24" t="str">
        <f>Source!DG78</f>
        <v>*1,1</v>
      </c>
      <c r="H129" s="22">
        <f>Source!AX78</f>
        <v>1</v>
      </c>
      <c r="I129" s="25">
        <f>(ROUND((ROUND((((Source!EV78*1.1))*Source!AX78*Source!I78),2)),2)+ROUND((ROUND(((Source!AG78-((Source!EW78*1.1)))*Source!AX78*Source!I78),2)),2))</f>
        <v>40.68</v>
      </c>
      <c r="J129" s="22">
        <f>IF(Source!BD78&lt;&gt; 0, Source!BD78, 1)</f>
        <v>12.78</v>
      </c>
      <c r="K129" s="25">
        <f>Source!S78</f>
        <v>519.89</v>
      </c>
    </row>
    <row r="130" spans="1:35" ht="14.25" x14ac:dyDescent="0.2">
      <c r="A130" s="21"/>
      <c r="B130" s="21"/>
      <c r="C130" s="21" t="s">
        <v>768</v>
      </c>
      <c r="D130" s="23"/>
      <c r="E130" s="22"/>
      <c r="F130" s="25">
        <f>Source!AP78</f>
        <v>174.8</v>
      </c>
      <c r="G130" s="24" t="str">
        <f>Source!DH78</f>
        <v>*1,1</v>
      </c>
      <c r="H130" s="22">
        <f>Source!AX78</f>
        <v>1</v>
      </c>
      <c r="I130" s="32">
        <f>ROUND((ROUND((Source!AG78*Source!AX78*Source!I78),2)),2)</f>
        <v>3.02</v>
      </c>
      <c r="J130" s="22">
        <f>IF(Source!BU78&lt;&gt; 0, Source!BU78, 1)</f>
        <v>47.82</v>
      </c>
      <c r="K130" s="32">
        <f>Source!T78</f>
        <v>144.41999999999999</v>
      </c>
      <c r="W130">
        <f>I130</f>
        <v>3.02</v>
      </c>
    </row>
    <row r="131" spans="1:35" ht="14.25" x14ac:dyDescent="0.2">
      <c r="A131" s="21"/>
      <c r="B131" s="21"/>
      <c r="C131" s="21" t="s">
        <v>758</v>
      </c>
      <c r="D131" s="23" t="s">
        <v>759</v>
      </c>
      <c r="E131" s="22">
        <f>Source!DP78</f>
        <v>80</v>
      </c>
      <c r="F131" s="25"/>
      <c r="G131" s="24"/>
      <c r="H131" s="22"/>
      <c r="I131" s="25">
        <f>SUM(Q127:Q130)</f>
        <v>8.6300000000000008</v>
      </c>
      <c r="J131" s="22">
        <f>Source!CB78</f>
        <v>70</v>
      </c>
      <c r="K131" s="25">
        <f>SUM(R127:R130)</f>
        <v>361.19</v>
      </c>
    </row>
    <row r="132" spans="1:35" ht="14.25" x14ac:dyDescent="0.2">
      <c r="A132" s="21"/>
      <c r="B132" s="21"/>
      <c r="C132" s="21" t="s">
        <v>760</v>
      </c>
      <c r="D132" s="23" t="s">
        <v>759</v>
      </c>
      <c r="E132" s="22">
        <f>Source!DQ78</f>
        <v>55</v>
      </c>
      <c r="F132" s="25"/>
      <c r="G132" s="24"/>
      <c r="H132" s="22"/>
      <c r="I132" s="25">
        <f>SUM(S127:S131)</f>
        <v>5.93</v>
      </c>
      <c r="J132" s="22">
        <f>Source!CC78</f>
        <v>41</v>
      </c>
      <c r="K132" s="25">
        <f>SUM(T127:T131)</f>
        <v>211.55</v>
      </c>
    </row>
    <row r="133" spans="1:35" ht="14.25" x14ac:dyDescent="0.2">
      <c r="A133" s="21"/>
      <c r="B133" s="21"/>
      <c r="C133" s="21" t="s">
        <v>769</v>
      </c>
      <c r="D133" s="23" t="s">
        <v>759</v>
      </c>
      <c r="E133" s="22">
        <f>175</f>
        <v>175</v>
      </c>
      <c r="F133" s="25"/>
      <c r="G133" s="24"/>
      <c r="H133" s="22"/>
      <c r="I133" s="25">
        <f>SUM(U127:U132)</f>
        <v>5.29</v>
      </c>
      <c r="J133" s="22">
        <f>160</f>
        <v>160</v>
      </c>
      <c r="K133" s="25">
        <f>SUM(V127:V132)</f>
        <v>231.07</v>
      </c>
    </row>
    <row r="134" spans="1:35" ht="14.25" x14ac:dyDescent="0.2">
      <c r="A134" s="27"/>
      <c r="B134" s="27"/>
      <c r="C134" s="27" t="s">
        <v>761</v>
      </c>
      <c r="D134" s="28" t="s">
        <v>762</v>
      </c>
      <c r="E134" s="29">
        <f>Source!AS78</f>
        <v>49.5</v>
      </c>
      <c r="F134" s="30"/>
      <c r="G134" s="31" t="str">
        <f>Source!DK78</f>
        <v>*1,1</v>
      </c>
      <c r="H134" s="29">
        <f>Source!AX78</f>
        <v>1</v>
      </c>
      <c r="I134" s="30">
        <f>Source!W78</f>
        <v>0.85486499999999999</v>
      </c>
      <c r="J134" s="29"/>
      <c r="K134" s="30"/>
      <c r="AB134" s="26">
        <f>I134</f>
        <v>0.85486499999999999</v>
      </c>
    </row>
    <row r="135" spans="1:35" ht="15" x14ac:dyDescent="0.25">
      <c r="C135" s="15" t="s">
        <v>763</v>
      </c>
      <c r="H135" s="47">
        <f>I128+I129+I131+I132+I133+0</f>
        <v>71.320000000000007</v>
      </c>
      <c r="I135" s="47"/>
      <c r="J135" s="47">
        <f>K128+K129+K131+K132+K133+0</f>
        <v>1839.6799999999998</v>
      </c>
      <c r="K135" s="47"/>
      <c r="O135" s="26">
        <f>I128+I129+I131+I132+I133+0</f>
        <v>71.320000000000007</v>
      </c>
      <c r="P135" s="26">
        <f>K128+K129+K131+K132+K133+0</f>
        <v>1839.6799999999998</v>
      </c>
      <c r="X135">
        <f>IF(Source!BK78&lt;=1,I128+I129+I131+I132+I133-0, 0)</f>
        <v>71.320000000000007</v>
      </c>
      <c r="Y135">
        <f>IF(Source!BK78=2,I128+I129+I131+I132+I133-0, 0)</f>
        <v>0</v>
      </c>
      <c r="Z135">
        <f>IF(Source!BK78=3,I128+I129+I131+I132+I133-0, 0)</f>
        <v>0</v>
      </c>
      <c r="AA135">
        <f>IF(Source!BK78=4,I128+I129+I131+I132+I133,0)</f>
        <v>0</v>
      </c>
    </row>
    <row r="137" spans="1:35" ht="39.75" x14ac:dyDescent="0.2">
      <c r="A137" s="21">
        <v>12</v>
      </c>
      <c r="B137" s="21" t="s">
        <v>777</v>
      </c>
      <c r="C137" s="21" t="s">
        <v>153</v>
      </c>
      <c r="D137" s="23" t="str">
        <f>Source!H79</f>
        <v>1 Т</v>
      </c>
      <c r="E137" s="22">
        <f>Source!I79</f>
        <v>7.2220000000000004</v>
      </c>
      <c r="F137" s="25"/>
      <c r="G137" s="24"/>
      <c r="H137" s="22"/>
      <c r="I137" s="25"/>
      <c r="J137" s="22"/>
      <c r="K137" s="25"/>
      <c r="Q137">
        <f>ROUND((Source!DP79/100)*ROUND((ROUND((Source!AH79*Source!AX79*Source!I79),2)),2), 2)</f>
        <v>0</v>
      </c>
      <c r="R137">
        <f>Source!Z79</f>
        <v>0</v>
      </c>
      <c r="S137">
        <f>ROUND((Source!DQ79/100)*ROUND((ROUND((Source!AH79*Source!AX79*Source!I79),2)),2), 2)</f>
        <v>0</v>
      </c>
      <c r="T137">
        <f>Source!AA79</f>
        <v>0</v>
      </c>
      <c r="U137">
        <f>ROUND((175/100)*ROUND((ROUND((Source!AG79*Source!AX79*Source!I79),2)),2), 2)</f>
        <v>20.58</v>
      </c>
      <c r="V137">
        <f>ROUND((160/100)*ROUND(ROUND((ROUND((Source!AG79*Source!AX79*Source!I79),2)*Source!BU79),2), 2), 2)</f>
        <v>899.78</v>
      </c>
      <c r="AI137">
        <v>0</v>
      </c>
    </row>
    <row r="138" spans="1:35" ht="14.25" x14ac:dyDescent="0.2">
      <c r="A138" s="21"/>
      <c r="B138" s="21"/>
      <c r="C138" s="21" t="s">
        <v>767</v>
      </c>
      <c r="D138" s="23"/>
      <c r="E138" s="22"/>
      <c r="F138" s="25">
        <f>Source!AO79</f>
        <v>8.86</v>
      </c>
      <c r="G138" s="24" t="str">
        <f>Source!DG79</f>
        <v>*1,1</v>
      </c>
      <c r="H138" s="22">
        <f>Source!AX79</f>
        <v>1</v>
      </c>
      <c r="I138" s="25">
        <f>(ROUND((ROUND((((Source!EV79*1.1))*Source!AX79*Source!I79),2)),2)+ROUND((ROUND(((Source!AG79-((Source!EW79*1.1)))*Source!AX79*Source!I79),2)),2))</f>
        <v>70.39</v>
      </c>
      <c r="J138" s="22">
        <f>IF(Source!BD79&lt;&gt; 0, Source!BD79, 1)</f>
        <v>16.239999999999998</v>
      </c>
      <c r="K138" s="25">
        <f>Source!S79</f>
        <v>1143.1300000000001</v>
      </c>
    </row>
    <row r="139" spans="1:35" ht="14.25" x14ac:dyDescent="0.2">
      <c r="A139" s="21"/>
      <c r="B139" s="21"/>
      <c r="C139" s="21" t="s">
        <v>768</v>
      </c>
      <c r="D139" s="23"/>
      <c r="E139" s="22"/>
      <c r="F139" s="25">
        <f>Source!AP79</f>
        <v>1.48</v>
      </c>
      <c r="G139" s="24" t="str">
        <f>Source!DH79</f>
        <v>*1,1</v>
      </c>
      <c r="H139" s="22">
        <f>Source!AX79</f>
        <v>1</v>
      </c>
      <c r="I139" s="32">
        <f>ROUND((ROUND((Source!AG79*Source!AX79*Source!I79),2)),2)</f>
        <v>11.76</v>
      </c>
      <c r="J139" s="22">
        <f>IF(Source!BU79&lt;&gt; 0, Source!BU79, 1)</f>
        <v>47.82</v>
      </c>
      <c r="K139" s="32">
        <f>Source!T79</f>
        <v>562.36</v>
      </c>
      <c r="W139">
        <f>I139</f>
        <v>11.76</v>
      </c>
    </row>
    <row r="140" spans="1:35" ht="14.25" x14ac:dyDescent="0.2">
      <c r="A140" s="27"/>
      <c r="B140" s="27"/>
      <c r="C140" s="27" t="s">
        <v>769</v>
      </c>
      <c r="D140" s="28" t="s">
        <v>759</v>
      </c>
      <c r="E140" s="29">
        <f>175</f>
        <v>175</v>
      </c>
      <c r="F140" s="30"/>
      <c r="G140" s="31"/>
      <c r="H140" s="29"/>
      <c r="I140" s="30">
        <f>SUM(U137:U139)</f>
        <v>20.58</v>
      </c>
      <c r="J140" s="29">
        <f>160</f>
        <v>160</v>
      </c>
      <c r="K140" s="30">
        <f>SUM(V137:V139)</f>
        <v>899.78</v>
      </c>
    </row>
    <row r="141" spans="1:35" ht="15" x14ac:dyDescent="0.25">
      <c r="C141" s="15" t="s">
        <v>763</v>
      </c>
      <c r="H141" s="47">
        <f>I138+I140+0</f>
        <v>90.97</v>
      </c>
      <c r="I141" s="47"/>
      <c r="J141" s="47">
        <f>K138+K140+0</f>
        <v>2042.91</v>
      </c>
      <c r="K141" s="47"/>
      <c r="O141" s="26">
        <f>I138+I140+0</f>
        <v>90.97</v>
      </c>
      <c r="P141" s="26">
        <f>K138+K140+0</f>
        <v>2042.91</v>
      </c>
      <c r="X141">
        <f>IF(Source!BK79&lt;=1,I138+I140-0, 0)</f>
        <v>90.97</v>
      </c>
      <c r="Y141">
        <f>IF(Source!BK79=2,I138+I140-0, 0)</f>
        <v>0</v>
      </c>
      <c r="Z141">
        <f>IF(Source!BK79=3,I138+I140-0, 0)</f>
        <v>0</v>
      </c>
      <c r="AA141">
        <f>IF(Source!BK79=4,I138+I140,0)</f>
        <v>0</v>
      </c>
    </row>
    <row r="144" spans="1:35" ht="15" x14ac:dyDescent="0.25">
      <c r="B144" s="46" t="str">
        <f>Source!G80</f>
        <v>Разборка тротуара</v>
      </c>
      <c r="C144" s="46"/>
      <c r="D144" s="46"/>
      <c r="E144" s="46"/>
      <c r="F144" s="46"/>
      <c r="G144" s="46"/>
      <c r="H144" s="46"/>
      <c r="I144" s="46"/>
      <c r="J144" s="46"/>
    </row>
    <row r="145" spans="1:35" ht="39.75" x14ac:dyDescent="0.2">
      <c r="A145" s="21">
        <v>13</v>
      </c>
      <c r="B145" s="21" t="s">
        <v>775</v>
      </c>
      <c r="C145" s="21" t="s">
        <v>142</v>
      </c>
      <c r="D145" s="23" t="str">
        <f>Source!H81</f>
        <v>100 м3 конструкций</v>
      </c>
      <c r="E145" s="22">
        <f>Source!I81</f>
        <v>7.4000000000000003E-3</v>
      </c>
      <c r="F145" s="25"/>
      <c r="G145" s="24"/>
      <c r="H145" s="22"/>
      <c r="I145" s="25"/>
      <c r="J145" s="22"/>
      <c r="K145" s="25"/>
      <c r="Q145">
        <f>ROUND((Source!DP81/100)*ROUND((ROUND((Source!AH81*Source!AX81*Source!I81),2)),2), 2)</f>
        <v>10.99</v>
      </c>
      <c r="R145">
        <f>Source!Z81</f>
        <v>459.94</v>
      </c>
      <c r="S145">
        <f>ROUND((Source!DQ81/100)*ROUND((ROUND((Source!AH81*Source!AX81*Source!I81),2)),2), 2)</f>
        <v>7.56</v>
      </c>
      <c r="T145">
        <f>Source!AA81</f>
        <v>269.39</v>
      </c>
      <c r="U145">
        <f>ROUND((175/100)*ROUND((ROUND((Source!AG81*Source!AX81*Source!I81),2)),2), 2)</f>
        <v>7.16</v>
      </c>
      <c r="V145">
        <f>ROUND((160/100)*ROUND(ROUND((ROUND((Source!AG81*Source!AX81*Source!I81),2)*Source!BU81),2), 2), 2)</f>
        <v>312.93</v>
      </c>
      <c r="AI145">
        <v>0</v>
      </c>
    </row>
    <row r="146" spans="1:35" ht="14.25" x14ac:dyDescent="0.2">
      <c r="A146" s="21"/>
      <c r="B146" s="21"/>
      <c r="C146" s="21" t="s">
        <v>757</v>
      </c>
      <c r="D146" s="23"/>
      <c r="E146" s="22"/>
      <c r="F146" s="25">
        <f>Source!AQ81</f>
        <v>1687.95</v>
      </c>
      <c r="G146" s="24" t="str">
        <f>Source!DI81</f>
        <v>*1,1</v>
      </c>
      <c r="H146" s="22">
        <f>Source!AX81</f>
        <v>1</v>
      </c>
      <c r="I146" s="25">
        <f>ROUND((ROUND((Source!AH81*Source!AX81*Source!I81),2)),2)</f>
        <v>13.74</v>
      </c>
      <c r="J146" s="22">
        <f>IF(Source!BC81&lt;&gt; 0, Source!BC81, 1)</f>
        <v>47.82</v>
      </c>
      <c r="K146" s="25">
        <f>Source!U81</f>
        <v>657.05</v>
      </c>
      <c r="W146">
        <f>I146</f>
        <v>13.74</v>
      </c>
    </row>
    <row r="147" spans="1:35" ht="14.25" x14ac:dyDescent="0.2">
      <c r="A147" s="21"/>
      <c r="B147" s="21"/>
      <c r="C147" s="21" t="s">
        <v>767</v>
      </c>
      <c r="D147" s="23"/>
      <c r="E147" s="22"/>
      <c r="F147" s="25">
        <f>Source!AO81</f>
        <v>1936.06</v>
      </c>
      <c r="G147" s="24" t="str">
        <f>Source!DG81</f>
        <v>*1,1</v>
      </c>
      <c r="H147" s="22">
        <f>Source!AX81</f>
        <v>1</v>
      </c>
      <c r="I147" s="25">
        <f>(ROUND((ROUND((((Source!EV81*1.1))*Source!AX81*Source!I81),2)),2)+ROUND((ROUND(((Source!AG81-((Source!EW81*1.1)))*Source!AX81*Source!I81),2)),2))</f>
        <v>15.76</v>
      </c>
      <c r="J147" s="22">
        <f>IF(Source!BD81&lt;&gt; 0, Source!BD81, 1)</f>
        <v>20.48</v>
      </c>
      <c r="K147" s="25">
        <f>Source!S81</f>
        <v>322.76</v>
      </c>
    </row>
    <row r="148" spans="1:35" ht="14.25" x14ac:dyDescent="0.2">
      <c r="A148" s="21"/>
      <c r="B148" s="21"/>
      <c r="C148" s="21" t="s">
        <v>768</v>
      </c>
      <c r="D148" s="23"/>
      <c r="E148" s="22"/>
      <c r="F148" s="25">
        <f>Source!AP81</f>
        <v>502.11</v>
      </c>
      <c r="G148" s="24" t="str">
        <f>Source!DH81</f>
        <v>*1,1</v>
      </c>
      <c r="H148" s="22">
        <f>Source!AX81</f>
        <v>1</v>
      </c>
      <c r="I148" s="32">
        <f>ROUND((ROUND((Source!AG81*Source!AX81*Source!I81),2)),2)</f>
        <v>4.09</v>
      </c>
      <c r="J148" s="22">
        <f>IF(Source!BU81&lt;&gt; 0, Source!BU81, 1)</f>
        <v>47.82</v>
      </c>
      <c r="K148" s="32">
        <f>Source!T81</f>
        <v>195.58</v>
      </c>
      <c r="W148">
        <f>I148</f>
        <v>4.09</v>
      </c>
    </row>
    <row r="149" spans="1:35" ht="14.25" x14ac:dyDescent="0.2">
      <c r="A149" s="21"/>
      <c r="B149" s="21"/>
      <c r="C149" s="21" t="s">
        <v>758</v>
      </c>
      <c r="D149" s="23" t="s">
        <v>759</v>
      </c>
      <c r="E149" s="22">
        <f>Source!DP81</f>
        <v>80</v>
      </c>
      <c r="F149" s="25"/>
      <c r="G149" s="24"/>
      <c r="H149" s="22"/>
      <c r="I149" s="25">
        <f>SUM(Q145:Q148)</f>
        <v>10.99</v>
      </c>
      <c r="J149" s="22">
        <f>Source!CB81</f>
        <v>70</v>
      </c>
      <c r="K149" s="25">
        <f>SUM(R145:R148)</f>
        <v>459.94</v>
      </c>
    </row>
    <row r="150" spans="1:35" ht="14.25" x14ac:dyDescent="0.2">
      <c r="A150" s="21"/>
      <c r="B150" s="21"/>
      <c r="C150" s="21" t="s">
        <v>760</v>
      </c>
      <c r="D150" s="23" t="s">
        <v>759</v>
      </c>
      <c r="E150" s="22">
        <f>Source!DQ81</f>
        <v>55</v>
      </c>
      <c r="F150" s="25"/>
      <c r="G150" s="24"/>
      <c r="H150" s="22"/>
      <c r="I150" s="25">
        <f>SUM(S145:S149)</f>
        <v>7.56</v>
      </c>
      <c r="J150" s="22">
        <f>Source!CC81</f>
        <v>41</v>
      </c>
      <c r="K150" s="25">
        <f>SUM(T145:T149)</f>
        <v>269.39</v>
      </c>
    </row>
    <row r="151" spans="1:35" ht="14.25" x14ac:dyDescent="0.2">
      <c r="A151" s="21"/>
      <c r="B151" s="21"/>
      <c r="C151" s="21" t="s">
        <v>769</v>
      </c>
      <c r="D151" s="23" t="s">
        <v>759</v>
      </c>
      <c r="E151" s="22">
        <f>175</f>
        <v>175</v>
      </c>
      <c r="F151" s="25"/>
      <c r="G151" s="24"/>
      <c r="H151" s="22"/>
      <c r="I151" s="25">
        <f>SUM(U145:U150)</f>
        <v>7.16</v>
      </c>
      <c r="J151" s="22">
        <f>160</f>
        <v>160</v>
      </c>
      <c r="K151" s="25">
        <f>SUM(V145:V150)</f>
        <v>312.93</v>
      </c>
    </row>
    <row r="152" spans="1:35" ht="14.25" x14ac:dyDescent="0.2">
      <c r="A152" s="27"/>
      <c r="B152" s="27"/>
      <c r="C152" s="27" t="s">
        <v>761</v>
      </c>
      <c r="D152" s="28" t="s">
        <v>762</v>
      </c>
      <c r="E152" s="29">
        <f>Source!AS81</f>
        <v>155</v>
      </c>
      <c r="F152" s="30"/>
      <c r="G152" s="31" t="str">
        <f>Source!DK81</f>
        <v>*1,1</v>
      </c>
      <c r="H152" s="29">
        <f>Source!AX81</f>
        <v>1</v>
      </c>
      <c r="I152" s="30">
        <f>Source!W81</f>
        <v>1.2617</v>
      </c>
      <c r="J152" s="29"/>
      <c r="K152" s="30"/>
      <c r="AB152" s="26">
        <f>I152</f>
        <v>1.2617</v>
      </c>
    </row>
    <row r="153" spans="1:35" ht="15" x14ac:dyDescent="0.25">
      <c r="C153" s="15" t="s">
        <v>763</v>
      </c>
      <c r="H153" s="47">
        <f>I146+I147+I149+I150+I151+0</f>
        <v>55.210000000000008</v>
      </c>
      <c r="I153" s="47"/>
      <c r="J153" s="47">
        <f>K146+K147+K149+K150+K151+0</f>
        <v>2022.07</v>
      </c>
      <c r="K153" s="47"/>
      <c r="O153" s="26">
        <f>I146+I147+I149+I150+I151+0</f>
        <v>55.210000000000008</v>
      </c>
      <c r="P153" s="26">
        <f>K146+K147+K149+K150+K151+0</f>
        <v>2022.07</v>
      </c>
      <c r="X153">
        <f>IF(Source!BK81&lt;=1,I146+I147+I149+I150+I151-0, 0)</f>
        <v>55.210000000000008</v>
      </c>
      <c r="Y153">
        <f>IF(Source!BK81=2,I146+I147+I149+I150+I151-0, 0)</f>
        <v>0</v>
      </c>
      <c r="Z153">
        <f>IF(Source!BK81=3,I146+I147+I149+I150+I151-0, 0)</f>
        <v>0</v>
      </c>
      <c r="AA153">
        <f>IF(Source!BK81=4,I146+I147+I149+I150+I151,0)</f>
        <v>0</v>
      </c>
    </row>
    <row r="155" spans="1:35" ht="39.75" x14ac:dyDescent="0.2">
      <c r="A155" s="21">
        <v>14</v>
      </c>
      <c r="B155" s="21" t="s">
        <v>778</v>
      </c>
      <c r="C155" s="21" t="s">
        <v>162</v>
      </c>
      <c r="D155" s="23" t="str">
        <f>Source!H82</f>
        <v>100 м3 конструкций</v>
      </c>
      <c r="E155" s="22">
        <f>Source!I82</f>
        <v>8.8999999999999982E-3</v>
      </c>
      <c r="F155" s="25"/>
      <c r="G155" s="24"/>
      <c r="H155" s="22"/>
      <c r="I155" s="25"/>
      <c r="J155" s="22"/>
      <c r="K155" s="25"/>
      <c r="Q155">
        <f>ROUND((Source!DP82/100)*ROUND((ROUND((Source!AH82*Source!AX82*Source!I82),2)),2), 2)</f>
        <v>0.86</v>
      </c>
      <c r="R155">
        <f>Source!Z82</f>
        <v>36.159999999999997</v>
      </c>
      <c r="S155">
        <f>ROUND((Source!DQ82/100)*ROUND((ROUND((Source!AH82*Source!AX82*Source!I82),2)),2), 2)</f>
        <v>0.59</v>
      </c>
      <c r="T155">
        <f>Source!AA82</f>
        <v>21.18</v>
      </c>
      <c r="U155">
        <f>ROUND((175/100)*ROUND((ROUND((Source!AG82*Source!AX82*Source!I82),2)),2), 2)</f>
        <v>0.82</v>
      </c>
      <c r="V155">
        <f>ROUND((160/100)*ROUND(ROUND((ROUND((Source!AG82*Source!AX82*Source!I82),2)*Source!BU82),2), 2), 2)</f>
        <v>35.97</v>
      </c>
      <c r="AI155">
        <v>0</v>
      </c>
    </row>
    <row r="156" spans="1:35" ht="14.25" x14ac:dyDescent="0.2">
      <c r="A156" s="21"/>
      <c r="B156" s="21"/>
      <c r="C156" s="21" t="s">
        <v>757</v>
      </c>
      <c r="D156" s="23"/>
      <c r="E156" s="22"/>
      <c r="F156" s="25">
        <f>Source!AQ82</f>
        <v>110.33</v>
      </c>
      <c r="G156" s="24" t="str">
        <f>Source!DI82</f>
        <v>*1,1</v>
      </c>
      <c r="H156" s="22">
        <f>Source!AX82</f>
        <v>1</v>
      </c>
      <c r="I156" s="25">
        <f>ROUND((ROUND((Source!AH82*Source!AX82*Source!I82),2)),2)</f>
        <v>1.08</v>
      </c>
      <c r="J156" s="22">
        <f>IF(Source!BC82&lt;&gt; 0, Source!BC82, 1)</f>
        <v>47.82</v>
      </c>
      <c r="K156" s="25">
        <f>Source!U82</f>
        <v>51.65</v>
      </c>
      <c r="W156">
        <f>I156</f>
        <v>1.08</v>
      </c>
    </row>
    <row r="157" spans="1:35" ht="14.25" x14ac:dyDescent="0.2">
      <c r="A157" s="21"/>
      <c r="B157" s="21"/>
      <c r="C157" s="21" t="s">
        <v>767</v>
      </c>
      <c r="D157" s="23"/>
      <c r="E157" s="22"/>
      <c r="F157" s="25">
        <f>Source!AO82</f>
        <v>524.86</v>
      </c>
      <c r="G157" s="24" t="str">
        <f>Source!DG82</f>
        <v>*1,1</v>
      </c>
      <c r="H157" s="22">
        <f>Source!AX82</f>
        <v>1</v>
      </c>
      <c r="I157" s="25">
        <f>(ROUND((ROUND((((Source!EV82*1.1))*Source!AX82*Source!I82),2)),2)+ROUND((ROUND(((Source!AG82-((Source!EW82*1.1)))*Source!AX82*Source!I82),2)),2))</f>
        <v>5.14</v>
      </c>
      <c r="J157" s="22">
        <f>IF(Source!BD82&lt;&gt; 0, Source!BD82, 1)</f>
        <v>13.71</v>
      </c>
      <c r="K157" s="25">
        <f>Source!S82</f>
        <v>70.47</v>
      </c>
    </row>
    <row r="158" spans="1:35" ht="14.25" x14ac:dyDescent="0.2">
      <c r="A158" s="21"/>
      <c r="B158" s="21"/>
      <c r="C158" s="21" t="s">
        <v>768</v>
      </c>
      <c r="D158" s="23"/>
      <c r="E158" s="22"/>
      <c r="F158" s="25">
        <f>Source!AP82</f>
        <v>47.56</v>
      </c>
      <c r="G158" s="24" t="str">
        <f>Source!DH82</f>
        <v>*1,1</v>
      </c>
      <c r="H158" s="22">
        <f>Source!AX82</f>
        <v>1</v>
      </c>
      <c r="I158" s="32">
        <f>ROUND((ROUND((Source!AG82*Source!AX82*Source!I82),2)),2)</f>
        <v>0.47</v>
      </c>
      <c r="J158" s="22">
        <f>IF(Source!BU82&lt;&gt; 0, Source!BU82, 1)</f>
        <v>47.82</v>
      </c>
      <c r="K158" s="32">
        <f>Source!T82</f>
        <v>22.48</v>
      </c>
      <c r="W158">
        <f>I158</f>
        <v>0.47</v>
      </c>
    </row>
    <row r="159" spans="1:35" ht="14.25" x14ac:dyDescent="0.2">
      <c r="A159" s="21"/>
      <c r="B159" s="21"/>
      <c r="C159" s="21" t="s">
        <v>758</v>
      </c>
      <c r="D159" s="23" t="s">
        <v>759</v>
      </c>
      <c r="E159" s="22">
        <f>Source!DP82</f>
        <v>80</v>
      </c>
      <c r="F159" s="25"/>
      <c r="G159" s="24"/>
      <c r="H159" s="22"/>
      <c r="I159" s="25">
        <f>SUM(Q155:Q158)</f>
        <v>0.86</v>
      </c>
      <c r="J159" s="22">
        <f>Source!CB82</f>
        <v>70</v>
      </c>
      <c r="K159" s="25">
        <f>SUM(R155:R158)</f>
        <v>36.159999999999997</v>
      </c>
    </row>
    <row r="160" spans="1:35" ht="14.25" x14ac:dyDescent="0.2">
      <c r="A160" s="21"/>
      <c r="B160" s="21"/>
      <c r="C160" s="21" t="s">
        <v>760</v>
      </c>
      <c r="D160" s="23" t="s">
        <v>759</v>
      </c>
      <c r="E160" s="22">
        <f>Source!DQ82</f>
        <v>55</v>
      </c>
      <c r="F160" s="25"/>
      <c r="G160" s="24"/>
      <c r="H160" s="22"/>
      <c r="I160" s="25">
        <f>SUM(S155:S159)</f>
        <v>0.59</v>
      </c>
      <c r="J160" s="22">
        <f>Source!CC82</f>
        <v>41</v>
      </c>
      <c r="K160" s="25">
        <f>SUM(T155:T159)</f>
        <v>21.18</v>
      </c>
    </row>
    <row r="161" spans="1:35" ht="14.25" x14ac:dyDescent="0.2">
      <c r="A161" s="21"/>
      <c r="B161" s="21"/>
      <c r="C161" s="21" t="s">
        <v>769</v>
      </c>
      <c r="D161" s="23" t="s">
        <v>759</v>
      </c>
      <c r="E161" s="22">
        <f>175</f>
        <v>175</v>
      </c>
      <c r="F161" s="25"/>
      <c r="G161" s="24"/>
      <c r="H161" s="22"/>
      <c r="I161" s="25">
        <f>SUM(U155:U160)</f>
        <v>0.82</v>
      </c>
      <c r="J161" s="22">
        <f>160</f>
        <v>160</v>
      </c>
      <c r="K161" s="25">
        <f>SUM(V155:V160)</f>
        <v>35.97</v>
      </c>
    </row>
    <row r="162" spans="1:35" ht="14.25" x14ac:dyDescent="0.2">
      <c r="A162" s="27"/>
      <c r="B162" s="27"/>
      <c r="C162" s="27" t="s">
        <v>761</v>
      </c>
      <c r="D162" s="28" t="s">
        <v>762</v>
      </c>
      <c r="E162" s="29">
        <f>Source!AS82</f>
        <v>11.7</v>
      </c>
      <c r="F162" s="30"/>
      <c r="G162" s="31" t="str">
        <f>Source!DK82</f>
        <v>*1,1</v>
      </c>
      <c r="H162" s="29">
        <f>Source!AX82</f>
        <v>1</v>
      </c>
      <c r="I162" s="30">
        <f>Source!W82</f>
        <v>0.11454299999999999</v>
      </c>
      <c r="J162" s="29"/>
      <c r="K162" s="30"/>
      <c r="AB162" s="26">
        <f>I162</f>
        <v>0.11454299999999999</v>
      </c>
    </row>
    <row r="163" spans="1:35" ht="15" x14ac:dyDescent="0.25">
      <c r="C163" s="15" t="s">
        <v>763</v>
      </c>
      <c r="H163" s="47">
        <f>I156+I157+I159+I160+I161+0</f>
        <v>8.49</v>
      </c>
      <c r="I163" s="47"/>
      <c r="J163" s="47">
        <f>K156+K157+K159+K160+K161+0</f>
        <v>215.43</v>
      </c>
      <c r="K163" s="47"/>
      <c r="O163" s="26">
        <f>I156+I157+I159+I160+I161+0</f>
        <v>8.49</v>
      </c>
      <c r="P163" s="26">
        <f>K156+K157+K159+K160+K161+0</f>
        <v>215.43</v>
      </c>
      <c r="X163">
        <f>IF(Source!BK82&lt;=1,I156+I157+I159+I160+I161-0, 0)</f>
        <v>8.49</v>
      </c>
      <c r="Y163">
        <f>IF(Source!BK82=2,I156+I157+I159+I160+I161-0, 0)</f>
        <v>0</v>
      </c>
      <c r="Z163">
        <f>IF(Source!BK82=3,I156+I157+I159+I160+I161-0, 0)</f>
        <v>0</v>
      </c>
      <c r="AA163">
        <f>IF(Source!BK82=4,I156+I157+I159+I160+I161,0)</f>
        <v>0</v>
      </c>
    </row>
    <row r="165" spans="1:35" ht="39.75" x14ac:dyDescent="0.2">
      <c r="A165" s="21">
        <v>15</v>
      </c>
      <c r="B165" s="21" t="s">
        <v>777</v>
      </c>
      <c r="C165" s="21" t="s">
        <v>153</v>
      </c>
      <c r="D165" s="23" t="str">
        <f>Source!H83</f>
        <v>1 Т</v>
      </c>
      <c r="E165" s="22">
        <f>Source!I83</f>
        <v>3.0219999999999998</v>
      </c>
      <c r="F165" s="25"/>
      <c r="G165" s="24"/>
      <c r="H165" s="22"/>
      <c r="I165" s="25"/>
      <c r="J165" s="22"/>
      <c r="K165" s="25"/>
      <c r="Q165">
        <f>ROUND((Source!DP83/100)*ROUND((ROUND((Source!AH83*Source!AX83*Source!I83),2)),2), 2)</f>
        <v>0</v>
      </c>
      <c r="R165">
        <f>Source!Z83</f>
        <v>0</v>
      </c>
      <c r="S165">
        <f>ROUND((Source!DQ83/100)*ROUND((ROUND((Source!AH83*Source!AX83*Source!I83),2)),2), 2)</f>
        <v>0</v>
      </c>
      <c r="T165">
        <f>Source!AA83</f>
        <v>0</v>
      </c>
      <c r="U165">
        <f>ROUND((175/100)*ROUND((ROUND((Source!AG83*Source!AX83*Source!I83),2)),2), 2)</f>
        <v>8.61</v>
      </c>
      <c r="V165">
        <f>ROUND((160/100)*ROUND(ROUND((ROUND((Source!AG83*Source!AX83*Source!I83),2)*Source!BU83),2), 2), 2)</f>
        <v>376.43</v>
      </c>
      <c r="AI165">
        <v>0</v>
      </c>
    </row>
    <row r="166" spans="1:35" ht="14.25" x14ac:dyDescent="0.2">
      <c r="A166" s="21"/>
      <c r="B166" s="21"/>
      <c r="C166" s="21" t="s">
        <v>767</v>
      </c>
      <c r="D166" s="23"/>
      <c r="E166" s="22"/>
      <c r="F166" s="25">
        <f>Source!AO83</f>
        <v>8.86</v>
      </c>
      <c r="G166" s="24" t="str">
        <f>Source!DG83</f>
        <v>*1,1</v>
      </c>
      <c r="H166" s="22">
        <f>Source!AX83</f>
        <v>1</v>
      </c>
      <c r="I166" s="25">
        <f>(ROUND((ROUND((((Source!EV83*1.1))*Source!AX83*Source!I83),2)),2)+ROUND((ROUND(((Source!AG83-((Source!EW83*1.1)))*Source!AX83*Source!I83),2)),2))</f>
        <v>29.45</v>
      </c>
      <c r="J166" s="22">
        <f>IF(Source!BD83&lt;&gt; 0, Source!BD83, 1)</f>
        <v>16.239999999999998</v>
      </c>
      <c r="K166" s="25">
        <f>Source!S83</f>
        <v>478.27</v>
      </c>
    </row>
    <row r="167" spans="1:35" ht="14.25" x14ac:dyDescent="0.2">
      <c r="A167" s="21"/>
      <c r="B167" s="21"/>
      <c r="C167" s="21" t="s">
        <v>768</v>
      </c>
      <c r="D167" s="23"/>
      <c r="E167" s="22"/>
      <c r="F167" s="25">
        <f>Source!AP83</f>
        <v>1.48</v>
      </c>
      <c r="G167" s="24" t="str">
        <f>Source!DH83</f>
        <v>*1,1</v>
      </c>
      <c r="H167" s="22">
        <f>Source!AX83</f>
        <v>1</v>
      </c>
      <c r="I167" s="32">
        <f>ROUND((ROUND((Source!AG83*Source!AX83*Source!I83),2)),2)</f>
        <v>4.92</v>
      </c>
      <c r="J167" s="22">
        <f>IF(Source!BU83&lt;&gt; 0, Source!BU83, 1)</f>
        <v>47.82</v>
      </c>
      <c r="K167" s="32">
        <f>Source!T83</f>
        <v>235.27</v>
      </c>
      <c r="W167">
        <f>I167</f>
        <v>4.92</v>
      </c>
    </row>
    <row r="168" spans="1:35" ht="14.25" x14ac:dyDescent="0.2">
      <c r="A168" s="27"/>
      <c r="B168" s="27"/>
      <c r="C168" s="27" t="s">
        <v>769</v>
      </c>
      <c r="D168" s="28" t="s">
        <v>759</v>
      </c>
      <c r="E168" s="29">
        <f>175</f>
        <v>175</v>
      </c>
      <c r="F168" s="30"/>
      <c r="G168" s="31"/>
      <c r="H168" s="29"/>
      <c r="I168" s="30">
        <f>SUM(U165:U167)</f>
        <v>8.61</v>
      </c>
      <c r="J168" s="29">
        <f>160</f>
        <v>160</v>
      </c>
      <c r="K168" s="30">
        <f>SUM(V165:V167)</f>
        <v>376.43</v>
      </c>
    </row>
    <row r="169" spans="1:35" ht="15" x14ac:dyDescent="0.25">
      <c r="C169" s="15" t="s">
        <v>763</v>
      </c>
      <c r="H169" s="47">
        <f>I166+I168+0</f>
        <v>38.06</v>
      </c>
      <c r="I169" s="47"/>
      <c r="J169" s="47">
        <f>K166+K168+0</f>
        <v>854.7</v>
      </c>
      <c r="K169" s="47"/>
      <c r="O169" s="26">
        <f>I166+I168+0</f>
        <v>38.06</v>
      </c>
      <c r="P169" s="26">
        <f>K166+K168+0</f>
        <v>854.7</v>
      </c>
      <c r="X169">
        <f>IF(Source!BK83&lt;=1,I166+I168-0, 0)</f>
        <v>38.06</v>
      </c>
      <c r="Y169">
        <f>IF(Source!BK83=2,I166+I168-0, 0)</f>
        <v>0</v>
      </c>
      <c r="Z169">
        <f>IF(Source!BK83=3,I166+I168-0, 0)</f>
        <v>0</v>
      </c>
      <c r="AA169">
        <f>IF(Source!BK83=4,I166+I168,0)</f>
        <v>0</v>
      </c>
    </row>
    <row r="172" spans="1:35" ht="15" hidden="1" x14ac:dyDescent="0.25">
      <c r="B172" s="46" t="str">
        <f>Source!G84</f>
        <v>Разборка тротуара (плитка/брусчатка)</v>
      </c>
      <c r="C172" s="46"/>
      <c r="D172" s="46"/>
      <c r="E172" s="46"/>
      <c r="F172" s="46"/>
      <c r="G172" s="46"/>
      <c r="H172" s="46"/>
      <c r="I172" s="46"/>
      <c r="J172" s="46"/>
    </row>
    <row r="173" spans="1:35" hidden="1" x14ac:dyDescent="0.2"/>
    <row r="174" spans="1:35" ht="15" hidden="1" x14ac:dyDescent="0.25">
      <c r="B174" s="46" t="str">
        <f>Source!G89</f>
        <v>Разборка отмостки</v>
      </c>
      <c r="C174" s="46"/>
      <c r="D174" s="46"/>
      <c r="E174" s="46"/>
      <c r="F174" s="46"/>
      <c r="G174" s="46"/>
      <c r="H174" s="46"/>
      <c r="I174" s="46"/>
      <c r="J174" s="46"/>
    </row>
    <row r="175" spans="1:35" hidden="1" x14ac:dyDescent="0.2"/>
    <row r="176" spans="1:35" ht="15" hidden="1" x14ac:dyDescent="0.25">
      <c r="B176" s="46" t="str">
        <f>Source!G93</f>
        <v>Разборка щебеночного покрытия</v>
      </c>
      <c r="C176" s="46"/>
      <c r="D176" s="46"/>
      <c r="E176" s="46"/>
      <c r="F176" s="46"/>
      <c r="G176" s="46"/>
      <c r="H176" s="46"/>
      <c r="I176" s="46"/>
      <c r="J176" s="46"/>
    </row>
    <row r="177" spans="2:10" hidden="1" x14ac:dyDescent="0.2"/>
    <row r="178" spans="2:10" ht="15" hidden="1" x14ac:dyDescent="0.25">
      <c r="B178" s="46" t="str">
        <f>Source!G96</f>
        <v>Разборка цементобетонного покрытия</v>
      </c>
      <c r="C178" s="46"/>
      <c r="D178" s="46"/>
      <c r="E178" s="46"/>
      <c r="F178" s="46"/>
      <c r="G178" s="46"/>
      <c r="H178" s="46"/>
      <c r="I178" s="46"/>
      <c r="J178" s="46"/>
    </row>
    <row r="179" spans="2:10" hidden="1" x14ac:dyDescent="0.2"/>
    <row r="180" spans="2:10" ht="15" hidden="1" x14ac:dyDescent="0.25">
      <c r="B180" s="46" t="str">
        <f>Source!G100</f>
        <v>Разборка бортовых камней</v>
      </c>
      <c r="C180" s="46"/>
      <c r="D180" s="46"/>
      <c r="E180" s="46"/>
      <c r="F180" s="46"/>
      <c r="G180" s="46"/>
      <c r="H180" s="46"/>
      <c r="I180" s="46"/>
      <c r="J180" s="46"/>
    </row>
    <row r="181" spans="2:10" hidden="1" x14ac:dyDescent="0.2"/>
    <row r="182" spans="2:10" ht="15" hidden="1" x14ac:dyDescent="0.25">
      <c r="B182" s="46" t="str">
        <f>Source!G103</f>
        <v>Восстановление проезжей части</v>
      </c>
      <c r="C182" s="46"/>
      <c r="D182" s="46"/>
      <c r="E182" s="46"/>
      <c r="F182" s="46"/>
      <c r="G182" s="46"/>
      <c r="H182" s="46"/>
      <c r="I182" s="46"/>
      <c r="J182" s="46"/>
    </row>
    <row r="183" spans="2:10" hidden="1" x14ac:dyDescent="0.2"/>
    <row r="184" spans="2:10" ht="15" hidden="1" x14ac:dyDescent="0.25">
      <c r="B184" s="46" t="str">
        <f>Source!G120</f>
        <v>Восстановление тротуара</v>
      </c>
      <c r="C184" s="46"/>
      <c r="D184" s="46"/>
      <c r="E184" s="46"/>
      <c r="F184" s="46"/>
      <c r="G184" s="46"/>
      <c r="H184" s="46"/>
      <c r="I184" s="46"/>
      <c r="J184" s="46"/>
    </row>
    <row r="185" spans="2:10" hidden="1" x14ac:dyDescent="0.2"/>
    <row r="186" spans="2:10" ht="15" hidden="1" x14ac:dyDescent="0.25">
      <c r="B186" s="46" t="str">
        <f>Source!G129</f>
        <v>Восстановление тротуара (плитка/брусчатка)</v>
      </c>
      <c r="C186" s="46"/>
      <c r="D186" s="46"/>
      <c r="E186" s="46"/>
      <c r="F186" s="46"/>
      <c r="G186" s="46"/>
      <c r="H186" s="46"/>
      <c r="I186" s="46"/>
      <c r="J186" s="46"/>
    </row>
    <row r="187" spans="2:10" hidden="1" x14ac:dyDescent="0.2"/>
    <row r="188" spans="2:10" ht="15" hidden="1" x14ac:dyDescent="0.25">
      <c r="B188" s="46" t="str">
        <f>Source!G146</f>
        <v>Восстановление отмостки</v>
      </c>
      <c r="C188" s="46"/>
      <c r="D188" s="46"/>
      <c r="E188" s="46"/>
      <c r="F188" s="46"/>
      <c r="G188" s="46"/>
      <c r="H188" s="46"/>
      <c r="I188" s="46"/>
      <c r="J188" s="46"/>
    </row>
    <row r="189" spans="2:10" hidden="1" x14ac:dyDescent="0.2"/>
    <row r="190" spans="2:10" ht="15" hidden="1" x14ac:dyDescent="0.25">
      <c r="B190" s="46" t="str">
        <f>Source!G153</f>
        <v>Восстановление щебеночного покрытия</v>
      </c>
      <c r="C190" s="46"/>
      <c r="D190" s="46"/>
      <c r="E190" s="46"/>
      <c r="F190" s="46"/>
      <c r="G190" s="46"/>
      <c r="H190" s="46"/>
      <c r="I190" s="46"/>
      <c r="J190" s="46"/>
    </row>
    <row r="191" spans="2:10" hidden="1" x14ac:dyDescent="0.2"/>
    <row r="192" spans="2:10" ht="15" hidden="1" x14ac:dyDescent="0.25">
      <c r="B192" s="46" t="str">
        <f>Source!G158</f>
        <v>Восстановление цементобетонного покрытия</v>
      </c>
      <c r="C192" s="46"/>
      <c r="D192" s="46"/>
      <c r="E192" s="46"/>
      <c r="F192" s="46"/>
      <c r="G192" s="46"/>
      <c r="H192" s="46"/>
      <c r="I192" s="46"/>
      <c r="J192" s="46"/>
    </row>
    <row r="193" spans="1:35" hidden="1" x14ac:dyDescent="0.2"/>
    <row r="194" spans="1:35" ht="15" hidden="1" x14ac:dyDescent="0.25">
      <c r="B194" s="46" t="str">
        <f>Source!G167</f>
        <v>Восстановление бортовых камней</v>
      </c>
      <c r="C194" s="46"/>
      <c r="D194" s="46"/>
      <c r="E194" s="46"/>
      <c r="F194" s="46"/>
      <c r="G194" s="46"/>
      <c r="H194" s="46"/>
      <c r="I194" s="46"/>
      <c r="J194" s="46"/>
    </row>
    <row r="195" spans="1:35" hidden="1" x14ac:dyDescent="0.2"/>
    <row r="196" spans="1:35" ht="15" hidden="1" x14ac:dyDescent="0.25">
      <c r="B196" s="46" t="str">
        <f>Source!G182</f>
        <v>Газон</v>
      </c>
      <c r="C196" s="46"/>
      <c r="D196" s="46"/>
      <c r="E196" s="46"/>
      <c r="F196" s="46"/>
      <c r="G196" s="46"/>
      <c r="H196" s="46"/>
      <c r="I196" s="46"/>
      <c r="J196" s="46"/>
    </row>
    <row r="197" spans="1:35" hidden="1" x14ac:dyDescent="0.2"/>
    <row r="198" spans="1:35" ht="15" x14ac:dyDescent="0.25">
      <c r="A198" s="51" t="str">
        <f>CONCATENATE("Итого по разделу: ",IF(Source!G192&lt;&gt;"Новый раздел", Source!G192, ""))</f>
        <v>Итого по разделу: Благоустройство</v>
      </c>
      <c r="B198" s="51"/>
      <c r="C198" s="51"/>
      <c r="D198" s="51"/>
      <c r="E198" s="51"/>
      <c r="F198" s="51"/>
      <c r="G198" s="51"/>
      <c r="H198" s="49">
        <f>SUM(O114:O197)</f>
        <v>381.16</v>
      </c>
      <c r="I198" s="50"/>
      <c r="J198" s="49">
        <f>SUM(P114:P197)</f>
        <v>11264.24</v>
      </c>
      <c r="K198" s="50"/>
    </row>
    <row r="199" spans="1:35" hidden="1" x14ac:dyDescent="0.2">
      <c r="A199" t="s">
        <v>773</v>
      </c>
      <c r="H199">
        <f>SUM(AC114:AC198)</f>
        <v>0</v>
      </c>
      <c r="J199">
        <f>SUM(AD114:AD198)</f>
        <v>0</v>
      </c>
    </row>
    <row r="200" spans="1:35" hidden="1" x14ac:dyDescent="0.2">
      <c r="A200" t="s">
        <v>774</v>
      </c>
      <c r="H200">
        <f>SUM(AE114:AE199)</f>
        <v>0</v>
      </c>
      <c r="J200">
        <f>SUM(AF114:AF199)</f>
        <v>0</v>
      </c>
    </row>
    <row r="202" spans="1:35" ht="16.5" x14ac:dyDescent="0.25">
      <c r="A202" s="37" t="str">
        <f>CONCATENATE("Раздел: ",IF(Source!G222&lt;&gt;"Новый раздел", Source!G222, ""))</f>
        <v>Раздел: Монтажные работы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</row>
    <row r="203" spans="1:35" ht="78" x14ac:dyDescent="0.2">
      <c r="A203" s="21">
        <v>16</v>
      </c>
      <c r="B203" s="21" t="s">
        <v>779</v>
      </c>
      <c r="C203" s="21" t="s">
        <v>326</v>
      </c>
      <c r="D203" s="23" t="str">
        <f>Source!H226</f>
        <v>100 М КАБЕЛЯ</v>
      </c>
      <c r="E203" s="22">
        <f>Source!I226</f>
        <v>9.64E-2</v>
      </c>
      <c r="F203" s="25"/>
      <c r="G203" s="24"/>
      <c r="H203" s="22"/>
      <c r="I203" s="25"/>
      <c r="J203" s="22"/>
      <c r="K203" s="25"/>
      <c r="Q203">
        <f>ROUND((Source!DP226/100)*ROUND((ROUND((Source!AH226*Source!AX226*Source!I226),2)),2), 2)</f>
        <v>10.67</v>
      </c>
      <c r="R203">
        <f>Source!Z226</f>
        <v>419.26</v>
      </c>
      <c r="S203">
        <f>ROUND((Source!DQ226/100)*ROUND((ROUND((Source!AH226*Source!AX226*Source!I226),2)),2), 2)</f>
        <v>6.67</v>
      </c>
      <c r="T203">
        <f>Source!AA226</f>
        <v>195.96</v>
      </c>
      <c r="U203">
        <f>ROUND((175/100)*ROUND((ROUND((Source!AG226*Source!AX226*Source!I226),2)),2), 2)</f>
        <v>12.85</v>
      </c>
      <c r="V203">
        <f>ROUND((160/100)*ROUND(ROUND((ROUND((Source!AG226*Source!AX226*Source!I226),2)*Source!BU226),2), 2), 2)</f>
        <v>561.6</v>
      </c>
      <c r="AI203">
        <v>0</v>
      </c>
    </row>
    <row r="204" spans="1:35" ht="14.25" x14ac:dyDescent="0.2">
      <c r="A204" s="21"/>
      <c r="B204" s="21"/>
      <c r="C204" s="21" t="s">
        <v>757</v>
      </c>
      <c r="D204" s="23"/>
      <c r="E204" s="22"/>
      <c r="F204" s="25">
        <f>Source!AQ226</f>
        <v>74.91</v>
      </c>
      <c r="G204" s="24" t="str">
        <f>Source!DI226</f>
        <v>)*1,2)*1,1</v>
      </c>
      <c r="H204" s="22">
        <f>Source!AX226</f>
        <v>1</v>
      </c>
      <c r="I204" s="25">
        <f>ROUND((ROUND((Source!AH226*Source!AX226*Source!I226),2)),2)</f>
        <v>9.5299999999999994</v>
      </c>
      <c r="J204" s="22">
        <f>IF(Source!BC226&lt;&gt; 0, Source!BC226, 1)</f>
        <v>47.82</v>
      </c>
      <c r="K204" s="25">
        <f>Source!U226</f>
        <v>455.72</v>
      </c>
      <c r="W204">
        <f>I204</f>
        <v>9.5299999999999994</v>
      </c>
    </row>
    <row r="205" spans="1:35" ht="14.25" x14ac:dyDescent="0.2">
      <c r="A205" s="21"/>
      <c r="B205" s="21"/>
      <c r="C205" s="21" t="s">
        <v>767</v>
      </c>
      <c r="D205" s="23"/>
      <c r="E205" s="22"/>
      <c r="F205" s="25">
        <f>Source!AO226</f>
        <v>379.77</v>
      </c>
      <c r="G205" s="24" t="str">
        <f>Source!DG226</f>
        <v>)*1,2)*1,1</v>
      </c>
      <c r="H205" s="22">
        <f>Source!AX226</f>
        <v>1</v>
      </c>
      <c r="I205" s="25">
        <f>(ROUND((ROUND(((((Source!EV226*1.2)*1.1))*Source!AX226*Source!I226),2)),2)+ROUND((ROUND(((Source!AG226-(((Source!EW226*1.2)*1.1)))*Source!AX226*Source!I226),2)),2))</f>
        <v>48.32</v>
      </c>
      <c r="J205" s="22">
        <f>IF(Source!BD226&lt;&gt; 0, Source!BD226, 1)</f>
        <v>15.21</v>
      </c>
      <c r="K205" s="25">
        <f>Source!S226</f>
        <v>734.95</v>
      </c>
    </row>
    <row r="206" spans="1:35" ht="14.25" x14ac:dyDescent="0.2">
      <c r="A206" s="21"/>
      <c r="B206" s="21"/>
      <c r="C206" s="21" t="s">
        <v>768</v>
      </c>
      <c r="D206" s="23"/>
      <c r="E206" s="22"/>
      <c r="F206" s="25">
        <f>Source!AP226</f>
        <v>57.67</v>
      </c>
      <c r="G206" s="24" t="str">
        <f>Source!DH226</f>
        <v>)*1,2)*1,1</v>
      </c>
      <c r="H206" s="22">
        <f>Source!AX226</f>
        <v>1</v>
      </c>
      <c r="I206" s="32">
        <f>ROUND((ROUND((Source!AG226*Source!AX226*Source!I226),2)),2)</f>
        <v>7.34</v>
      </c>
      <c r="J206" s="22">
        <f>IF(Source!BU226&lt;&gt; 0, Source!BU226, 1)</f>
        <v>47.82</v>
      </c>
      <c r="K206" s="32">
        <f>Source!T226</f>
        <v>351</v>
      </c>
      <c r="W206">
        <f>I206</f>
        <v>7.34</v>
      </c>
    </row>
    <row r="207" spans="1:35" ht="14.25" x14ac:dyDescent="0.2">
      <c r="A207" s="21"/>
      <c r="B207" s="21"/>
      <c r="C207" s="21" t="s">
        <v>758</v>
      </c>
      <c r="D207" s="23" t="s">
        <v>759</v>
      </c>
      <c r="E207" s="22">
        <f>Source!DP226</f>
        <v>112</v>
      </c>
      <c r="F207" s="25"/>
      <c r="G207" s="24"/>
      <c r="H207" s="22"/>
      <c r="I207" s="25">
        <f>SUM(Q203:Q206)</f>
        <v>10.67</v>
      </c>
      <c r="J207" s="22">
        <f>Source!CB226</f>
        <v>92</v>
      </c>
      <c r="K207" s="25">
        <f>SUM(R203:R206)</f>
        <v>419.26</v>
      </c>
    </row>
    <row r="208" spans="1:35" ht="14.25" x14ac:dyDescent="0.2">
      <c r="A208" s="21"/>
      <c r="B208" s="21"/>
      <c r="C208" s="21" t="s">
        <v>760</v>
      </c>
      <c r="D208" s="23" t="s">
        <v>759</v>
      </c>
      <c r="E208" s="22">
        <f>Source!DQ226</f>
        <v>70</v>
      </c>
      <c r="F208" s="25"/>
      <c r="G208" s="24"/>
      <c r="H208" s="22"/>
      <c r="I208" s="25">
        <f>SUM(S203:S207)</f>
        <v>6.67</v>
      </c>
      <c r="J208" s="22">
        <f>Source!CC226</f>
        <v>43</v>
      </c>
      <c r="K208" s="25">
        <f>SUM(T203:T207)</f>
        <v>195.96</v>
      </c>
    </row>
    <row r="209" spans="1:35" ht="14.25" x14ac:dyDescent="0.2">
      <c r="A209" s="21"/>
      <c r="B209" s="21"/>
      <c r="C209" s="21" t="s">
        <v>769</v>
      </c>
      <c r="D209" s="23" t="s">
        <v>759</v>
      </c>
      <c r="E209" s="22">
        <f>175</f>
        <v>175</v>
      </c>
      <c r="F209" s="25"/>
      <c r="G209" s="24"/>
      <c r="H209" s="22"/>
      <c r="I209" s="25">
        <f>SUM(U203:U208)</f>
        <v>12.85</v>
      </c>
      <c r="J209" s="22">
        <f>160</f>
        <v>160</v>
      </c>
      <c r="K209" s="25">
        <f>SUM(V203:V208)</f>
        <v>561.6</v>
      </c>
    </row>
    <row r="210" spans="1:35" ht="14.25" x14ac:dyDescent="0.2">
      <c r="A210" s="27"/>
      <c r="B210" s="27"/>
      <c r="C210" s="27" t="s">
        <v>761</v>
      </c>
      <c r="D210" s="28" t="s">
        <v>762</v>
      </c>
      <c r="E210" s="29">
        <f>Source!AS226</f>
        <v>6.08</v>
      </c>
      <c r="F210" s="30"/>
      <c r="G210" s="31" t="str">
        <f>Source!DK226</f>
        <v>)*1,2)*1,1</v>
      </c>
      <c r="H210" s="29">
        <f>Source!AX226</f>
        <v>1</v>
      </c>
      <c r="I210" s="30">
        <f>Source!W226</f>
        <v>0.77366784000000011</v>
      </c>
      <c r="J210" s="29"/>
      <c r="K210" s="30"/>
      <c r="AB210" s="26">
        <f>I210</f>
        <v>0.77366784000000011</v>
      </c>
    </row>
    <row r="211" spans="1:35" ht="15" x14ac:dyDescent="0.25">
      <c r="C211" s="15" t="s">
        <v>763</v>
      </c>
      <c r="H211" s="47">
        <f>I204+I205+I207+I208+I209+0</f>
        <v>88.039999999999992</v>
      </c>
      <c r="I211" s="47"/>
      <c r="J211" s="47">
        <f>K204+K205+K207+K208+K209+0</f>
        <v>2367.4900000000002</v>
      </c>
      <c r="K211" s="47"/>
      <c r="O211" s="26">
        <f>I204+I205+I207+I208+I209+0</f>
        <v>88.039999999999992</v>
      </c>
      <c r="P211" s="26">
        <f>K204+K205+K207+K208+K209+0</f>
        <v>2367.4900000000002</v>
      </c>
      <c r="X211">
        <f>IF(Source!BK226&lt;=1,I204+I205+I207+I208+I209-0, 0)</f>
        <v>0</v>
      </c>
      <c r="Y211">
        <f>IF(Source!BK226=2,I204+I205+I207+I208+I209-0, 0)</f>
        <v>88.039999999999992</v>
      </c>
      <c r="Z211">
        <f>IF(Source!BK226=3,I204+I205+I207+I208+I209-0, 0)</f>
        <v>0</v>
      </c>
      <c r="AA211">
        <f>IF(Source!BK226=4,I204+I205+I207+I208+I209,0)</f>
        <v>0</v>
      </c>
    </row>
    <row r="213" spans="1:35" ht="39.75" x14ac:dyDescent="0.2">
      <c r="A213" s="21">
        <v>17</v>
      </c>
      <c r="B213" s="21" t="s">
        <v>780</v>
      </c>
      <c r="C213" s="21" t="s">
        <v>326</v>
      </c>
      <c r="D213" s="23" t="str">
        <f>Source!H227</f>
        <v>100 М КАБЕЛЯ</v>
      </c>
      <c r="E213" s="22">
        <f>Source!I227</f>
        <v>0.70679999999999987</v>
      </c>
      <c r="F213" s="25"/>
      <c r="G213" s="24"/>
      <c r="H213" s="22"/>
      <c r="I213" s="25"/>
      <c r="J213" s="22"/>
      <c r="K213" s="25"/>
      <c r="Q213">
        <f>ROUND((Source!DP227/100)*ROUND((ROUND((Source!AH227*Source!AX227*Source!I227),2)),2), 2)</f>
        <v>65.23</v>
      </c>
      <c r="R213">
        <f>Source!Z227</f>
        <v>2562.2399999999998</v>
      </c>
      <c r="S213">
        <f>ROUND((Source!DQ227/100)*ROUND((ROUND((Source!AH227*Source!AX227*Source!I227),2)),2), 2)</f>
        <v>40.770000000000003</v>
      </c>
      <c r="T213">
        <f>Source!AA227</f>
        <v>1197.57</v>
      </c>
      <c r="U213">
        <f>ROUND((175/100)*ROUND((ROUND((Source!AG227*Source!AX227*Source!I227),2)),2), 2)</f>
        <v>78.47</v>
      </c>
      <c r="V213">
        <f>ROUND((160/100)*ROUND(ROUND((ROUND((Source!AG227*Source!AX227*Source!I227),2)*Source!BU227),2), 2), 2)</f>
        <v>3430.8</v>
      </c>
      <c r="AI213">
        <v>0</v>
      </c>
    </row>
    <row r="214" spans="1:35" ht="14.25" x14ac:dyDescent="0.2">
      <c r="A214" s="21"/>
      <c r="B214" s="21"/>
      <c r="C214" s="21" t="s">
        <v>757</v>
      </c>
      <c r="D214" s="23"/>
      <c r="E214" s="22"/>
      <c r="F214" s="25">
        <f>Source!AQ227</f>
        <v>74.91</v>
      </c>
      <c r="G214" s="24" t="str">
        <f>Source!DI227</f>
        <v>*1,1</v>
      </c>
      <c r="H214" s="22">
        <f>Source!AX227</f>
        <v>1</v>
      </c>
      <c r="I214" s="25">
        <f>ROUND((ROUND((Source!AH227*Source!AX227*Source!I227),2)),2)</f>
        <v>58.24</v>
      </c>
      <c r="J214" s="22">
        <f>IF(Source!BC227&lt;&gt; 0, Source!BC227, 1)</f>
        <v>47.82</v>
      </c>
      <c r="K214" s="25">
        <f>Source!U227</f>
        <v>2785.04</v>
      </c>
      <c r="W214">
        <f>I214</f>
        <v>58.24</v>
      </c>
    </row>
    <row r="215" spans="1:35" ht="14.25" x14ac:dyDescent="0.2">
      <c r="A215" s="21"/>
      <c r="B215" s="21"/>
      <c r="C215" s="21" t="s">
        <v>767</v>
      </c>
      <c r="D215" s="23"/>
      <c r="E215" s="22"/>
      <c r="F215" s="25">
        <f>Source!AO227</f>
        <v>379.77</v>
      </c>
      <c r="G215" s="24" t="str">
        <f>Source!DG227</f>
        <v>*1,1</v>
      </c>
      <c r="H215" s="22">
        <f>Source!AX227</f>
        <v>1</v>
      </c>
      <c r="I215" s="25">
        <f>(ROUND((ROUND((((Source!EV227*1.1))*Source!AX227*Source!I227),2)),2)+ROUND((ROUND(((Source!AG227-((Source!EW227*1.1)))*Source!AX227*Source!I227),2)),2))</f>
        <v>295.26</v>
      </c>
      <c r="J215" s="22">
        <f>IF(Source!BD227&lt;&gt; 0, Source!BD227, 1)</f>
        <v>15.21</v>
      </c>
      <c r="K215" s="25">
        <f>Source!S227</f>
        <v>4490.8999999999996</v>
      </c>
    </row>
    <row r="216" spans="1:35" ht="14.25" x14ac:dyDescent="0.2">
      <c r="A216" s="21"/>
      <c r="B216" s="21"/>
      <c r="C216" s="21" t="s">
        <v>768</v>
      </c>
      <c r="D216" s="23"/>
      <c r="E216" s="22"/>
      <c r="F216" s="25">
        <f>Source!AP227</f>
        <v>57.67</v>
      </c>
      <c r="G216" s="24" t="str">
        <f>Source!DH227</f>
        <v>*1,1</v>
      </c>
      <c r="H216" s="22">
        <f>Source!AX227</f>
        <v>1</v>
      </c>
      <c r="I216" s="32">
        <f>ROUND((ROUND((Source!AG227*Source!AX227*Source!I227),2)),2)</f>
        <v>44.84</v>
      </c>
      <c r="J216" s="22">
        <f>IF(Source!BU227&lt;&gt; 0, Source!BU227, 1)</f>
        <v>47.82</v>
      </c>
      <c r="K216" s="32">
        <f>Source!T227</f>
        <v>2144.25</v>
      </c>
      <c r="W216">
        <f>I216</f>
        <v>44.84</v>
      </c>
    </row>
    <row r="217" spans="1:35" ht="14.25" x14ac:dyDescent="0.2">
      <c r="A217" s="21"/>
      <c r="B217" s="21"/>
      <c r="C217" s="21" t="s">
        <v>758</v>
      </c>
      <c r="D217" s="23" t="s">
        <v>759</v>
      </c>
      <c r="E217" s="22">
        <f>Source!DP227</f>
        <v>112</v>
      </c>
      <c r="F217" s="25"/>
      <c r="G217" s="24"/>
      <c r="H217" s="22"/>
      <c r="I217" s="25">
        <f>SUM(Q213:Q216)</f>
        <v>65.23</v>
      </c>
      <c r="J217" s="22">
        <f>Source!CB227</f>
        <v>92</v>
      </c>
      <c r="K217" s="25">
        <f>SUM(R213:R216)</f>
        <v>2562.2399999999998</v>
      </c>
    </row>
    <row r="218" spans="1:35" ht="14.25" x14ac:dyDescent="0.2">
      <c r="A218" s="21"/>
      <c r="B218" s="21"/>
      <c r="C218" s="21" t="s">
        <v>760</v>
      </c>
      <c r="D218" s="23" t="s">
        <v>759</v>
      </c>
      <c r="E218" s="22">
        <f>Source!DQ227</f>
        <v>70</v>
      </c>
      <c r="F218" s="25"/>
      <c r="G218" s="24"/>
      <c r="H218" s="22"/>
      <c r="I218" s="25">
        <f>SUM(S213:S217)</f>
        <v>40.770000000000003</v>
      </c>
      <c r="J218" s="22">
        <f>Source!CC227</f>
        <v>43</v>
      </c>
      <c r="K218" s="25">
        <f>SUM(T213:T217)</f>
        <v>1197.57</v>
      </c>
    </row>
    <row r="219" spans="1:35" ht="14.25" x14ac:dyDescent="0.2">
      <c r="A219" s="21"/>
      <c r="B219" s="21"/>
      <c r="C219" s="21" t="s">
        <v>769</v>
      </c>
      <c r="D219" s="23" t="s">
        <v>759</v>
      </c>
      <c r="E219" s="22">
        <f>175</f>
        <v>175</v>
      </c>
      <c r="F219" s="25"/>
      <c r="G219" s="24"/>
      <c r="H219" s="22"/>
      <c r="I219" s="25">
        <f>SUM(U213:U218)</f>
        <v>78.47</v>
      </c>
      <c r="J219" s="22">
        <f>160</f>
        <v>160</v>
      </c>
      <c r="K219" s="25">
        <f>SUM(V213:V218)</f>
        <v>3430.8</v>
      </c>
    </row>
    <row r="220" spans="1:35" ht="14.25" x14ac:dyDescent="0.2">
      <c r="A220" s="27"/>
      <c r="B220" s="27"/>
      <c r="C220" s="27" t="s">
        <v>761</v>
      </c>
      <c r="D220" s="28" t="s">
        <v>762</v>
      </c>
      <c r="E220" s="29">
        <f>Source!AS227</f>
        <v>6.08</v>
      </c>
      <c r="F220" s="30"/>
      <c r="G220" s="31" t="str">
        <f>Source!DK227</f>
        <v>*1,1</v>
      </c>
      <c r="H220" s="29">
        <f>Source!AX227</f>
        <v>1</v>
      </c>
      <c r="I220" s="30">
        <f>Source!W227</f>
        <v>4.7270783999999999</v>
      </c>
      <c r="J220" s="29"/>
      <c r="K220" s="30"/>
      <c r="AB220" s="26">
        <f>I220</f>
        <v>4.7270783999999999</v>
      </c>
    </row>
    <row r="221" spans="1:35" ht="15" x14ac:dyDescent="0.25">
      <c r="C221" s="15" t="s">
        <v>763</v>
      </c>
      <c r="H221" s="47">
        <f>I214+I215+I217+I218+I219+0</f>
        <v>537.97</v>
      </c>
      <c r="I221" s="47"/>
      <c r="J221" s="47">
        <f>K214+K215+K217+K218+K219+0</f>
        <v>14466.55</v>
      </c>
      <c r="K221" s="47"/>
      <c r="O221" s="26">
        <f>I214+I215+I217+I218+I219+0</f>
        <v>537.97</v>
      </c>
      <c r="P221" s="26">
        <f>K214+K215+K217+K218+K219+0</f>
        <v>14466.55</v>
      </c>
      <c r="X221">
        <f>IF(Source!BK227&lt;=1,I214+I215+I217+I218+I219-0, 0)</f>
        <v>0</v>
      </c>
      <c r="Y221">
        <f>IF(Source!BK227=2,I214+I215+I217+I218+I219-0, 0)</f>
        <v>537.97</v>
      </c>
      <c r="Z221">
        <f>IF(Source!BK227=3,I214+I215+I217+I218+I219-0, 0)</f>
        <v>0</v>
      </c>
      <c r="AA221">
        <f>IF(Source!BK227=4,I214+I215+I217+I218+I219,0)</f>
        <v>0</v>
      </c>
    </row>
    <row r="223" spans="1:35" ht="78" x14ac:dyDescent="0.2">
      <c r="A223" s="21">
        <v>18</v>
      </c>
      <c r="B223" s="21" t="s">
        <v>781</v>
      </c>
      <c r="C223" s="21" t="s">
        <v>337</v>
      </c>
      <c r="D223" s="23" t="str">
        <f>Source!H228</f>
        <v>100 М КАБЕЛЯ</v>
      </c>
      <c r="E223" s="22">
        <f>Source!I228</f>
        <v>0.442</v>
      </c>
      <c r="F223" s="25"/>
      <c r="G223" s="24"/>
      <c r="H223" s="22"/>
      <c r="I223" s="25"/>
      <c r="J223" s="22"/>
      <c r="K223" s="25"/>
      <c r="Q223">
        <f>ROUND((Source!DP228/100)*ROUND((ROUND((Source!AH228*Source!AX228*Source!I228),2)),2), 2)</f>
        <v>18.36</v>
      </c>
      <c r="R223">
        <f>Source!Z228</f>
        <v>721.07</v>
      </c>
      <c r="S223">
        <f>ROUND((Source!DQ228/100)*ROUND((ROUND((Source!AH228*Source!AX228*Source!I228),2)),2), 2)</f>
        <v>11.47</v>
      </c>
      <c r="T223">
        <f>Source!AA228</f>
        <v>337.02</v>
      </c>
      <c r="U223">
        <f>ROUND((175/100)*ROUND((ROUND((Source!AG228*Source!AX228*Source!I228),2)),2), 2)</f>
        <v>16.87</v>
      </c>
      <c r="V223">
        <f>ROUND((160/100)*ROUND(ROUND((ROUND((Source!AG228*Source!AX228*Source!I228),2)*Source!BU228),2), 2), 2)</f>
        <v>737.57</v>
      </c>
      <c r="AI223">
        <v>0</v>
      </c>
    </row>
    <row r="224" spans="1:35" ht="14.25" x14ac:dyDescent="0.2">
      <c r="A224" s="21"/>
      <c r="B224" s="21"/>
      <c r="C224" s="21" t="s">
        <v>757</v>
      </c>
      <c r="D224" s="23"/>
      <c r="E224" s="22"/>
      <c r="F224" s="25">
        <f>Source!AQ228</f>
        <v>28.09</v>
      </c>
      <c r="G224" s="24" t="str">
        <f>Source!DI228</f>
        <v>)*1,2)*1,1</v>
      </c>
      <c r="H224" s="22">
        <f>Source!AX228</f>
        <v>1</v>
      </c>
      <c r="I224" s="25">
        <f>ROUND((ROUND((Source!AH228*Source!AX228*Source!I228),2)),2)</f>
        <v>16.39</v>
      </c>
      <c r="J224" s="22">
        <f>IF(Source!BC228&lt;&gt; 0, Source!BC228, 1)</f>
        <v>47.82</v>
      </c>
      <c r="K224" s="25">
        <f>Source!U228</f>
        <v>783.77</v>
      </c>
      <c r="W224">
        <f>I224</f>
        <v>16.39</v>
      </c>
    </row>
    <row r="225" spans="1:35" ht="14.25" x14ac:dyDescent="0.2">
      <c r="A225" s="21"/>
      <c r="B225" s="21"/>
      <c r="C225" s="21" t="s">
        <v>767</v>
      </c>
      <c r="D225" s="23"/>
      <c r="E225" s="22"/>
      <c r="F225" s="25">
        <f>Source!AO228</f>
        <v>108.86</v>
      </c>
      <c r="G225" s="24" t="str">
        <f>Source!DG228</f>
        <v>)*1,2)*1,1</v>
      </c>
      <c r="H225" s="22">
        <f>Source!AX228</f>
        <v>1</v>
      </c>
      <c r="I225" s="25">
        <f>(ROUND((ROUND(((((Source!EV228*1.2)*1.1))*Source!AX228*Source!I228),2)),2)+ROUND((ROUND(((Source!AG228-(((Source!EW228*1.2)*1.1)))*Source!AX228*Source!I228),2)),2))</f>
        <v>63.51</v>
      </c>
      <c r="J225" s="22">
        <f>IF(Source!BD228&lt;&gt; 0, Source!BD228, 1)</f>
        <v>15.21</v>
      </c>
      <c r="K225" s="25">
        <f>Source!S228</f>
        <v>965.99</v>
      </c>
    </row>
    <row r="226" spans="1:35" ht="14.25" x14ac:dyDescent="0.2">
      <c r="A226" s="21"/>
      <c r="B226" s="21"/>
      <c r="C226" s="21" t="s">
        <v>768</v>
      </c>
      <c r="D226" s="23"/>
      <c r="E226" s="22"/>
      <c r="F226" s="25">
        <f>Source!AP228</f>
        <v>16.53</v>
      </c>
      <c r="G226" s="24" t="str">
        <f>Source!DH228</f>
        <v>)*1,2)*1,1</v>
      </c>
      <c r="H226" s="22">
        <f>Source!AX228</f>
        <v>1</v>
      </c>
      <c r="I226" s="32">
        <f>ROUND((ROUND((Source!AG228*Source!AX228*Source!I228),2)),2)</f>
        <v>9.64</v>
      </c>
      <c r="J226" s="22">
        <f>IF(Source!BU228&lt;&gt; 0, Source!BU228, 1)</f>
        <v>47.82</v>
      </c>
      <c r="K226" s="32">
        <f>Source!T228</f>
        <v>460.98</v>
      </c>
      <c r="W226">
        <f>I226</f>
        <v>9.64</v>
      </c>
    </row>
    <row r="227" spans="1:35" ht="14.25" x14ac:dyDescent="0.2">
      <c r="A227" s="21"/>
      <c r="B227" s="21"/>
      <c r="C227" s="21" t="s">
        <v>758</v>
      </c>
      <c r="D227" s="23" t="s">
        <v>759</v>
      </c>
      <c r="E227" s="22">
        <f>Source!DP228</f>
        <v>112</v>
      </c>
      <c r="F227" s="25"/>
      <c r="G227" s="24"/>
      <c r="H227" s="22"/>
      <c r="I227" s="25">
        <f>SUM(Q223:Q226)</f>
        <v>18.36</v>
      </c>
      <c r="J227" s="22">
        <f>Source!CB228</f>
        <v>92</v>
      </c>
      <c r="K227" s="25">
        <f>SUM(R223:R226)</f>
        <v>721.07</v>
      </c>
    </row>
    <row r="228" spans="1:35" ht="14.25" x14ac:dyDescent="0.2">
      <c r="A228" s="21"/>
      <c r="B228" s="21"/>
      <c r="C228" s="21" t="s">
        <v>760</v>
      </c>
      <c r="D228" s="23" t="s">
        <v>759</v>
      </c>
      <c r="E228" s="22">
        <f>Source!DQ228</f>
        <v>70</v>
      </c>
      <c r="F228" s="25"/>
      <c r="G228" s="24"/>
      <c r="H228" s="22"/>
      <c r="I228" s="25">
        <f>SUM(S223:S227)</f>
        <v>11.47</v>
      </c>
      <c r="J228" s="22">
        <f>Source!CC228</f>
        <v>43</v>
      </c>
      <c r="K228" s="25">
        <f>SUM(T223:T227)</f>
        <v>337.02</v>
      </c>
    </row>
    <row r="229" spans="1:35" ht="14.25" x14ac:dyDescent="0.2">
      <c r="A229" s="21"/>
      <c r="B229" s="21"/>
      <c r="C229" s="21" t="s">
        <v>769</v>
      </c>
      <c r="D229" s="23" t="s">
        <v>759</v>
      </c>
      <c r="E229" s="22">
        <f>175</f>
        <v>175</v>
      </c>
      <c r="F229" s="25"/>
      <c r="G229" s="24"/>
      <c r="H229" s="22"/>
      <c r="I229" s="25">
        <f>SUM(U223:U228)</f>
        <v>16.87</v>
      </c>
      <c r="J229" s="22">
        <f>160</f>
        <v>160</v>
      </c>
      <c r="K229" s="25">
        <f>SUM(V223:V228)</f>
        <v>737.57</v>
      </c>
    </row>
    <row r="230" spans="1:35" ht="14.25" x14ac:dyDescent="0.2">
      <c r="A230" s="27"/>
      <c r="B230" s="27"/>
      <c r="C230" s="27" t="s">
        <v>761</v>
      </c>
      <c r="D230" s="28" t="s">
        <v>762</v>
      </c>
      <c r="E230" s="29">
        <f>Source!AS228</f>
        <v>2.2799999999999998</v>
      </c>
      <c r="F230" s="30"/>
      <c r="G230" s="31" t="str">
        <f>Source!DK228</f>
        <v>)*1,2)*1,1</v>
      </c>
      <c r="H230" s="29">
        <f>Source!AX228</f>
        <v>1</v>
      </c>
      <c r="I230" s="30">
        <f>Source!W228</f>
        <v>1.3302432</v>
      </c>
      <c r="J230" s="29"/>
      <c r="K230" s="30"/>
      <c r="AB230" s="26">
        <f>I230</f>
        <v>1.3302432</v>
      </c>
    </row>
    <row r="231" spans="1:35" ht="15" x14ac:dyDescent="0.25">
      <c r="C231" s="15" t="s">
        <v>763</v>
      </c>
      <c r="H231" s="47">
        <f>I224+I225+I227+I228+I229+0</f>
        <v>126.60000000000001</v>
      </c>
      <c r="I231" s="47"/>
      <c r="J231" s="47">
        <f>K224+K225+K227+K228+K229+0</f>
        <v>3545.42</v>
      </c>
      <c r="K231" s="47"/>
      <c r="O231" s="26">
        <f>I224+I225+I227+I228+I229+0</f>
        <v>126.60000000000001</v>
      </c>
      <c r="P231" s="26">
        <f>K224+K225+K227+K228+K229+0</f>
        <v>3545.42</v>
      </c>
      <c r="X231">
        <f>IF(Source!BK228&lt;=1,I224+I225+I227+I228+I229-0, 0)</f>
        <v>0</v>
      </c>
      <c r="Y231">
        <f>IF(Source!BK228=2,I224+I225+I227+I228+I229-0, 0)</f>
        <v>126.60000000000001</v>
      </c>
      <c r="Z231">
        <f>IF(Source!BK228=3,I224+I225+I227+I228+I229-0, 0)</f>
        <v>0</v>
      </c>
      <c r="AA231">
        <f>IF(Source!BK228=4,I224+I225+I227+I228+I229,0)</f>
        <v>0</v>
      </c>
    </row>
    <row r="233" spans="1:35" ht="42.75" x14ac:dyDescent="0.2">
      <c r="A233" s="21">
        <v>19</v>
      </c>
      <c r="B233" s="21" t="s">
        <v>782</v>
      </c>
      <c r="C233" s="21" t="s">
        <v>337</v>
      </c>
      <c r="D233" s="23" t="str">
        <f>Source!H229</f>
        <v>100 М КАБЕЛЯ</v>
      </c>
      <c r="E233" s="22">
        <f>Source!I229</f>
        <v>3.2409999999999997</v>
      </c>
      <c r="F233" s="25"/>
      <c r="G233" s="24"/>
      <c r="H233" s="22"/>
      <c r="I233" s="25"/>
      <c r="J233" s="22"/>
      <c r="K233" s="25"/>
      <c r="Q233">
        <f>ROUND((Source!DP229/100)*ROUND((ROUND((Source!AH229*Source!AX229*Source!I229),2)),2), 2)</f>
        <v>112.16</v>
      </c>
      <c r="R233">
        <f>Source!Z229</f>
        <v>4405.59</v>
      </c>
      <c r="S233">
        <f>ROUND((Source!DQ229/100)*ROUND((ROUND((Source!AH229*Source!AX229*Source!I229),2)),2), 2)</f>
        <v>70.099999999999994</v>
      </c>
      <c r="T233">
        <f>Source!AA229</f>
        <v>2059.14</v>
      </c>
      <c r="U233">
        <f>ROUND((175/100)*ROUND((ROUND((Source!AG229*Source!AX229*Source!I229),2)),2), 2)</f>
        <v>103.13</v>
      </c>
      <c r="V233">
        <f>ROUND((160/100)*ROUND(ROUND((ROUND((Source!AG229*Source!AX229*Source!I229),2)*Source!BU229),2), 2), 2)</f>
        <v>4508.8500000000004</v>
      </c>
      <c r="AI233">
        <v>0</v>
      </c>
    </row>
    <row r="234" spans="1:35" ht="14.25" x14ac:dyDescent="0.2">
      <c r="A234" s="21"/>
      <c r="B234" s="21"/>
      <c r="C234" s="21" t="s">
        <v>757</v>
      </c>
      <c r="D234" s="23"/>
      <c r="E234" s="22"/>
      <c r="F234" s="25">
        <f>Source!AQ229</f>
        <v>28.09</v>
      </c>
      <c r="G234" s="24" t="str">
        <f>Source!DI229</f>
        <v>*1,1</v>
      </c>
      <c r="H234" s="22">
        <f>Source!AX229</f>
        <v>1</v>
      </c>
      <c r="I234" s="25">
        <f>ROUND((ROUND((Source!AH229*Source!AX229*Source!I229),2)),2)</f>
        <v>100.14</v>
      </c>
      <c r="J234" s="22">
        <f>IF(Source!BC229&lt;&gt; 0, Source!BC229, 1)</f>
        <v>47.82</v>
      </c>
      <c r="K234" s="25">
        <f>Source!U229</f>
        <v>4788.6899999999996</v>
      </c>
      <c r="W234">
        <f>I234</f>
        <v>100.14</v>
      </c>
    </row>
    <row r="235" spans="1:35" ht="14.25" x14ac:dyDescent="0.2">
      <c r="A235" s="21"/>
      <c r="B235" s="21"/>
      <c r="C235" s="21" t="s">
        <v>767</v>
      </c>
      <c r="D235" s="23"/>
      <c r="E235" s="22"/>
      <c r="F235" s="25">
        <f>Source!AO229</f>
        <v>108.86</v>
      </c>
      <c r="G235" s="24" t="str">
        <f>Source!DG229</f>
        <v>*1,1</v>
      </c>
      <c r="H235" s="22">
        <f>Source!AX229</f>
        <v>1</v>
      </c>
      <c r="I235" s="25">
        <f>(ROUND((ROUND((((Source!EV229*1.1))*Source!AX229*Source!I229),2)),2)+ROUND((ROUND(((Source!AG229-((Source!EW229*1.1)))*Source!AX229*Source!I229),2)),2))</f>
        <v>388.1</v>
      </c>
      <c r="J235" s="22">
        <f>IF(Source!BD229&lt;&gt; 0, Source!BD229, 1)</f>
        <v>15.21</v>
      </c>
      <c r="K235" s="25">
        <f>Source!S229</f>
        <v>5903</v>
      </c>
    </row>
    <row r="236" spans="1:35" ht="14.25" x14ac:dyDescent="0.2">
      <c r="A236" s="21"/>
      <c r="B236" s="21"/>
      <c r="C236" s="21" t="s">
        <v>768</v>
      </c>
      <c r="D236" s="23"/>
      <c r="E236" s="22"/>
      <c r="F236" s="25">
        <f>Source!AP229</f>
        <v>16.53</v>
      </c>
      <c r="G236" s="24" t="str">
        <f>Source!DH229</f>
        <v>*1,1</v>
      </c>
      <c r="H236" s="22">
        <f>Source!AX229</f>
        <v>1</v>
      </c>
      <c r="I236" s="32">
        <f>ROUND((ROUND((Source!AG229*Source!AX229*Source!I229),2)),2)</f>
        <v>58.93</v>
      </c>
      <c r="J236" s="22">
        <f>IF(Source!BU229&lt;&gt; 0, Source!BU229, 1)</f>
        <v>47.82</v>
      </c>
      <c r="K236" s="32">
        <f>Source!T229</f>
        <v>2818.03</v>
      </c>
      <c r="W236">
        <f>I236</f>
        <v>58.93</v>
      </c>
    </row>
    <row r="237" spans="1:35" ht="14.25" x14ac:dyDescent="0.2">
      <c r="A237" s="21"/>
      <c r="B237" s="21"/>
      <c r="C237" s="21" t="s">
        <v>758</v>
      </c>
      <c r="D237" s="23" t="s">
        <v>759</v>
      </c>
      <c r="E237" s="22">
        <f>Source!DP229</f>
        <v>112</v>
      </c>
      <c r="F237" s="25"/>
      <c r="G237" s="24"/>
      <c r="H237" s="22"/>
      <c r="I237" s="25">
        <f>SUM(Q233:Q236)</f>
        <v>112.16</v>
      </c>
      <c r="J237" s="22">
        <f>Source!CB229</f>
        <v>92</v>
      </c>
      <c r="K237" s="25">
        <f>SUM(R233:R236)</f>
        <v>4405.59</v>
      </c>
    </row>
    <row r="238" spans="1:35" ht="14.25" x14ac:dyDescent="0.2">
      <c r="A238" s="21"/>
      <c r="B238" s="21"/>
      <c r="C238" s="21" t="s">
        <v>760</v>
      </c>
      <c r="D238" s="23" t="s">
        <v>759</v>
      </c>
      <c r="E238" s="22">
        <f>Source!DQ229</f>
        <v>70</v>
      </c>
      <c r="F238" s="25"/>
      <c r="G238" s="24"/>
      <c r="H238" s="22"/>
      <c r="I238" s="25">
        <f>SUM(S233:S237)</f>
        <v>70.099999999999994</v>
      </c>
      <c r="J238" s="22">
        <f>Source!CC229</f>
        <v>43</v>
      </c>
      <c r="K238" s="25">
        <f>SUM(T233:T237)</f>
        <v>2059.14</v>
      </c>
    </row>
    <row r="239" spans="1:35" ht="14.25" x14ac:dyDescent="0.2">
      <c r="A239" s="21"/>
      <c r="B239" s="21"/>
      <c r="C239" s="21" t="s">
        <v>769</v>
      </c>
      <c r="D239" s="23" t="s">
        <v>759</v>
      </c>
      <c r="E239" s="22">
        <f>175</f>
        <v>175</v>
      </c>
      <c r="F239" s="25"/>
      <c r="G239" s="24"/>
      <c r="H239" s="22"/>
      <c r="I239" s="25">
        <f>SUM(U233:U238)</f>
        <v>103.13</v>
      </c>
      <c r="J239" s="22">
        <f>160</f>
        <v>160</v>
      </c>
      <c r="K239" s="25">
        <f>SUM(V233:V238)</f>
        <v>4508.8500000000004</v>
      </c>
    </row>
    <row r="240" spans="1:35" ht="14.25" x14ac:dyDescent="0.2">
      <c r="A240" s="27"/>
      <c r="B240" s="27"/>
      <c r="C240" s="27" t="s">
        <v>761</v>
      </c>
      <c r="D240" s="28" t="s">
        <v>762</v>
      </c>
      <c r="E240" s="29">
        <f>Source!AS229</f>
        <v>2.2799999999999998</v>
      </c>
      <c r="F240" s="30"/>
      <c r="G240" s="31" t="str">
        <f>Source!DK229</f>
        <v>*1,1</v>
      </c>
      <c r="H240" s="29">
        <f>Source!AX229</f>
        <v>1</v>
      </c>
      <c r="I240" s="30">
        <f>Source!W229</f>
        <v>8.1284279999999995</v>
      </c>
      <c r="J240" s="29"/>
      <c r="K240" s="30"/>
      <c r="AB240" s="26">
        <f>I240</f>
        <v>8.1284279999999995</v>
      </c>
    </row>
    <row r="241" spans="1:35" ht="15" x14ac:dyDescent="0.25">
      <c r="C241" s="15" t="s">
        <v>763</v>
      </c>
      <c r="H241" s="47">
        <f>I234+I235+I237+I238+I239+0</f>
        <v>773.63</v>
      </c>
      <c r="I241" s="47"/>
      <c r="J241" s="47">
        <f>K234+K235+K237+K238+K239+0</f>
        <v>21665.269999999997</v>
      </c>
      <c r="K241" s="47"/>
      <c r="O241" s="26">
        <f>I234+I235+I237+I238+I239+0</f>
        <v>773.63</v>
      </c>
      <c r="P241" s="26">
        <f>K234+K235+K237+K238+K239+0</f>
        <v>21665.269999999997</v>
      </c>
      <c r="X241">
        <f>IF(Source!BK229&lt;=1,I234+I235+I237+I238+I239-0, 0)</f>
        <v>0</v>
      </c>
      <c r="Y241">
        <f>IF(Source!BK229=2,I234+I235+I237+I238+I239-0, 0)</f>
        <v>773.63</v>
      </c>
      <c r="Z241">
        <f>IF(Source!BK229=3,I234+I235+I237+I238+I239-0, 0)</f>
        <v>0</v>
      </c>
      <c r="AA241">
        <f>IF(Source!BK229=4,I234+I235+I237+I238+I239,0)</f>
        <v>0</v>
      </c>
    </row>
    <row r="243" spans="1:35" ht="28.5" x14ac:dyDescent="0.2">
      <c r="A243" s="27">
        <v>20</v>
      </c>
      <c r="B243" s="27" t="str">
        <f>Source!F230</f>
        <v>1.1-1-766</v>
      </c>
      <c r="C243" s="27" t="s">
        <v>78</v>
      </c>
      <c r="D243" s="28" t="str">
        <f>Source!H230</f>
        <v>м3</v>
      </c>
      <c r="E243" s="29">
        <f>Source!I230</f>
        <v>17.079999999999998</v>
      </c>
      <c r="F243" s="30">
        <f>Source!AN230</f>
        <v>104.99</v>
      </c>
      <c r="G243" s="31" t="str">
        <f>Source!DF230</f>
        <v/>
      </c>
      <c r="H243" s="29">
        <f>Source!AY230</f>
        <v>1</v>
      </c>
      <c r="I243" s="30">
        <f>ROUND((ROUND((Source!AE230*Source!AY230*Source!I230),2)),2)</f>
        <v>1793.23</v>
      </c>
      <c r="J243" s="29">
        <f>IF(Source!BE230&lt;&gt; 0, Source!BE230, 1)</f>
        <v>8.91</v>
      </c>
      <c r="K243" s="30">
        <f>Source!R230</f>
        <v>15977.68</v>
      </c>
      <c r="Q243">
        <f>ROUND((Source!DP230/100)*ROUND((ROUND((Source!AH230*Source!AX230*Source!I230),2)),2), 2)</f>
        <v>0</v>
      </c>
      <c r="R243">
        <f>Source!Z230</f>
        <v>0</v>
      </c>
      <c r="S243">
        <f>ROUND((Source!DQ230/100)*ROUND((ROUND((Source!AH230*Source!AX230*Source!I230),2)),2), 2)</f>
        <v>0</v>
      </c>
      <c r="T243">
        <f>Source!AA230</f>
        <v>0</v>
      </c>
      <c r="U243">
        <f>ROUND((175/100)*ROUND((ROUND((Source!AG230*Source!AX230*Source!I230),2)),2), 2)</f>
        <v>0</v>
      </c>
      <c r="V243">
        <f>ROUND((160/100)*ROUND(ROUND((ROUND((Source!AG230*Source!AX230*Source!I230),2)*Source!BU230),2), 2), 2)</f>
        <v>0</v>
      </c>
      <c r="AI243">
        <v>3</v>
      </c>
    </row>
    <row r="244" spans="1:35" ht="15" x14ac:dyDescent="0.25">
      <c r="C244" s="15" t="s">
        <v>763</v>
      </c>
      <c r="H244" s="47">
        <f>I243+0</f>
        <v>1793.23</v>
      </c>
      <c r="I244" s="47"/>
      <c r="J244" s="47">
        <f>K243+0</f>
        <v>15977.68</v>
      </c>
      <c r="K244" s="47"/>
      <c r="O244" s="26">
        <f>I243+0</f>
        <v>1793.23</v>
      </c>
      <c r="P244" s="26">
        <f>K243+0</f>
        <v>15977.68</v>
      </c>
      <c r="X244">
        <f>IF(Source!BK230&lt;=1,I243-0, 0)</f>
        <v>0</v>
      </c>
      <c r="Y244">
        <f>IF(Source!BK230=2,I243-0, 0)</f>
        <v>1793.23</v>
      </c>
      <c r="Z244">
        <f>IF(Source!BK230=3,I243-0, 0)</f>
        <v>0</v>
      </c>
      <c r="AA244">
        <f>IF(Source!BK230=4,I243,0)</f>
        <v>0</v>
      </c>
    </row>
    <row r="246" spans="1:35" ht="78" x14ac:dyDescent="0.2">
      <c r="A246" s="21">
        <v>21</v>
      </c>
      <c r="B246" s="21" t="s">
        <v>783</v>
      </c>
      <c r="C246" s="21" t="s">
        <v>342</v>
      </c>
      <c r="D246" s="23" t="str">
        <f>Source!H237</f>
        <v>100 М КАБЕЛЯ</v>
      </c>
      <c r="E246" s="22">
        <f>Source!I237</f>
        <v>0.52580000000000005</v>
      </c>
      <c r="F246" s="25"/>
      <c r="G246" s="24"/>
      <c r="H246" s="22"/>
      <c r="I246" s="25"/>
      <c r="J246" s="22"/>
      <c r="K246" s="25"/>
      <c r="Q246">
        <f>ROUND((Source!DP237/100)*ROUND((ROUND((Source!AH237*Source!AX237*Source!I237),2)),2), 2)</f>
        <v>180.05</v>
      </c>
      <c r="R246">
        <f>Source!Z237</f>
        <v>7072.54</v>
      </c>
      <c r="S246">
        <f>ROUND((Source!DQ237/100)*ROUND((ROUND((Source!AH237*Source!AX237*Source!I237),2)),2), 2)</f>
        <v>112.53</v>
      </c>
      <c r="T246">
        <f>Source!AA237</f>
        <v>3305.64</v>
      </c>
      <c r="U246">
        <f>ROUND((175/100)*ROUND((ROUND((Source!AG237*Source!AX237*Source!I237),2)),2), 2)</f>
        <v>23.15</v>
      </c>
      <c r="V246">
        <f>ROUND((160/100)*ROUND(ROUND((ROUND((Source!AG237*Source!AX237*Source!I237),2)*Source!BU237),2), 2), 2)</f>
        <v>1012.26</v>
      </c>
      <c r="AI246">
        <v>0</v>
      </c>
    </row>
    <row r="247" spans="1:35" ht="14.25" x14ac:dyDescent="0.2">
      <c r="A247" s="21"/>
      <c r="B247" s="21"/>
      <c r="C247" s="21" t="s">
        <v>757</v>
      </c>
      <c r="D247" s="23"/>
      <c r="E247" s="22"/>
      <c r="F247" s="25">
        <f>Source!AQ237</f>
        <v>231.62</v>
      </c>
      <c r="G247" s="24" t="str">
        <f>Source!DI237</f>
        <v>*1,2)*1,1</v>
      </c>
      <c r="H247" s="22">
        <f>Source!AX237</f>
        <v>1</v>
      </c>
      <c r="I247" s="25">
        <f>ROUND((ROUND((Source!AH237*Source!AX237*Source!I237),2)),2)</f>
        <v>160.76</v>
      </c>
      <c r="J247" s="22">
        <f>IF(Source!BC237&lt;&gt; 0, Source!BC237, 1)</f>
        <v>47.82</v>
      </c>
      <c r="K247" s="25">
        <f>Source!U237</f>
        <v>7687.54</v>
      </c>
      <c r="W247">
        <f>I247</f>
        <v>160.76</v>
      </c>
    </row>
    <row r="248" spans="1:35" ht="14.25" x14ac:dyDescent="0.2">
      <c r="A248" s="21"/>
      <c r="B248" s="21"/>
      <c r="C248" s="21" t="s">
        <v>767</v>
      </c>
      <c r="D248" s="23"/>
      <c r="E248" s="22"/>
      <c r="F248" s="25">
        <f>Source!AO237</f>
        <v>145.68</v>
      </c>
      <c r="G248" s="24" t="str">
        <f>Source!DG237</f>
        <v>*1,2)*1,1</v>
      </c>
      <c r="H248" s="22">
        <f>Source!AX237</f>
        <v>1</v>
      </c>
      <c r="I248" s="25">
        <f>(ROUND((ROUND(((((Source!EV237*1.2)*1.1))*Source!AX237*Source!I237),2)),2)+ROUND((ROUND(((Source!AG237-(((Source!EW237*1.2)*1.1)))*Source!AX237*Source!I237),2)),2))</f>
        <v>101.11</v>
      </c>
      <c r="J248" s="22">
        <f>IF(Source!BD237&lt;&gt; 0, Source!BD237, 1)</f>
        <v>14.36</v>
      </c>
      <c r="K248" s="25">
        <f>Source!S237</f>
        <v>1451.94</v>
      </c>
    </row>
    <row r="249" spans="1:35" ht="14.25" x14ac:dyDescent="0.2">
      <c r="A249" s="21"/>
      <c r="B249" s="21"/>
      <c r="C249" s="21" t="s">
        <v>768</v>
      </c>
      <c r="D249" s="23"/>
      <c r="E249" s="22"/>
      <c r="F249" s="25">
        <f>Source!AP237</f>
        <v>19.059999999999999</v>
      </c>
      <c r="G249" s="24" t="str">
        <f>Source!DH237</f>
        <v>*1,2)*1,1</v>
      </c>
      <c r="H249" s="22">
        <f>Source!AX237</f>
        <v>1</v>
      </c>
      <c r="I249" s="32">
        <f>ROUND((ROUND((Source!AG237*Source!AX237*Source!I237),2)),2)</f>
        <v>13.23</v>
      </c>
      <c r="J249" s="22">
        <f>IF(Source!BU237&lt;&gt; 0, Source!BU237, 1)</f>
        <v>47.82</v>
      </c>
      <c r="K249" s="32">
        <f>Source!T237</f>
        <v>632.66</v>
      </c>
      <c r="W249">
        <f>I249</f>
        <v>13.23</v>
      </c>
    </row>
    <row r="250" spans="1:35" ht="14.25" x14ac:dyDescent="0.2">
      <c r="A250" s="21"/>
      <c r="B250" s="21"/>
      <c r="C250" s="21" t="s">
        <v>784</v>
      </c>
      <c r="D250" s="23"/>
      <c r="E250" s="22"/>
      <c r="F250" s="25">
        <f>Source!AN237</f>
        <v>133.13</v>
      </c>
      <c r="G250" s="24" t="str">
        <f>Source!DF237</f>
        <v>)*1</v>
      </c>
      <c r="H250" s="22">
        <f>Source!AY237</f>
        <v>1</v>
      </c>
      <c r="I250" s="25">
        <f>ROUND((ROUND((Source!AE237*Source!AY237*Source!I237),2)),2)</f>
        <v>70</v>
      </c>
      <c r="J250" s="22">
        <f>IF(Source!BE237&lt;&gt; 0, Source!BE237, 1)</f>
        <v>5.9</v>
      </c>
      <c r="K250" s="25">
        <f>Source!R237</f>
        <v>413</v>
      </c>
    </row>
    <row r="251" spans="1:35" ht="14.25" x14ac:dyDescent="0.2">
      <c r="A251" s="21"/>
      <c r="B251" s="21"/>
      <c r="C251" s="21" t="s">
        <v>758</v>
      </c>
      <c r="D251" s="23" t="s">
        <v>759</v>
      </c>
      <c r="E251" s="22">
        <f>Source!DP237</f>
        <v>112</v>
      </c>
      <c r="F251" s="25"/>
      <c r="G251" s="24"/>
      <c r="H251" s="22"/>
      <c r="I251" s="25">
        <f>SUM(Q246:Q250)</f>
        <v>180.05</v>
      </c>
      <c r="J251" s="22">
        <f>Source!CB237</f>
        <v>92</v>
      </c>
      <c r="K251" s="25">
        <f>SUM(R246:R250)</f>
        <v>7072.54</v>
      </c>
    </row>
    <row r="252" spans="1:35" ht="14.25" x14ac:dyDescent="0.2">
      <c r="A252" s="21"/>
      <c r="B252" s="21"/>
      <c r="C252" s="21" t="s">
        <v>760</v>
      </c>
      <c r="D252" s="23" t="s">
        <v>759</v>
      </c>
      <c r="E252" s="22">
        <f>Source!DQ237</f>
        <v>70</v>
      </c>
      <c r="F252" s="25"/>
      <c r="G252" s="24"/>
      <c r="H252" s="22"/>
      <c r="I252" s="25">
        <f>SUM(S246:S251)</f>
        <v>112.53</v>
      </c>
      <c r="J252" s="22">
        <f>Source!CC237</f>
        <v>43</v>
      </c>
      <c r="K252" s="25">
        <f>SUM(T246:T251)</f>
        <v>3305.64</v>
      </c>
    </row>
    <row r="253" spans="1:35" ht="14.25" x14ac:dyDescent="0.2">
      <c r="A253" s="21"/>
      <c r="B253" s="21"/>
      <c r="C253" s="21" t="s">
        <v>769</v>
      </c>
      <c r="D253" s="23" t="s">
        <v>759</v>
      </c>
      <c r="E253" s="22">
        <f>175</f>
        <v>175</v>
      </c>
      <c r="F253" s="25"/>
      <c r="G253" s="24"/>
      <c r="H253" s="22"/>
      <c r="I253" s="25">
        <f>SUM(U246:U252)</f>
        <v>23.15</v>
      </c>
      <c r="J253" s="22">
        <f>160</f>
        <v>160</v>
      </c>
      <c r="K253" s="25">
        <f>SUM(V246:V252)</f>
        <v>1012.26</v>
      </c>
    </row>
    <row r="254" spans="1:35" ht="14.25" x14ac:dyDescent="0.2">
      <c r="A254" s="27"/>
      <c r="B254" s="27"/>
      <c r="C254" s="27" t="s">
        <v>761</v>
      </c>
      <c r="D254" s="28" t="s">
        <v>762</v>
      </c>
      <c r="E254" s="29">
        <f>Source!AS237</f>
        <v>18.8</v>
      </c>
      <c r="F254" s="30"/>
      <c r="G254" s="31" t="str">
        <f>Source!DK237</f>
        <v>*1,2)*1,1</v>
      </c>
      <c r="H254" s="29">
        <f>Source!AX237</f>
        <v>1</v>
      </c>
      <c r="I254" s="30">
        <f>Source!W237</f>
        <v>13.0482528</v>
      </c>
      <c r="J254" s="29"/>
      <c r="K254" s="30"/>
      <c r="AB254" s="26">
        <f>I254</f>
        <v>13.0482528</v>
      </c>
    </row>
    <row r="255" spans="1:35" ht="15" x14ac:dyDescent="0.25">
      <c r="C255" s="15" t="s">
        <v>763</v>
      </c>
      <c r="H255" s="47">
        <f>I247+I248+I250+I251+I252+I253+0</f>
        <v>647.6</v>
      </c>
      <c r="I255" s="47"/>
      <c r="J255" s="47">
        <f>K247+K248+K250+K251+K252+K253+0</f>
        <v>20942.919999999998</v>
      </c>
      <c r="K255" s="47"/>
      <c r="O255" s="26">
        <f>I247+I248+I250+I251+I252+I253+0</f>
        <v>647.6</v>
      </c>
      <c r="P255" s="26">
        <f>K247+K248+K250+K251+K252+K253+0</f>
        <v>20942.919999999998</v>
      </c>
      <c r="X255">
        <f>IF(Source!BK237&lt;=1,I247+I248+I250+I251+I252+I253-0, 0)</f>
        <v>0</v>
      </c>
      <c r="Y255">
        <f>IF(Source!BK237=2,I247+I248+I250+I251+I252+I253-0, 0)</f>
        <v>647.6</v>
      </c>
      <c r="Z255">
        <f>IF(Source!BK237=3,I247+I248+I250+I251+I252+I253-0, 0)</f>
        <v>0</v>
      </c>
      <c r="AA255">
        <f>IF(Source!BK237=4,I247+I248+I250+I251+I252+I253,0)</f>
        <v>0</v>
      </c>
    </row>
    <row r="257" spans="1:35" ht="42.75" x14ac:dyDescent="0.2">
      <c r="A257" s="21">
        <v>22</v>
      </c>
      <c r="B257" s="21" t="s">
        <v>785</v>
      </c>
      <c r="C257" s="21" t="s">
        <v>342</v>
      </c>
      <c r="D257" s="23" t="str">
        <f>Source!H238</f>
        <v>100 М КАБЕЛЯ</v>
      </c>
      <c r="E257" s="22">
        <f>Source!I238</f>
        <v>3.8558999999999997</v>
      </c>
      <c r="F257" s="25"/>
      <c r="G257" s="24"/>
      <c r="H257" s="22"/>
      <c r="I257" s="25"/>
      <c r="J257" s="22"/>
      <c r="K257" s="25"/>
      <c r="Q257">
        <f>ROUND((Source!DP238/100)*ROUND((ROUND((Source!AH238*Source!AX238*Source!I238),2)),2), 2)</f>
        <v>1100.3</v>
      </c>
      <c r="R257">
        <f>Source!Z238</f>
        <v>43220.54</v>
      </c>
      <c r="S257">
        <f>ROUND((Source!DQ238/100)*ROUND((ROUND((Source!AH238*Source!AX238*Source!I238),2)),2), 2)</f>
        <v>687.69</v>
      </c>
      <c r="T257">
        <f>Source!AA238</f>
        <v>20200.91</v>
      </c>
      <c r="U257">
        <f>ROUND((175/100)*ROUND((ROUND((Source!AG238*Source!AX238*Source!I238),2)),2), 2)</f>
        <v>141.47</v>
      </c>
      <c r="V257">
        <f>ROUND((160/100)*ROUND(ROUND((ROUND((Source!AG238*Source!AX238*Source!I238),2)*Source!BU238),2), 2), 2)</f>
        <v>6185.23</v>
      </c>
      <c r="AI257">
        <v>0</v>
      </c>
    </row>
    <row r="258" spans="1:35" ht="14.25" x14ac:dyDescent="0.2">
      <c r="A258" s="21"/>
      <c r="B258" s="21"/>
      <c r="C258" s="21" t="s">
        <v>757</v>
      </c>
      <c r="D258" s="23"/>
      <c r="E258" s="22"/>
      <c r="F258" s="25">
        <f>Source!AQ238</f>
        <v>231.62</v>
      </c>
      <c r="G258" s="24" t="str">
        <f>Source!DI238</f>
        <v>*1,1</v>
      </c>
      <c r="H258" s="22">
        <f>Source!AX238</f>
        <v>1</v>
      </c>
      <c r="I258" s="25">
        <f>ROUND((ROUND((Source!AH238*Source!AX238*Source!I238),2)),2)</f>
        <v>982.41</v>
      </c>
      <c r="J258" s="22">
        <f>IF(Source!BC238&lt;&gt; 0, Source!BC238, 1)</f>
        <v>47.82</v>
      </c>
      <c r="K258" s="25">
        <f>Source!U238</f>
        <v>46978.85</v>
      </c>
      <c r="W258">
        <f>I258</f>
        <v>982.41</v>
      </c>
    </row>
    <row r="259" spans="1:35" ht="14.25" x14ac:dyDescent="0.2">
      <c r="A259" s="21"/>
      <c r="B259" s="21"/>
      <c r="C259" s="21" t="s">
        <v>767</v>
      </c>
      <c r="D259" s="23"/>
      <c r="E259" s="22"/>
      <c r="F259" s="25">
        <f>Source!AO238</f>
        <v>145.68</v>
      </c>
      <c r="G259" s="24" t="str">
        <f>Source!DG238</f>
        <v>*1,1</v>
      </c>
      <c r="H259" s="22">
        <f>Source!AX238</f>
        <v>1</v>
      </c>
      <c r="I259" s="25">
        <f>(ROUND((ROUND((((Source!EV238*1.1))*Source!AX238*Source!I238),2)),2)+ROUND((ROUND(((Source!AG238-((Source!EW238*1.1)))*Source!AX238*Source!I238),2)),2))</f>
        <v>617.9</v>
      </c>
      <c r="J259" s="22">
        <f>IF(Source!BD238&lt;&gt; 0, Source!BD238, 1)</f>
        <v>14.36</v>
      </c>
      <c r="K259" s="25">
        <f>Source!S238</f>
        <v>8873.0400000000009</v>
      </c>
    </row>
    <row r="260" spans="1:35" ht="14.25" x14ac:dyDescent="0.2">
      <c r="A260" s="21"/>
      <c r="B260" s="21"/>
      <c r="C260" s="21" t="s">
        <v>768</v>
      </c>
      <c r="D260" s="23"/>
      <c r="E260" s="22"/>
      <c r="F260" s="25">
        <f>Source!AP238</f>
        <v>19.059999999999999</v>
      </c>
      <c r="G260" s="24" t="str">
        <f>Source!DH238</f>
        <v>*1,1</v>
      </c>
      <c r="H260" s="22">
        <f>Source!AX238</f>
        <v>1</v>
      </c>
      <c r="I260" s="32">
        <f>ROUND((ROUND((Source!AG238*Source!AX238*Source!I238),2)),2)</f>
        <v>80.84</v>
      </c>
      <c r="J260" s="22">
        <f>IF(Source!BU238&lt;&gt; 0, Source!BU238, 1)</f>
        <v>47.82</v>
      </c>
      <c r="K260" s="32">
        <f>Source!T238</f>
        <v>3865.77</v>
      </c>
      <c r="W260">
        <f>I260</f>
        <v>80.84</v>
      </c>
    </row>
    <row r="261" spans="1:35" ht="14.25" x14ac:dyDescent="0.2">
      <c r="A261" s="21"/>
      <c r="B261" s="21"/>
      <c r="C261" s="21" t="s">
        <v>784</v>
      </c>
      <c r="D261" s="23"/>
      <c r="E261" s="22"/>
      <c r="F261" s="25">
        <f>Source!AN238</f>
        <v>133.13</v>
      </c>
      <c r="G261" s="24" t="str">
        <f>Source!DF238</f>
        <v/>
      </c>
      <c r="H261" s="22">
        <f>Source!AY238</f>
        <v>1</v>
      </c>
      <c r="I261" s="25">
        <f>ROUND((ROUND((Source!AE238*Source!AY238*Source!I238),2)),2)</f>
        <v>513.34</v>
      </c>
      <c r="J261" s="22">
        <f>IF(Source!BE238&lt;&gt; 0, Source!BE238, 1)</f>
        <v>5.9</v>
      </c>
      <c r="K261" s="25">
        <f>Source!R238</f>
        <v>3028.71</v>
      </c>
    </row>
    <row r="262" spans="1:35" ht="14.25" x14ac:dyDescent="0.2">
      <c r="A262" s="21"/>
      <c r="B262" s="21"/>
      <c r="C262" s="21" t="s">
        <v>758</v>
      </c>
      <c r="D262" s="23" t="s">
        <v>759</v>
      </c>
      <c r="E262" s="22">
        <f>Source!DP238</f>
        <v>112</v>
      </c>
      <c r="F262" s="25"/>
      <c r="G262" s="24"/>
      <c r="H262" s="22"/>
      <c r="I262" s="25">
        <f>SUM(Q257:Q261)</f>
        <v>1100.3</v>
      </c>
      <c r="J262" s="22">
        <f>Source!CB238</f>
        <v>92</v>
      </c>
      <c r="K262" s="25">
        <f>SUM(R257:R261)</f>
        <v>43220.54</v>
      </c>
    </row>
    <row r="263" spans="1:35" ht="14.25" x14ac:dyDescent="0.2">
      <c r="A263" s="21"/>
      <c r="B263" s="21"/>
      <c r="C263" s="21" t="s">
        <v>760</v>
      </c>
      <c r="D263" s="23" t="s">
        <v>759</v>
      </c>
      <c r="E263" s="22">
        <f>Source!DQ238</f>
        <v>70</v>
      </c>
      <c r="F263" s="25"/>
      <c r="G263" s="24"/>
      <c r="H263" s="22"/>
      <c r="I263" s="25">
        <f>SUM(S257:S262)</f>
        <v>687.69</v>
      </c>
      <c r="J263" s="22">
        <f>Source!CC238</f>
        <v>43</v>
      </c>
      <c r="K263" s="25">
        <f>SUM(T257:T262)</f>
        <v>20200.91</v>
      </c>
    </row>
    <row r="264" spans="1:35" ht="14.25" x14ac:dyDescent="0.2">
      <c r="A264" s="21"/>
      <c r="B264" s="21"/>
      <c r="C264" s="21" t="s">
        <v>769</v>
      </c>
      <c r="D264" s="23" t="s">
        <v>759</v>
      </c>
      <c r="E264" s="22">
        <f>175</f>
        <v>175</v>
      </c>
      <c r="F264" s="25"/>
      <c r="G264" s="24"/>
      <c r="H264" s="22"/>
      <c r="I264" s="25">
        <f>SUM(U257:U263)</f>
        <v>141.47</v>
      </c>
      <c r="J264" s="22">
        <f>160</f>
        <v>160</v>
      </c>
      <c r="K264" s="25">
        <f>SUM(V257:V263)</f>
        <v>6185.23</v>
      </c>
    </row>
    <row r="265" spans="1:35" ht="14.25" x14ac:dyDescent="0.2">
      <c r="A265" s="27"/>
      <c r="B265" s="27"/>
      <c r="C265" s="27" t="s">
        <v>761</v>
      </c>
      <c r="D265" s="28" t="s">
        <v>762</v>
      </c>
      <c r="E265" s="29">
        <f>Source!AS238</f>
        <v>18.8</v>
      </c>
      <c r="F265" s="30"/>
      <c r="G265" s="31" t="str">
        <f>Source!DK238</f>
        <v>*1,1</v>
      </c>
      <c r="H265" s="29">
        <f>Source!AX238</f>
        <v>1</v>
      </c>
      <c r="I265" s="30">
        <f>Source!W238</f>
        <v>79.740012000000007</v>
      </c>
      <c r="J265" s="29"/>
      <c r="K265" s="30"/>
      <c r="AB265" s="26">
        <f>I265</f>
        <v>79.740012000000007</v>
      </c>
    </row>
    <row r="266" spans="1:35" ht="15" x14ac:dyDescent="0.25">
      <c r="C266" s="15" t="s">
        <v>763</v>
      </c>
      <c r="H266" s="47">
        <f>I258+I259+I261+I262+I263+I264+0</f>
        <v>4043.1099999999997</v>
      </c>
      <c r="I266" s="47"/>
      <c r="J266" s="47">
        <f>K258+K259+K261+K262+K263+K264+0</f>
        <v>128487.28</v>
      </c>
      <c r="K266" s="47"/>
      <c r="O266" s="26">
        <f>I258+I259+I261+I262+I263+I264+0</f>
        <v>4043.1099999999997</v>
      </c>
      <c r="P266" s="26">
        <f>K258+K259+K261+K262+K263+K264+0</f>
        <v>128487.28</v>
      </c>
      <c r="X266">
        <f>IF(Source!BK238&lt;=1,I258+I259+I261+I262+I263+I264-0, 0)</f>
        <v>0</v>
      </c>
      <c r="Y266">
        <f>IF(Source!BK238=2,I258+I259+I261+I262+I263+I264-0, 0)</f>
        <v>4043.1099999999997</v>
      </c>
      <c r="Z266">
        <f>IF(Source!BK238=3,I258+I259+I261+I262+I263+I264-0, 0)</f>
        <v>0</v>
      </c>
      <c r="AA266">
        <f>IF(Source!BK238=4,I258+I259+I261+I262+I263+I264,0)</f>
        <v>0</v>
      </c>
    </row>
    <row r="268" spans="1:35" ht="27" x14ac:dyDescent="0.2">
      <c r="A268" s="27">
        <v>23</v>
      </c>
      <c r="B268" s="27" t="str">
        <f>Source!F239</f>
        <v>Цена поставщика</v>
      </c>
      <c r="C268" s="27" t="s">
        <v>786</v>
      </c>
      <c r="D268" s="28" t="str">
        <f>Source!H239</f>
        <v>км</v>
      </c>
      <c r="E268" s="29">
        <f>Source!I239</f>
        <v>0.44692999999999999</v>
      </c>
      <c r="F268" s="30">
        <f>Source!AN239</f>
        <v>151452.43</v>
      </c>
      <c r="G268" s="31" t="str">
        <f>Source!DF239</f>
        <v>*1,02</v>
      </c>
      <c r="H268" s="29">
        <f>Source!AY239</f>
        <v>1</v>
      </c>
      <c r="I268" s="30">
        <f>ROUND((ROUND((Source!AE239*Source!AY239*Source!I239),2)),2)</f>
        <v>69042.41</v>
      </c>
      <c r="J268" s="29">
        <f>IF(Source!BE239&lt;&gt; 0, Source!BE239, 1)</f>
        <v>9.8800000000000008</v>
      </c>
      <c r="K268" s="30">
        <f>Source!R239</f>
        <v>682139.01</v>
      </c>
      <c r="Q268">
        <f>ROUND((Source!DP239/100)*ROUND((ROUND((Source!AH239*Source!AX239*Source!I239),2)),2), 2)</f>
        <v>0</v>
      </c>
      <c r="R268">
        <f>Source!Z239</f>
        <v>0</v>
      </c>
      <c r="S268">
        <f>ROUND((Source!DQ239/100)*ROUND((ROUND((Source!AH239*Source!AX239*Source!I239),2)),2), 2)</f>
        <v>0</v>
      </c>
      <c r="T268">
        <f>Source!AA239</f>
        <v>0</v>
      </c>
      <c r="U268">
        <f>ROUND((175/100)*ROUND((ROUND((Source!AG239*Source!AX239*Source!I239),2)),2), 2)</f>
        <v>0</v>
      </c>
      <c r="V268">
        <f>ROUND((160/100)*ROUND(ROUND((ROUND((Source!AG239*Source!AX239*Source!I239),2)*Source!BU239),2), 2), 2)</f>
        <v>0</v>
      </c>
      <c r="AI268">
        <v>3</v>
      </c>
    </row>
    <row r="269" spans="1:35" ht="15" x14ac:dyDescent="0.25">
      <c r="C269" s="15" t="s">
        <v>763</v>
      </c>
      <c r="H269" s="47">
        <f>I268+0</f>
        <v>69042.41</v>
      </c>
      <c r="I269" s="47"/>
      <c r="J269" s="47">
        <f>K268+0</f>
        <v>682139.01</v>
      </c>
      <c r="K269" s="47"/>
      <c r="O269" s="26">
        <f>I268+0</f>
        <v>69042.41</v>
      </c>
      <c r="P269" s="26">
        <f>K268+0</f>
        <v>682139.01</v>
      </c>
      <c r="X269">
        <f>IF(Source!BK239&lt;=1,I268-0, 0)</f>
        <v>0</v>
      </c>
      <c r="Y269">
        <f>IF(Source!BK239=2,I268-0, 0)</f>
        <v>69042.41</v>
      </c>
      <c r="Z269">
        <f>IF(Source!BK239=3,I268-0, 0)</f>
        <v>0</v>
      </c>
      <c r="AA269">
        <f>IF(Source!BK239=4,I268,0)</f>
        <v>0</v>
      </c>
    </row>
    <row r="271" spans="1:35" ht="78" x14ac:dyDescent="0.2">
      <c r="A271" s="21">
        <v>24</v>
      </c>
      <c r="B271" s="21" t="s">
        <v>783</v>
      </c>
      <c r="C271" s="21" t="s">
        <v>342</v>
      </c>
      <c r="D271" s="23" t="str">
        <f>Source!H243</f>
        <v>100 М КАБЕЛЯ</v>
      </c>
      <c r="E271" s="22">
        <f>Source!I243</f>
        <v>2.3299999999999998E-2</v>
      </c>
      <c r="F271" s="25"/>
      <c r="G271" s="24"/>
      <c r="H271" s="22"/>
      <c r="I271" s="25"/>
      <c r="J271" s="22"/>
      <c r="K271" s="25"/>
      <c r="Q271">
        <f>ROUND((Source!DP243/100)*ROUND((ROUND((Source!AH243*Source!AX243*Source!I243),2)),2), 2)</f>
        <v>7.97</v>
      </c>
      <c r="R271">
        <f>Source!Z243</f>
        <v>313.24</v>
      </c>
      <c r="S271">
        <f>ROUND((Source!DQ243/100)*ROUND((ROUND((Source!AH243*Source!AX243*Source!I243),2)),2), 2)</f>
        <v>4.9800000000000004</v>
      </c>
      <c r="T271">
        <f>Source!AA243</f>
        <v>146.41</v>
      </c>
      <c r="U271">
        <f>ROUND((175/100)*ROUND((ROUND((Source!AG243*Source!AX243*Source!I243),2)),2), 2)</f>
        <v>1.03</v>
      </c>
      <c r="V271">
        <f>ROUND((160/100)*ROUND(ROUND((ROUND((Source!AG243*Source!AX243*Source!I243),2)*Source!BU243),2), 2), 2)</f>
        <v>45.14</v>
      </c>
      <c r="AI271">
        <v>0</v>
      </c>
    </row>
    <row r="272" spans="1:35" ht="14.25" x14ac:dyDescent="0.2">
      <c r="A272" s="21"/>
      <c r="B272" s="21"/>
      <c r="C272" s="21" t="s">
        <v>757</v>
      </c>
      <c r="D272" s="23"/>
      <c r="E272" s="22"/>
      <c r="F272" s="25">
        <f>Source!AQ243</f>
        <v>231.62</v>
      </c>
      <c r="G272" s="24" t="str">
        <f>Source!DI243</f>
        <v>)*1,2)*1,1</v>
      </c>
      <c r="H272" s="22">
        <f>Source!AX243</f>
        <v>1</v>
      </c>
      <c r="I272" s="25">
        <f>ROUND((ROUND((Source!AH243*Source!AX243*Source!I243),2)),2)</f>
        <v>7.12</v>
      </c>
      <c r="J272" s="22">
        <f>IF(Source!BC243&lt;&gt; 0, Source!BC243, 1)</f>
        <v>47.82</v>
      </c>
      <c r="K272" s="25">
        <f>Source!U243</f>
        <v>340.48</v>
      </c>
      <c r="W272">
        <f>I272</f>
        <v>7.12</v>
      </c>
    </row>
    <row r="273" spans="1:35" ht="14.25" x14ac:dyDescent="0.2">
      <c r="A273" s="21"/>
      <c r="B273" s="21"/>
      <c r="C273" s="21" t="s">
        <v>767</v>
      </c>
      <c r="D273" s="23"/>
      <c r="E273" s="22"/>
      <c r="F273" s="25">
        <f>Source!AO243</f>
        <v>145.68</v>
      </c>
      <c r="G273" s="24" t="str">
        <f>Source!DG243</f>
        <v>)*1,2)*1,1</v>
      </c>
      <c r="H273" s="22">
        <f>Source!AX243</f>
        <v>1</v>
      </c>
      <c r="I273" s="25">
        <f>(ROUND((ROUND(((((Source!EV243*1.2)*1.1))*Source!AX243*Source!I243),2)),2)+ROUND((ROUND(((Source!AG243-(((Source!EW243*1.2)*1.1)))*Source!AX243*Source!I243),2)),2))</f>
        <v>4.4800000000000004</v>
      </c>
      <c r="J273" s="22">
        <f>IF(Source!BD243&lt;&gt; 0, Source!BD243, 1)</f>
        <v>14.36</v>
      </c>
      <c r="K273" s="25">
        <f>Source!S243</f>
        <v>64.33</v>
      </c>
    </row>
    <row r="274" spans="1:35" ht="14.25" x14ac:dyDescent="0.2">
      <c r="A274" s="21"/>
      <c r="B274" s="21"/>
      <c r="C274" s="21" t="s">
        <v>768</v>
      </c>
      <c r="D274" s="23"/>
      <c r="E274" s="22"/>
      <c r="F274" s="25">
        <f>Source!AP243</f>
        <v>19.059999999999999</v>
      </c>
      <c r="G274" s="24" t="str">
        <f>Source!DH243</f>
        <v>)*1,2)*1,1</v>
      </c>
      <c r="H274" s="22">
        <f>Source!AX243</f>
        <v>1</v>
      </c>
      <c r="I274" s="32">
        <f>ROUND((ROUND((Source!AG243*Source!AX243*Source!I243),2)),2)</f>
        <v>0.59</v>
      </c>
      <c r="J274" s="22">
        <f>IF(Source!BU243&lt;&gt; 0, Source!BU243, 1)</f>
        <v>47.82</v>
      </c>
      <c r="K274" s="32">
        <f>Source!T243</f>
        <v>28.21</v>
      </c>
      <c r="W274">
        <f>I274</f>
        <v>0.59</v>
      </c>
    </row>
    <row r="275" spans="1:35" ht="14.25" x14ac:dyDescent="0.2">
      <c r="A275" s="21"/>
      <c r="B275" s="21"/>
      <c r="C275" s="21" t="s">
        <v>784</v>
      </c>
      <c r="D275" s="23"/>
      <c r="E275" s="22"/>
      <c r="F275" s="25">
        <f>Source!AN243</f>
        <v>133.13</v>
      </c>
      <c r="G275" s="24" t="str">
        <f>Source!DF243</f>
        <v>)*1</v>
      </c>
      <c r="H275" s="22">
        <f>Source!AY243</f>
        <v>1</v>
      </c>
      <c r="I275" s="25">
        <f>ROUND((ROUND((Source!AE243*Source!AY243*Source!I243),2)),2)</f>
        <v>3.1</v>
      </c>
      <c r="J275" s="22">
        <f>IF(Source!BE243&lt;&gt; 0, Source!BE243, 1)</f>
        <v>5.9</v>
      </c>
      <c r="K275" s="25">
        <f>Source!R243</f>
        <v>18.29</v>
      </c>
    </row>
    <row r="276" spans="1:35" ht="14.25" x14ac:dyDescent="0.2">
      <c r="A276" s="21"/>
      <c r="B276" s="21"/>
      <c r="C276" s="21" t="s">
        <v>758</v>
      </c>
      <c r="D276" s="23" t="s">
        <v>759</v>
      </c>
      <c r="E276" s="22">
        <f>Source!DP243</f>
        <v>112</v>
      </c>
      <c r="F276" s="25"/>
      <c r="G276" s="24"/>
      <c r="H276" s="22"/>
      <c r="I276" s="25">
        <f>SUM(Q271:Q275)</f>
        <v>7.97</v>
      </c>
      <c r="J276" s="22">
        <f>Source!CB243</f>
        <v>92</v>
      </c>
      <c r="K276" s="25">
        <f>SUM(R271:R275)</f>
        <v>313.24</v>
      </c>
    </row>
    <row r="277" spans="1:35" ht="14.25" x14ac:dyDescent="0.2">
      <c r="A277" s="21"/>
      <c r="B277" s="21"/>
      <c r="C277" s="21" t="s">
        <v>760</v>
      </c>
      <c r="D277" s="23" t="s">
        <v>759</v>
      </c>
      <c r="E277" s="22">
        <f>Source!DQ243</f>
        <v>70</v>
      </c>
      <c r="F277" s="25"/>
      <c r="G277" s="24"/>
      <c r="H277" s="22"/>
      <c r="I277" s="25">
        <f>SUM(S271:S276)</f>
        <v>4.9800000000000004</v>
      </c>
      <c r="J277" s="22">
        <f>Source!CC243</f>
        <v>43</v>
      </c>
      <c r="K277" s="25">
        <f>SUM(T271:T276)</f>
        <v>146.41</v>
      </c>
    </row>
    <row r="278" spans="1:35" ht="14.25" x14ac:dyDescent="0.2">
      <c r="A278" s="21"/>
      <c r="B278" s="21"/>
      <c r="C278" s="21" t="s">
        <v>769</v>
      </c>
      <c r="D278" s="23" t="s">
        <v>759</v>
      </c>
      <c r="E278" s="22">
        <f>175</f>
        <v>175</v>
      </c>
      <c r="F278" s="25"/>
      <c r="G278" s="24"/>
      <c r="H278" s="22"/>
      <c r="I278" s="25">
        <f>SUM(U271:U277)</f>
        <v>1.03</v>
      </c>
      <c r="J278" s="22">
        <f>160</f>
        <v>160</v>
      </c>
      <c r="K278" s="25">
        <f>SUM(V271:V277)</f>
        <v>45.14</v>
      </c>
    </row>
    <row r="279" spans="1:35" ht="14.25" x14ac:dyDescent="0.2">
      <c r="A279" s="27"/>
      <c r="B279" s="27"/>
      <c r="C279" s="27" t="s">
        <v>761</v>
      </c>
      <c r="D279" s="28" t="s">
        <v>762</v>
      </c>
      <c r="E279" s="29">
        <f>Source!AS243</f>
        <v>18.8</v>
      </c>
      <c r="F279" s="30"/>
      <c r="G279" s="31" t="str">
        <f>Source!DK243</f>
        <v>)*1,2)*1,1</v>
      </c>
      <c r="H279" s="29">
        <f>Source!AX243</f>
        <v>1</v>
      </c>
      <c r="I279" s="30">
        <f>Source!W243</f>
        <v>0.57821279999999997</v>
      </c>
      <c r="J279" s="29"/>
      <c r="K279" s="30"/>
      <c r="AB279" s="26">
        <f>I279</f>
        <v>0.57821279999999997</v>
      </c>
    </row>
    <row r="280" spans="1:35" ht="15" x14ac:dyDescent="0.25">
      <c r="C280" s="15" t="s">
        <v>763</v>
      </c>
      <c r="H280" s="47">
        <f>I272+I273+I275+I276+I277+I278+0</f>
        <v>28.680000000000003</v>
      </c>
      <c r="I280" s="47"/>
      <c r="J280" s="47">
        <f>K272+K273+K275+K276+K277+K278+0</f>
        <v>927.89</v>
      </c>
      <c r="K280" s="47"/>
      <c r="O280" s="26">
        <f>I272+I273+I275+I276+I277+I278+0</f>
        <v>28.680000000000003</v>
      </c>
      <c r="P280" s="26">
        <f>K272+K273+K275+K276+K277+K278+0</f>
        <v>927.89</v>
      </c>
      <c r="X280">
        <f>IF(Source!BK243&lt;=1,I272+I273+I275+I276+I277+I278-0, 0)</f>
        <v>0</v>
      </c>
      <c r="Y280">
        <f>IF(Source!BK243=2,I272+I273+I275+I276+I277+I278-0, 0)</f>
        <v>28.680000000000003</v>
      </c>
      <c r="Z280">
        <f>IF(Source!BK243=3,I272+I273+I275+I276+I277+I278-0, 0)</f>
        <v>0</v>
      </c>
      <c r="AA280">
        <f>IF(Source!BK243=4,I272+I273+I275+I276+I277+I278,0)</f>
        <v>0</v>
      </c>
    </row>
    <row r="282" spans="1:35" ht="42.75" x14ac:dyDescent="0.2">
      <c r="A282" s="21">
        <v>25</v>
      </c>
      <c r="B282" s="21" t="s">
        <v>785</v>
      </c>
      <c r="C282" s="21" t="s">
        <v>342</v>
      </c>
      <c r="D282" s="23" t="str">
        <f>Source!H244</f>
        <v>100 М КАБЕЛЯ</v>
      </c>
      <c r="E282" s="22">
        <f>Source!I244</f>
        <v>0.1709</v>
      </c>
      <c r="F282" s="25"/>
      <c r="G282" s="24"/>
      <c r="H282" s="22"/>
      <c r="I282" s="25"/>
      <c r="J282" s="22"/>
      <c r="K282" s="25"/>
      <c r="Q282">
        <f>ROUND((Source!DP244/100)*ROUND((ROUND((Source!AH244*Source!AX244*Source!I244),2)),2), 2)</f>
        <v>48.76</v>
      </c>
      <c r="R282">
        <f>Source!Z244</f>
        <v>1915.51</v>
      </c>
      <c r="S282">
        <f>ROUND((Source!DQ244/100)*ROUND((ROUND((Source!AH244*Source!AX244*Source!I244),2)),2), 2)</f>
        <v>30.48</v>
      </c>
      <c r="T282">
        <f>Source!AA244</f>
        <v>895.29</v>
      </c>
      <c r="U282">
        <f>ROUND((175/100)*ROUND((ROUND((Source!AG244*Source!AX244*Source!I244),2)),2), 2)</f>
        <v>6.27</v>
      </c>
      <c r="V282">
        <f>ROUND((160/100)*ROUND(ROUND((ROUND((Source!AG244*Source!AX244*Source!I244),2)*Source!BU244),2), 2), 2)</f>
        <v>273.92</v>
      </c>
      <c r="AI282">
        <v>0</v>
      </c>
    </row>
    <row r="283" spans="1:35" ht="14.25" x14ac:dyDescent="0.2">
      <c r="A283" s="21"/>
      <c r="B283" s="21"/>
      <c r="C283" s="21" t="s">
        <v>757</v>
      </c>
      <c r="D283" s="23"/>
      <c r="E283" s="22"/>
      <c r="F283" s="25">
        <f>Source!AQ244</f>
        <v>231.62</v>
      </c>
      <c r="G283" s="24" t="str">
        <f>Source!DI244</f>
        <v>*1,1</v>
      </c>
      <c r="H283" s="22">
        <f>Source!AX244</f>
        <v>1</v>
      </c>
      <c r="I283" s="25">
        <f>ROUND((ROUND((Source!AH244*Source!AX244*Source!I244),2)),2)</f>
        <v>43.54</v>
      </c>
      <c r="J283" s="22">
        <f>IF(Source!BC244&lt;&gt; 0, Source!BC244, 1)</f>
        <v>47.82</v>
      </c>
      <c r="K283" s="25">
        <f>Source!U244</f>
        <v>2082.08</v>
      </c>
      <c r="W283">
        <f>I283</f>
        <v>43.54</v>
      </c>
    </row>
    <row r="284" spans="1:35" ht="14.25" x14ac:dyDescent="0.2">
      <c r="A284" s="21"/>
      <c r="B284" s="21"/>
      <c r="C284" s="21" t="s">
        <v>767</v>
      </c>
      <c r="D284" s="23"/>
      <c r="E284" s="22"/>
      <c r="F284" s="25">
        <f>Source!AO244</f>
        <v>145.68</v>
      </c>
      <c r="G284" s="24" t="str">
        <f>Source!DG244</f>
        <v>*1,1</v>
      </c>
      <c r="H284" s="22">
        <f>Source!AX244</f>
        <v>1</v>
      </c>
      <c r="I284" s="25">
        <f>(ROUND((ROUND((((Source!EV244*1.1))*Source!AX244*Source!I244),2)),2)+ROUND((ROUND(((Source!AG244-((Source!EW244*1.1)))*Source!AX244*Source!I244),2)),2))</f>
        <v>27.39</v>
      </c>
      <c r="J284" s="22">
        <f>IF(Source!BD244&lt;&gt; 0, Source!BD244, 1)</f>
        <v>14.36</v>
      </c>
      <c r="K284" s="25">
        <f>Source!S244</f>
        <v>393.32</v>
      </c>
    </row>
    <row r="285" spans="1:35" ht="14.25" x14ac:dyDescent="0.2">
      <c r="A285" s="21"/>
      <c r="B285" s="21"/>
      <c r="C285" s="21" t="s">
        <v>768</v>
      </c>
      <c r="D285" s="23"/>
      <c r="E285" s="22"/>
      <c r="F285" s="25">
        <f>Source!AP244</f>
        <v>19.059999999999999</v>
      </c>
      <c r="G285" s="24" t="str">
        <f>Source!DH244</f>
        <v>*1,1</v>
      </c>
      <c r="H285" s="22">
        <f>Source!AX244</f>
        <v>1</v>
      </c>
      <c r="I285" s="32">
        <f>ROUND((ROUND((Source!AG244*Source!AX244*Source!I244),2)),2)</f>
        <v>3.58</v>
      </c>
      <c r="J285" s="22">
        <f>IF(Source!BU244&lt;&gt; 0, Source!BU244, 1)</f>
        <v>47.82</v>
      </c>
      <c r="K285" s="32">
        <f>Source!T244</f>
        <v>171.2</v>
      </c>
      <c r="W285">
        <f>I285</f>
        <v>3.58</v>
      </c>
    </row>
    <row r="286" spans="1:35" ht="14.25" x14ac:dyDescent="0.2">
      <c r="A286" s="21"/>
      <c r="B286" s="21"/>
      <c r="C286" s="21" t="s">
        <v>784</v>
      </c>
      <c r="D286" s="23"/>
      <c r="E286" s="22"/>
      <c r="F286" s="25">
        <f>Source!AN244</f>
        <v>133.13</v>
      </c>
      <c r="G286" s="24" t="str">
        <f>Source!DF244</f>
        <v/>
      </c>
      <c r="H286" s="22">
        <f>Source!AY244</f>
        <v>1</v>
      </c>
      <c r="I286" s="25">
        <f>ROUND((ROUND((Source!AE244*Source!AY244*Source!I244),2)),2)</f>
        <v>22.75</v>
      </c>
      <c r="J286" s="22">
        <f>IF(Source!BE244&lt;&gt; 0, Source!BE244, 1)</f>
        <v>5.9</v>
      </c>
      <c r="K286" s="25">
        <f>Source!R244</f>
        <v>134.22999999999999</v>
      </c>
    </row>
    <row r="287" spans="1:35" ht="14.25" x14ac:dyDescent="0.2">
      <c r="A287" s="21"/>
      <c r="B287" s="21"/>
      <c r="C287" s="21" t="s">
        <v>758</v>
      </c>
      <c r="D287" s="23" t="s">
        <v>759</v>
      </c>
      <c r="E287" s="22">
        <f>Source!DP244</f>
        <v>112</v>
      </c>
      <c r="F287" s="25"/>
      <c r="G287" s="24"/>
      <c r="H287" s="22"/>
      <c r="I287" s="25">
        <f>SUM(Q282:Q286)</f>
        <v>48.76</v>
      </c>
      <c r="J287" s="22">
        <f>Source!CB244</f>
        <v>92</v>
      </c>
      <c r="K287" s="25">
        <f>SUM(R282:R286)</f>
        <v>1915.51</v>
      </c>
    </row>
    <row r="288" spans="1:35" ht="14.25" x14ac:dyDescent="0.2">
      <c r="A288" s="21"/>
      <c r="B288" s="21"/>
      <c r="C288" s="21" t="s">
        <v>760</v>
      </c>
      <c r="D288" s="23" t="s">
        <v>759</v>
      </c>
      <c r="E288" s="22">
        <f>Source!DQ244</f>
        <v>70</v>
      </c>
      <c r="F288" s="25"/>
      <c r="G288" s="24"/>
      <c r="H288" s="22"/>
      <c r="I288" s="25">
        <f>SUM(S282:S287)</f>
        <v>30.48</v>
      </c>
      <c r="J288" s="22">
        <f>Source!CC244</f>
        <v>43</v>
      </c>
      <c r="K288" s="25">
        <f>SUM(T282:T287)</f>
        <v>895.29</v>
      </c>
    </row>
    <row r="289" spans="1:35" ht="14.25" x14ac:dyDescent="0.2">
      <c r="A289" s="21"/>
      <c r="B289" s="21"/>
      <c r="C289" s="21" t="s">
        <v>769</v>
      </c>
      <c r="D289" s="23" t="s">
        <v>759</v>
      </c>
      <c r="E289" s="22">
        <f>175</f>
        <v>175</v>
      </c>
      <c r="F289" s="25"/>
      <c r="G289" s="24"/>
      <c r="H289" s="22"/>
      <c r="I289" s="25">
        <f>SUM(U282:U288)</f>
        <v>6.27</v>
      </c>
      <c r="J289" s="22">
        <f>160</f>
        <v>160</v>
      </c>
      <c r="K289" s="25">
        <f>SUM(V282:V288)</f>
        <v>273.92</v>
      </c>
    </row>
    <row r="290" spans="1:35" ht="14.25" x14ac:dyDescent="0.2">
      <c r="A290" s="27"/>
      <c r="B290" s="27"/>
      <c r="C290" s="27" t="s">
        <v>761</v>
      </c>
      <c r="D290" s="28" t="s">
        <v>762</v>
      </c>
      <c r="E290" s="29">
        <f>Source!AS244</f>
        <v>18.8</v>
      </c>
      <c r="F290" s="30"/>
      <c r="G290" s="31" t="str">
        <f>Source!DK244</f>
        <v>*1,1</v>
      </c>
      <c r="H290" s="29">
        <f>Source!AX244</f>
        <v>1</v>
      </c>
      <c r="I290" s="30">
        <f>Source!W244</f>
        <v>3.5342120000000006</v>
      </c>
      <c r="J290" s="29"/>
      <c r="K290" s="30"/>
      <c r="AB290" s="26">
        <f>I290</f>
        <v>3.5342120000000006</v>
      </c>
    </row>
    <row r="291" spans="1:35" ht="15" x14ac:dyDescent="0.25">
      <c r="C291" s="15" t="s">
        <v>763</v>
      </c>
      <c r="H291" s="47">
        <f>I283+I284+I286+I287+I288+I289+0</f>
        <v>179.19</v>
      </c>
      <c r="I291" s="47"/>
      <c r="J291" s="47">
        <f>K283+K284+K286+K287+K288+K289+0</f>
        <v>5694.35</v>
      </c>
      <c r="K291" s="47"/>
      <c r="O291" s="26">
        <f>I283+I284+I286+I287+I288+I289+0</f>
        <v>179.19</v>
      </c>
      <c r="P291" s="26">
        <f>K283+K284+K286+K287+K288+K289+0</f>
        <v>5694.35</v>
      </c>
      <c r="X291">
        <f>IF(Source!BK244&lt;=1,I283+I284+I286+I287+I288+I289-0, 0)</f>
        <v>0</v>
      </c>
      <c r="Y291">
        <f>IF(Source!BK244=2,I283+I284+I286+I287+I288+I289-0, 0)</f>
        <v>179.19</v>
      </c>
      <c r="Z291">
        <f>IF(Source!BK244=3,I283+I284+I286+I287+I288+I289-0, 0)</f>
        <v>0</v>
      </c>
      <c r="AA291">
        <f>IF(Source!BK244=4,I283+I284+I286+I287+I288+I289,0)</f>
        <v>0</v>
      </c>
    </row>
    <row r="293" spans="1:35" ht="27" x14ac:dyDescent="0.2">
      <c r="A293" s="27">
        <v>26</v>
      </c>
      <c r="B293" s="27" t="str">
        <f>Source!F245</f>
        <v>Цена поставщика</v>
      </c>
      <c r="C293" s="27" t="s">
        <v>787</v>
      </c>
      <c r="D293" s="28" t="str">
        <f>Source!H245</f>
        <v>км</v>
      </c>
      <c r="E293" s="29">
        <f>Source!I245</f>
        <v>1.9810000000000001E-2</v>
      </c>
      <c r="F293" s="30">
        <f>Source!AN245</f>
        <v>121367.41</v>
      </c>
      <c r="G293" s="31" t="str">
        <f>Source!DF245</f>
        <v>*1,02</v>
      </c>
      <c r="H293" s="29">
        <f>Source!AY245</f>
        <v>1</v>
      </c>
      <c r="I293" s="30">
        <f>ROUND((ROUND((Source!AE245*Source!AY245*Source!I245),2)),2)</f>
        <v>2452.37</v>
      </c>
      <c r="J293" s="29">
        <f>IF(Source!BE245&lt;&gt; 0, Source!BE245, 1)</f>
        <v>9.8800000000000008</v>
      </c>
      <c r="K293" s="30">
        <f>Source!R245</f>
        <v>24229.42</v>
      </c>
      <c r="Q293">
        <f>ROUND((Source!DP245/100)*ROUND((ROUND((Source!AH245*Source!AX245*Source!I245),2)),2), 2)</f>
        <v>0</v>
      </c>
      <c r="R293">
        <f>Source!Z245</f>
        <v>0</v>
      </c>
      <c r="S293">
        <f>ROUND((Source!DQ245/100)*ROUND((ROUND((Source!AH245*Source!AX245*Source!I245),2)),2), 2)</f>
        <v>0</v>
      </c>
      <c r="T293">
        <f>Source!AA245</f>
        <v>0</v>
      </c>
      <c r="U293">
        <f>ROUND((175/100)*ROUND((ROUND((Source!AG245*Source!AX245*Source!I245),2)),2), 2)</f>
        <v>0</v>
      </c>
      <c r="V293">
        <f>ROUND((160/100)*ROUND(ROUND((ROUND((Source!AG245*Source!AX245*Source!I245),2)*Source!BU245),2), 2), 2)</f>
        <v>0</v>
      </c>
      <c r="AI293">
        <v>3</v>
      </c>
    </row>
    <row r="294" spans="1:35" ht="15" x14ac:dyDescent="0.25">
      <c r="C294" s="15" t="s">
        <v>763</v>
      </c>
      <c r="H294" s="47">
        <f>I293+0</f>
        <v>2452.37</v>
      </c>
      <c r="I294" s="47"/>
      <c r="J294" s="47">
        <f>K293+0</f>
        <v>24229.42</v>
      </c>
      <c r="K294" s="47"/>
      <c r="O294" s="26">
        <f>I293+0</f>
        <v>2452.37</v>
      </c>
      <c r="P294" s="26">
        <f>K293+0</f>
        <v>24229.42</v>
      </c>
      <c r="X294">
        <f>IF(Source!BK245&lt;=1,I293-0, 0)</f>
        <v>0</v>
      </c>
      <c r="Y294">
        <f>IF(Source!BK245=2,I293-0, 0)</f>
        <v>2452.37</v>
      </c>
      <c r="Z294">
        <f>IF(Source!BK245=3,I293-0, 0)</f>
        <v>0</v>
      </c>
      <c r="AA294">
        <f>IF(Source!BK245=4,I293,0)</f>
        <v>0</v>
      </c>
    </row>
    <row r="297" spans="1:35" ht="15" x14ac:dyDescent="0.25">
      <c r="A297" s="51" t="str">
        <f>CONCATENATE("Итого по разделу: ",IF(Source!G268&lt;&gt;"Новый раздел", Source!G268, ""))</f>
        <v>Итого по разделу: Монтажные работы</v>
      </c>
      <c r="B297" s="51"/>
      <c r="C297" s="51"/>
      <c r="D297" s="51"/>
      <c r="E297" s="51"/>
      <c r="F297" s="51"/>
      <c r="G297" s="51"/>
      <c r="H297" s="49">
        <f>SUM(O202:O296)</f>
        <v>79712.829999999987</v>
      </c>
      <c r="I297" s="50"/>
      <c r="J297" s="49">
        <f>SUM(P202:P296)</f>
        <v>920443.28</v>
      </c>
      <c r="K297" s="50"/>
    </row>
    <row r="298" spans="1:35" hidden="1" x14ac:dyDescent="0.2">
      <c r="A298" t="s">
        <v>773</v>
      </c>
      <c r="H298">
        <f>SUM(AC202:AC297)</f>
        <v>0</v>
      </c>
      <c r="J298">
        <f>SUM(AD202:AD297)</f>
        <v>0</v>
      </c>
    </row>
    <row r="299" spans="1:35" hidden="1" x14ac:dyDescent="0.2">
      <c r="A299" t="s">
        <v>774</v>
      </c>
      <c r="H299">
        <f>SUM(AE202:AE298)</f>
        <v>0</v>
      </c>
      <c r="J299">
        <f>SUM(AF202:AF298)</f>
        <v>0</v>
      </c>
    </row>
    <row r="301" spans="1:35" ht="16.5" x14ac:dyDescent="0.25">
      <c r="A301" s="37" t="str">
        <f>CONCATENATE("Раздел: ",IF(Source!G298&lt;&gt;"Новый раздел", Source!G298, ""))</f>
        <v>Раздел: Расчет мусора</v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</row>
    <row r="303" spans="1:35" ht="15" x14ac:dyDescent="0.25">
      <c r="A303" s="51" t="str">
        <f>CONCATENATE("Итого по разделу: ",IF(Source!G308&lt;&gt;"Новый раздел", Source!G308, ""))</f>
        <v>Итого по разделу: Расчет мусора</v>
      </c>
      <c r="B303" s="51"/>
      <c r="C303" s="51"/>
      <c r="D303" s="51"/>
      <c r="E303" s="51"/>
      <c r="F303" s="51"/>
      <c r="G303" s="51"/>
      <c r="H303" s="49">
        <f>SUM(O301:O302)</f>
        <v>0</v>
      </c>
      <c r="I303" s="50"/>
      <c r="J303" s="49">
        <f>SUM(P301:P302)</f>
        <v>0</v>
      </c>
      <c r="K303" s="50"/>
    </row>
    <row r="304" spans="1:35" hidden="1" x14ac:dyDescent="0.2">
      <c r="A304" t="s">
        <v>773</v>
      </c>
      <c r="H304">
        <f>SUM(AC301:AC303)</f>
        <v>0</v>
      </c>
      <c r="J304">
        <f>SUM(AD301:AD303)</f>
        <v>0</v>
      </c>
    </row>
    <row r="305" spans="1:11" hidden="1" x14ac:dyDescent="0.2">
      <c r="A305" t="s">
        <v>774</v>
      </c>
      <c r="H305">
        <f>SUM(AE301:AE304)</f>
        <v>0</v>
      </c>
      <c r="J305">
        <f>SUM(AF301:AF304)</f>
        <v>0</v>
      </c>
    </row>
    <row r="307" spans="1:11" ht="15" x14ac:dyDescent="0.25">
      <c r="A307" s="51" t="str">
        <f>CONCATENATE("Итого по локальной смете: ",IF(Source!G338&lt;&gt;"Новая локальная смета", Source!G338, ""))</f>
        <v>Итого по локальной смете: Прокладка КЛ-0,4кВ в траншее</v>
      </c>
      <c r="B307" s="51"/>
      <c r="C307" s="51"/>
      <c r="D307" s="51"/>
      <c r="E307" s="51"/>
      <c r="F307" s="51"/>
      <c r="G307" s="51"/>
      <c r="H307" s="49">
        <f>SUM(O29:O306)</f>
        <v>83176.009999999995</v>
      </c>
      <c r="I307" s="50"/>
      <c r="J307" s="49">
        <f>SUM(P29:P306)</f>
        <v>1034826.9400000001</v>
      </c>
      <c r="K307" s="50"/>
    </row>
    <row r="308" spans="1:11" hidden="1" x14ac:dyDescent="0.2">
      <c r="A308" t="s">
        <v>773</v>
      </c>
      <c r="H308">
        <f>SUM(AC29:AC307)</f>
        <v>0</v>
      </c>
      <c r="J308">
        <f>SUM(AD29:AD307)</f>
        <v>0</v>
      </c>
    </row>
    <row r="309" spans="1:11" hidden="1" x14ac:dyDescent="0.2">
      <c r="A309" t="s">
        <v>774</v>
      </c>
      <c r="H309">
        <f>SUM(AE29:AE308)</f>
        <v>0</v>
      </c>
      <c r="J309">
        <f>SUM(AF29:AF308)</f>
        <v>0</v>
      </c>
    </row>
    <row r="312" spans="1:11" ht="14.25" x14ac:dyDescent="0.2">
      <c r="A312" s="52" t="s">
        <v>789</v>
      </c>
      <c r="B312" s="52"/>
      <c r="C312" s="33" t="str">
        <f>IF(Source!AE12&lt;&gt;"", Source!AE12," ")</f>
        <v xml:space="preserve"> </v>
      </c>
      <c r="D312" s="33"/>
      <c r="E312" s="33"/>
      <c r="F312" s="33"/>
      <c r="G312" s="33"/>
      <c r="H312" s="40" t="str">
        <f>IF(Source!AD12&lt;&gt;"", Source!AD12," ")</f>
        <v>Никитюк В.А.</v>
      </c>
      <c r="I312" s="40"/>
      <c r="J312" s="40"/>
      <c r="K312" s="40"/>
    </row>
    <row r="313" spans="1:11" ht="14.25" x14ac:dyDescent="0.2">
      <c r="A313" s="10"/>
      <c r="B313" s="10"/>
      <c r="C313" s="41" t="s">
        <v>790</v>
      </c>
      <c r="D313" s="41"/>
      <c r="E313" s="41"/>
      <c r="F313" s="41"/>
      <c r="G313" s="41"/>
      <c r="H313" s="10"/>
      <c r="I313" s="10"/>
      <c r="J313" s="10"/>
      <c r="K313" s="10"/>
    </row>
    <row r="314" spans="1:11" ht="14.25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1:11" ht="14.25" x14ac:dyDescent="0.2">
      <c r="A315" s="52" t="s">
        <v>791</v>
      </c>
      <c r="B315" s="52"/>
      <c r="C315" s="33" t="str">
        <f>IF(Source!AG12&lt;&gt;"", Source!AG12," ")</f>
        <v xml:space="preserve"> </v>
      </c>
      <c r="D315" s="33"/>
      <c r="E315" s="33"/>
      <c r="F315" s="33"/>
      <c r="G315" s="33"/>
      <c r="H315" s="40" t="str">
        <f>IF(Source!AF12&lt;&gt;"", Source!AF12," ")</f>
        <v>Ефимова А.А.</v>
      </c>
      <c r="I315" s="40"/>
      <c r="J315" s="40"/>
      <c r="K315" s="40"/>
    </row>
    <row r="316" spans="1:11" ht="14.25" x14ac:dyDescent="0.2">
      <c r="A316" s="10"/>
      <c r="B316" s="10"/>
      <c r="C316" s="41" t="s">
        <v>790</v>
      </c>
      <c r="D316" s="41"/>
      <c r="E316" s="41"/>
      <c r="F316" s="41"/>
      <c r="G316" s="41"/>
      <c r="H316" s="10"/>
      <c r="I316" s="10"/>
      <c r="J316" s="10"/>
      <c r="K316" s="10"/>
    </row>
  </sheetData>
  <mergeCells count="111">
    <mergeCell ref="A312:B312"/>
    <mergeCell ref="H312:K312"/>
    <mergeCell ref="C313:G313"/>
    <mergeCell ref="A315:B315"/>
    <mergeCell ref="H315:K315"/>
    <mergeCell ref="C316:G316"/>
    <mergeCell ref="J303:K303"/>
    <mergeCell ref="H303:I303"/>
    <mergeCell ref="A303:G303"/>
    <mergeCell ref="J307:K307"/>
    <mergeCell ref="H307:I307"/>
    <mergeCell ref="A307:G307"/>
    <mergeCell ref="H294:I294"/>
    <mergeCell ref="J294:K294"/>
    <mergeCell ref="J297:K297"/>
    <mergeCell ref="H297:I297"/>
    <mergeCell ref="A297:G297"/>
    <mergeCell ref="A301:K301"/>
    <mergeCell ref="H269:I269"/>
    <mergeCell ref="J269:K269"/>
    <mergeCell ref="H280:I280"/>
    <mergeCell ref="J280:K280"/>
    <mergeCell ref="H291:I291"/>
    <mergeCell ref="J291:K291"/>
    <mergeCell ref="H244:I244"/>
    <mergeCell ref="J244:K244"/>
    <mergeCell ref="H255:I255"/>
    <mergeCell ref="J255:K255"/>
    <mergeCell ref="H266:I266"/>
    <mergeCell ref="J266:K266"/>
    <mergeCell ref="H221:I221"/>
    <mergeCell ref="J221:K221"/>
    <mergeCell ref="H231:I231"/>
    <mergeCell ref="J231:K231"/>
    <mergeCell ref="H241:I241"/>
    <mergeCell ref="J241:K241"/>
    <mergeCell ref="B196:J196"/>
    <mergeCell ref="J198:K198"/>
    <mergeCell ref="H198:I198"/>
    <mergeCell ref="A198:G198"/>
    <mergeCell ref="A202:K202"/>
    <mergeCell ref="H211:I211"/>
    <mergeCell ref="J211:K211"/>
    <mergeCell ref="B184:J184"/>
    <mergeCell ref="B186:J186"/>
    <mergeCell ref="B188:J188"/>
    <mergeCell ref="B190:J190"/>
    <mergeCell ref="B192:J192"/>
    <mergeCell ref="B194:J194"/>
    <mergeCell ref="B172:J172"/>
    <mergeCell ref="B174:J174"/>
    <mergeCell ref="B176:J176"/>
    <mergeCell ref="B178:J178"/>
    <mergeCell ref="B180:J180"/>
    <mergeCell ref="B182:J182"/>
    <mergeCell ref="B144:J144"/>
    <mergeCell ref="H153:I153"/>
    <mergeCell ref="J153:K153"/>
    <mergeCell ref="H163:I163"/>
    <mergeCell ref="J163:K163"/>
    <mergeCell ref="H169:I169"/>
    <mergeCell ref="J169:K169"/>
    <mergeCell ref="B116:J116"/>
    <mergeCell ref="H125:I125"/>
    <mergeCell ref="J125:K125"/>
    <mergeCell ref="H135:I135"/>
    <mergeCell ref="J135:K135"/>
    <mergeCell ref="H141:I141"/>
    <mergeCell ref="J141:K141"/>
    <mergeCell ref="H107:I107"/>
    <mergeCell ref="J107:K107"/>
    <mergeCell ref="J110:K110"/>
    <mergeCell ref="H110:I110"/>
    <mergeCell ref="A110:G110"/>
    <mergeCell ref="A114:K114"/>
    <mergeCell ref="H80:I80"/>
    <mergeCell ref="J80:K80"/>
    <mergeCell ref="H87:I87"/>
    <mergeCell ref="J87:K87"/>
    <mergeCell ref="H97:I97"/>
    <mergeCell ref="J97:K97"/>
    <mergeCell ref="H53:I53"/>
    <mergeCell ref="J53:K53"/>
    <mergeCell ref="H60:I60"/>
    <mergeCell ref="J60:K60"/>
    <mergeCell ref="H70:I70"/>
    <mergeCell ref="J70:K70"/>
    <mergeCell ref="A31:K31"/>
    <mergeCell ref="B33:J33"/>
    <mergeCell ref="H39:I39"/>
    <mergeCell ref="J39:K39"/>
    <mergeCell ref="H46:I46"/>
    <mergeCell ref="J46:K46"/>
    <mergeCell ref="E20:H20"/>
    <mergeCell ref="E21:H21"/>
    <mergeCell ref="E22:H22"/>
    <mergeCell ref="A25:K25"/>
    <mergeCell ref="J2:K2"/>
    <mergeCell ref="A29:K29"/>
    <mergeCell ref="A3:K3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1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467"/>
  <sheetViews>
    <sheetView topLeftCell="A290" workbookViewId="0">
      <selection activeCell="I29" sqref="I29:I366"/>
    </sheetView>
  </sheetViews>
  <sheetFormatPr defaultColWidth="9.140625" defaultRowHeight="12.75" x14ac:dyDescent="0.2"/>
  <cols>
    <col min="1" max="12" width="9.140625" customWidth="1"/>
    <col min="13" max="14" width="9.140625" style="11" customWidth="1"/>
    <col min="15" max="258" width="9.140625" customWidth="1"/>
  </cols>
  <sheetData>
    <row r="1" spans="1:135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N1" s="11" t="s">
        <v>2</v>
      </c>
      <c r="O1" t="s">
        <v>2</v>
      </c>
      <c r="P1">
        <v>11</v>
      </c>
      <c r="Q1">
        <v>15</v>
      </c>
      <c r="R1">
        <v>0</v>
      </c>
      <c r="S1">
        <v>1</v>
      </c>
    </row>
    <row r="12" spans="1:135" x14ac:dyDescent="0.2">
      <c r="A12" s="1">
        <v>1</v>
      </c>
      <c r="B12" s="1">
        <v>462</v>
      </c>
      <c r="C12" s="1">
        <v>0</v>
      </c>
      <c r="D12" s="1">
        <f>ROW(A426)</f>
        <v>426</v>
      </c>
      <c r="E12" s="1">
        <v>0</v>
      </c>
      <c r="F12" s="35" t="s">
        <v>793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/>
      <c r="N12" s="1">
        <v>0</v>
      </c>
      <c r="O12" s="1">
        <v>0</v>
      </c>
      <c r="P12" s="1"/>
      <c r="Q12" s="1">
        <v>0</v>
      </c>
      <c r="R12" s="1">
        <v>0</v>
      </c>
      <c r="S12" s="1">
        <v>0</v>
      </c>
      <c r="T12" s="1">
        <v>160</v>
      </c>
      <c r="U12" s="1"/>
      <c r="V12" s="1">
        <v>1</v>
      </c>
      <c r="W12" s="1" t="s">
        <v>6</v>
      </c>
      <c r="X12" s="1">
        <v>0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7</v>
      </c>
      <c r="AE12" s="1" t="s">
        <v>3</v>
      </c>
      <c r="AF12" s="1" t="s">
        <v>8</v>
      </c>
      <c r="AG12" s="1" t="s">
        <v>3</v>
      </c>
      <c r="AH12" s="1" t="s">
        <v>3</v>
      </c>
      <c r="AI12" s="1" t="s">
        <v>3</v>
      </c>
      <c r="AJ12" s="1" t="s">
        <v>3</v>
      </c>
      <c r="AK12" s="1" t="s">
        <v>3</v>
      </c>
      <c r="AL12" s="1" t="s">
        <v>3</v>
      </c>
      <c r="AM12" s="1"/>
      <c r="AN12" s="1" t="s">
        <v>3</v>
      </c>
      <c r="AO12" s="1" t="s">
        <v>3</v>
      </c>
      <c r="AP12" s="1" t="s">
        <v>3</v>
      </c>
      <c r="AQ12" s="1"/>
      <c r="AR12" s="1" t="s">
        <v>3</v>
      </c>
      <c r="AS12" s="1" t="s">
        <v>3</v>
      </c>
      <c r="AT12" s="1" t="s">
        <v>3</v>
      </c>
      <c r="AU12" s="1"/>
      <c r="AV12" s="1"/>
      <c r="AW12" s="1"/>
      <c r="AX12" s="1"/>
      <c r="AY12" s="1"/>
      <c r="AZ12" s="1" t="s">
        <v>3</v>
      </c>
      <c r="BA12" s="1" t="s">
        <v>3</v>
      </c>
      <c r="BB12" s="1" t="s">
        <v>3</v>
      </c>
      <c r="BC12" s="1"/>
      <c r="BD12" s="1">
        <v>0</v>
      </c>
      <c r="BE12" s="1"/>
      <c r="BF12" s="1"/>
      <c r="BG12" s="1"/>
      <c r="BH12" s="1"/>
      <c r="BI12" s="1"/>
      <c r="BJ12" s="1" t="s">
        <v>9</v>
      </c>
      <c r="BK12" s="1" t="s">
        <v>10</v>
      </c>
      <c r="BL12" s="1">
        <v>1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6</v>
      </c>
      <c r="BS12" s="1">
        <v>2</v>
      </c>
      <c r="BT12" s="1">
        <v>1</v>
      </c>
      <c r="BU12" s="1">
        <v>1</v>
      </c>
      <c r="BV12" s="1">
        <v>0</v>
      </c>
      <c r="BW12" s="1">
        <v>0</v>
      </c>
      <c r="BX12" s="1">
        <v>1</v>
      </c>
      <c r="BY12" s="1">
        <v>0</v>
      </c>
      <c r="BZ12" s="1">
        <v>0</v>
      </c>
      <c r="CA12" s="1" t="s">
        <v>3</v>
      </c>
      <c r="CB12" s="1" t="s">
        <v>11</v>
      </c>
      <c r="CC12" s="1" t="s">
        <v>12</v>
      </c>
      <c r="CD12" s="1" t="s">
        <v>12</v>
      </c>
      <c r="CE12" s="1" t="s">
        <v>12</v>
      </c>
      <c r="CF12" s="1" t="s">
        <v>12</v>
      </c>
      <c r="CG12" s="1" t="s">
        <v>13</v>
      </c>
      <c r="CH12" s="1">
        <v>0</v>
      </c>
      <c r="CI12" s="1">
        <v>0</v>
      </c>
      <c r="CJ12" s="1">
        <v>18874376</v>
      </c>
      <c r="CK12" s="1" t="s">
        <v>3</v>
      </c>
      <c r="CL12" s="1" t="s">
        <v>3</v>
      </c>
      <c r="CM12" s="1">
        <v>79</v>
      </c>
      <c r="CN12" s="1"/>
      <c r="CO12" s="1"/>
      <c r="CP12" s="1"/>
      <c r="CQ12" s="1"/>
      <c r="CR12" s="1"/>
      <c r="CS12" s="1" t="s">
        <v>14</v>
      </c>
      <c r="CT12" s="1" t="s">
        <v>15</v>
      </c>
      <c r="CU12" s="1">
        <v>41660</v>
      </c>
      <c r="CV12" s="1">
        <v>1</v>
      </c>
      <c r="CW12" s="1">
        <v>77</v>
      </c>
      <c r="CX12" s="1"/>
      <c r="CY12" s="1"/>
      <c r="CZ12" s="1"/>
      <c r="DA12" s="1">
        <v>0</v>
      </c>
      <c r="DB12" s="1" t="s">
        <v>3</v>
      </c>
      <c r="DC12" s="1" t="s">
        <v>3</v>
      </c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>
        <v>0</v>
      </c>
    </row>
    <row r="15" spans="1:135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8" spans="1:247" x14ac:dyDescent="0.2">
      <c r="A18" s="2">
        <v>52</v>
      </c>
      <c r="B18" s="2">
        <f t="shared" ref="B18:G18" si="0">B426</f>
        <v>462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02-02-06</v>
      </c>
      <c r="G18" s="2" t="str">
        <f t="shared" si="0"/>
        <v>Прокладка КЛ-0,4кВ в траншее</v>
      </c>
      <c r="H18" s="2"/>
      <c r="I18" s="2"/>
      <c r="J18" s="2"/>
      <c r="K18" s="2"/>
      <c r="L18" s="2"/>
      <c r="M18" s="2"/>
      <c r="N18" s="2"/>
      <c r="O18" s="2"/>
      <c r="P18" s="2"/>
      <c r="Q18" s="2">
        <f t="shared" ref="Q18:AV18" si="1">Q426</f>
        <v>868661.67</v>
      </c>
      <c r="R18" s="2">
        <f t="shared" si="1"/>
        <v>725940.34</v>
      </c>
      <c r="S18" s="2">
        <f t="shared" si="1"/>
        <v>37244.269999999997</v>
      </c>
      <c r="T18" s="2">
        <f t="shared" si="1"/>
        <v>16651.87</v>
      </c>
      <c r="U18" s="2">
        <f t="shared" si="1"/>
        <v>105477.06</v>
      </c>
      <c r="V18" s="2">
        <f t="shared" si="1"/>
        <v>0</v>
      </c>
      <c r="W18" s="2">
        <f t="shared" si="1"/>
        <v>190.92145424</v>
      </c>
      <c r="X18" s="2">
        <f t="shared" si="1"/>
        <v>0</v>
      </c>
      <c r="Y18" s="2">
        <f t="shared" si="1"/>
        <v>0</v>
      </c>
      <c r="Z18" s="2">
        <f t="shared" si="1"/>
        <v>94756.479999999996</v>
      </c>
      <c r="AA18" s="2">
        <f t="shared" si="1"/>
        <v>44765.78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0</v>
      </c>
      <c r="AS18" s="2">
        <f t="shared" si="1"/>
        <v>0</v>
      </c>
      <c r="AT18" s="2">
        <f t="shared" si="1"/>
        <v>1034826.94</v>
      </c>
      <c r="AU18" s="2">
        <f t="shared" si="1"/>
        <v>114383.66</v>
      </c>
      <c r="AV18" s="2">
        <f t="shared" si="1"/>
        <v>920443.28</v>
      </c>
      <c r="AW18" s="2">
        <f t="shared" ref="AW18:CB18" si="2">AW426</f>
        <v>0</v>
      </c>
      <c r="AX18" s="2">
        <f t="shared" si="2"/>
        <v>725940.34</v>
      </c>
      <c r="AY18" s="2">
        <f t="shared" si="2"/>
        <v>725940.34</v>
      </c>
      <c r="AZ18" s="2">
        <f t="shared" si="2"/>
        <v>0</v>
      </c>
      <c r="BA18" s="2">
        <f t="shared" si="2"/>
        <v>725940.34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si="2"/>
        <v>0</v>
      </c>
      <c r="CB18" s="2">
        <f t="shared" si="2"/>
        <v>0</v>
      </c>
      <c r="CC18" s="2">
        <f t="shared" ref="CC18:DH18" si="3">CC426</f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2">
        <f t="shared" si="3"/>
        <v>0</v>
      </c>
      <c r="DH18" s="2">
        <f t="shared" si="3"/>
        <v>0</v>
      </c>
      <c r="DI18" s="3">
        <f t="shared" ref="DI18:EN18" si="4">DI426</f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si="4"/>
        <v>0</v>
      </c>
      <c r="EN18" s="3">
        <f t="shared" si="4"/>
        <v>0</v>
      </c>
      <c r="EO18" s="3">
        <f t="shared" ref="EO18:FT18" si="5">EO426</f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si="5"/>
        <v>0</v>
      </c>
      <c r="FT18" s="3">
        <f t="shared" si="5"/>
        <v>0</v>
      </c>
      <c r="FU18" s="3">
        <f t="shared" ref="FU18:GZ18" si="6">FU426</f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  <c r="GY18" s="3">
        <f t="shared" si="6"/>
        <v>0</v>
      </c>
      <c r="GZ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ROW(A338)</f>
        <v>338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/>
      <c r="N20" s="1">
        <v>0</v>
      </c>
      <c r="O20" s="1">
        <v>0</v>
      </c>
      <c r="P20" s="1"/>
      <c r="Q20" s="1"/>
      <c r="R20" s="1"/>
      <c r="S20" s="1"/>
      <c r="T20" s="1"/>
      <c r="U20" s="1">
        <v>0</v>
      </c>
      <c r="V20" s="1"/>
      <c r="W20" s="1" t="s">
        <v>3</v>
      </c>
      <c r="X20" s="1">
        <v>0</v>
      </c>
      <c r="Y20" s="1"/>
      <c r="Z20" s="1"/>
      <c r="AA20" s="1"/>
      <c r="AB20" s="1"/>
      <c r="AC20" s="1"/>
      <c r="AD20" s="1" t="s">
        <v>17</v>
      </c>
      <c r="AE20" s="1" t="s">
        <v>3</v>
      </c>
      <c r="AF20" s="1" t="s">
        <v>8</v>
      </c>
      <c r="AG20" s="1" t="s">
        <v>3</v>
      </c>
      <c r="AH20" s="1" t="s">
        <v>3</v>
      </c>
      <c r="AI20" s="1" t="s">
        <v>3</v>
      </c>
      <c r="AJ20" s="1"/>
      <c r="AK20" s="1"/>
      <c r="AL20" s="1"/>
      <c r="AM20" s="1"/>
      <c r="AN20" s="1"/>
      <c r="AO20" s="1"/>
      <c r="AP20" s="1"/>
      <c r="AQ20" s="1"/>
      <c r="AR20" s="1" t="s">
        <v>3</v>
      </c>
      <c r="AS20" s="1" t="s">
        <v>3</v>
      </c>
      <c r="AT20" s="1" t="s">
        <v>3</v>
      </c>
      <c r="AU20" s="1"/>
      <c r="AV20" s="1"/>
      <c r="AW20" s="1"/>
      <c r="AX20" s="1"/>
      <c r="AY20" s="1"/>
      <c r="AZ20" s="1"/>
      <c r="BA20" s="1"/>
      <c r="BB20" s="1" t="s">
        <v>3</v>
      </c>
      <c r="BC20" s="1"/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 t="s">
        <v>3</v>
      </c>
      <c r="BR20" s="1" t="s">
        <v>3</v>
      </c>
      <c r="BS20" s="1"/>
      <c r="BT20" s="1"/>
      <c r="BU20" s="1"/>
      <c r="BV20" s="1"/>
      <c r="BW20" s="1"/>
      <c r="BX20" s="1"/>
      <c r="BY20" s="1"/>
      <c r="BZ20" s="1">
        <v>0</v>
      </c>
      <c r="CA20" s="1"/>
      <c r="CB20" s="1"/>
      <c r="CC20" s="1"/>
      <c r="CD20" s="1"/>
      <c r="CE20" s="1"/>
      <c r="CF20" s="1"/>
      <c r="CG20" s="1"/>
      <c r="CH20" s="1">
        <v>0</v>
      </c>
      <c r="CI20" s="1">
        <v>0</v>
      </c>
      <c r="CJ20" s="1"/>
      <c r="CK20" s="1" t="s">
        <v>3</v>
      </c>
      <c r="CL20" s="1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  <c r="CR20" t="s">
        <v>3</v>
      </c>
      <c r="CS20" t="s">
        <v>3</v>
      </c>
    </row>
    <row r="22" spans="1:247" x14ac:dyDescent="0.2">
      <c r="A22" s="2">
        <v>52</v>
      </c>
      <c r="B22" s="2">
        <f t="shared" ref="B22:G22" si="7">B338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Прокладка КЛ-0,4кВ в траншее</v>
      </c>
      <c r="H22" s="2"/>
      <c r="I22" s="2"/>
      <c r="J22" s="2"/>
      <c r="K22" s="2"/>
      <c r="L22" s="2"/>
      <c r="M22" s="2"/>
      <c r="N22" s="2"/>
      <c r="O22" s="2"/>
      <c r="P22" s="2"/>
      <c r="Q22" s="2">
        <f t="shared" ref="Q22:AV22" si="8">Q338</f>
        <v>868661.67</v>
      </c>
      <c r="R22" s="2">
        <f t="shared" si="8"/>
        <v>725940.34</v>
      </c>
      <c r="S22" s="2">
        <f t="shared" si="8"/>
        <v>37244.269999999997</v>
      </c>
      <c r="T22" s="2">
        <f t="shared" si="8"/>
        <v>16651.87</v>
      </c>
      <c r="U22" s="2">
        <f t="shared" si="8"/>
        <v>105477.06</v>
      </c>
      <c r="V22" s="2">
        <f t="shared" si="8"/>
        <v>0</v>
      </c>
      <c r="W22" s="2">
        <f t="shared" si="8"/>
        <v>190.92145424</v>
      </c>
      <c r="X22" s="2">
        <f t="shared" si="8"/>
        <v>0</v>
      </c>
      <c r="Y22" s="2">
        <f t="shared" si="8"/>
        <v>0</v>
      </c>
      <c r="Z22" s="2">
        <f t="shared" si="8"/>
        <v>94756.479999999996</v>
      </c>
      <c r="AA22" s="2">
        <f t="shared" si="8"/>
        <v>44765.78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1034826.94</v>
      </c>
      <c r="AU22" s="2">
        <f t="shared" si="8"/>
        <v>114383.66</v>
      </c>
      <c r="AV22" s="2">
        <f t="shared" si="8"/>
        <v>920443.28</v>
      </c>
      <c r="AW22" s="2">
        <f t="shared" ref="AW22:CB22" si="9">AW338</f>
        <v>0</v>
      </c>
      <c r="AX22" s="2">
        <f t="shared" si="9"/>
        <v>725940.34</v>
      </c>
      <c r="AY22" s="2">
        <f t="shared" si="9"/>
        <v>725940.34</v>
      </c>
      <c r="AZ22" s="2">
        <f t="shared" si="9"/>
        <v>0</v>
      </c>
      <c r="BA22" s="2">
        <f t="shared" si="9"/>
        <v>725940.34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si="9"/>
        <v>0</v>
      </c>
      <c r="CB22" s="2">
        <f t="shared" si="9"/>
        <v>0</v>
      </c>
      <c r="CC22" s="2">
        <f t="shared" ref="CC22:DH22" si="10">CC338</f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2">
        <f t="shared" si="10"/>
        <v>0</v>
      </c>
      <c r="DH22" s="2">
        <f t="shared" si="10"/>
        <v>0</v>
      </c>
      <c r="DI22" s="3">
        <f t="shared" ref="DI22:EN22" si="11">DI338</f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si="11"/>
        <v>0</v>
      </c>
      <c r="EN22" s="3">
        <f t="shared" si="11"/>
        <v>0</v>
      </c>
      <c r="EO22" s="3">
        <f t="shared" ref="EO22:FT22" si="12">EO338</f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si="12"/>
        <v>0</v>
      </c>
      <c r="FT22" s="3">
        <f t="shared" si="12"/>
        <v>0</v>
      </c>
      <c r="FU22" s="3">
        <f t="shared" ref="FU22:GZ22" si="13">FU338</f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  <c r="GY22" s="3">
        <f t="shared" si="13"/>
        <v>0</v>
      </c>
      <c r="GZ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/>
      <c r="N24" s="1">
        <v>0</v>
      </c>
      <c r="O24" s="1">
        <v>0</v>
      </c>
      <c r="P24" s="1"/>
      <c r="Q24" s="1"/>
      <c r="R24" s="1"/>
      <c r="S24" s="1"/>
      <c r="T24" s="1"/>
      <c r="U24" s="1">
        <v>0</v>
      </c>
      <c r="V24" s="1"/>
      <c r="W24" s="1" t="s">
        <v>3</v>
      </c>
      <c r="X24" s="1">
        <v>0</v>
      </c>
      <c r="Y24" s="1"/>
      <c r="Z24" s="1"/>
      <c r="AA24" s="1"/>
      <c r="AB24" s="1"/>
      <c r="AC24" s="1"/>
      <c r="AD24" s="1" t="s">
        <v>3</v>
      </c>
      <c r="AE24" s="1" t="s">
        <v>3</v>
      </c>
      <c r="AF24" s="1" t="s">
        <v>3</v>
      </c>
      <c r="AG24" s="1" t="s">
        <v>3</v>
      </c>
      <c r="AH24" s="1" t="s">
        <v>3</v>
      </c>
      <c r="AI24" s="1" t="s">
        <v>3</v>
      </c>
      <c r="AJ24" s="1"/>
      <c r="AK24" s="1"/>
      <c r="AL24" s="1"/>
      <c r="AM24" s="1"/>
      <c r="AN24" s="1"/>
      <c r="AO24" s="1"/>
      <c r="AP24" s="1"/>
      <c r="AQ24" s="1"/>
      <c r="AR24" s="1" t="s">
        <v>3</v>
      </c>
      <c r="AS24" s="1" t="s">
        <v>3</v>
      </c>
      <c r="AT24" s="1" t="s">
        <v>3</v>
      </c>
      <c r="AU24" s="1"/>
      <c r="AV24" s="1"/>
      <c r="AW24" s="1"/>
      <c r="AX24" s="1"/>
      <c r="AY24" s="1"/>
      <c r="AZ24" s="1"/>
      <c r="BA24" s="1"/>
      <c r="BB24" s="1" t="s">
        <v>3</v>
      </c>
      <c r="BC24" s="1"/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 t="s">
        <v>3</v>
      </c>
      <c r="BR24" s="1" t="s">
        <v>3</v>
      </c>
      <c r="BS24" s="1"/>
      <c r="BT24" s="1"/>
      <c r="BU24" s="1"/>
      <c r="BV24" s="1"/>
      <c r="BW24" s="1"/>
      <c r="BX24" s="1"/>
      <c r="BY24" s="1"/>
      <c r="BZ24" s="1">
        <v>0</v>
      </c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>
        <v>0</v>
      </c>
    </row>
    <row r="26" spans="1:247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/>
      <c r="P26" s="2"/>
      <c r="Q26" s="2">
        <f t="shared" ref="Q26:AV26" si="15">Q42</f>
        <v>48103.69</v>
      </c>
      <c r="R26" s="2">
        <f t="shared" si="15"/>
        <v>0</v>
      </c>
      <c r="S26" s="2">
        <f t="shared" si="15"/>
        <v>11147.43</v>
      </c>
      <c r="T26" s="2">
        <f t="shared" si="15"/>
        <v>4605.0600000000004</v>
      </c>
      <c r="U26" s="2">
        <f t="shared" si="15"/>
        <v>36956.26</v>
      </c>
      <c r="V26" s="2">
        <f t="shared" si="15"/>
        <v>0</v>
      </c>
      <c r="W26" s="2">
        <f t="shared" si="15"/>
        <v>74.153389200000007</v>
      </c>
      <c r="X26" s="2">
        <f t="shared" si="15"/>
        <v>0</v>
      </c>
      <c r="Y26" s="2">
        <f t="shared" si="15"/>
        <v>0</v>
      </c>
      <c r="Z26" s="2">
        <f t="shared" si="15"/>
        <v>32293.43</v>
      </c>
      <c r="AA26" s="2">
        <f t="shared" si="15"/>
        <v>15354.2</v>
      </c>
      <c r="AB26" s="2">
        <f t="shared" si="15"/>
        <v>0</v>
      </c>
      <c r="AC26" s="2">
        <f t="shared" si="15"/>
        <v>0</v>
      </c>
      <c r="AD26" s="2">
        <f t="shared" si="15"/>
        <v>48103.69</v>
      </c>
      <c r="AE26" s="2">
        <f t="shared" si="15"/>
        <v>0</v>
      </c>
      <c r="AF26" s="2">
        <f t="shared" si="15"/>
        <v>11147.43</v>
      </c>
      <c r="AG26" s="2">
        <f t="shared" si="15"/>
        <v>4605.0600000000004</v>
      </c>
      <c r="AH26" s="2">
        <f t="shared" si="15"/>
        <v>36956.26</v>
      </c>
      <c r="AI26" s="2">
        <f t="shared" si="15"/>
        <v>0</v>
      </c>
      <c r="AJ26" s="2">
        <f t="shared" si="15"/>
        <v>74.153389200000007</v>
      </c>
      <c r="AK26" s="2">
        <f t="shared" si="15"/>
        <v>0</v>
      </c>
      <c r="AL26" s="2">
        <f t="shared" si="15"/>
        <v>0</v>
      </c>
      <c r="AM26" s="2">
        <f t="shared" si="15"/>
        <v>32293.43</v>
      </c>
      <c r="AN26" s="2">
        <f t="shared" si="15"/>
        <v>15354.2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103119.42</v>
      </c>
      <c r="AU26" s="2">
        <f t="shared" si="15"/>
        <v>103119.42</v>
      </c>
      <c r="AV26" s="2">
        <f t="shared" si="15"/>
        <v>0</v>
      </c>
      <c r="AW26" s="2">
        <f t="shared" ref="AW26:CB26" si="16">AW42</f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si="16"/>
        <v>0</v>
      </c>
      <c r="CB26" s="2">
        <f t="shared" si="16"/>
        <v>0</v>
      </c>
      <c r="CC26" s="2">
        <f t="shared" ref="CC26:DH26" si="17">CC42</f>
        <v>103119.42</v>
      </c>
      <c r="CD26" s="2">
        <f t="shared" si="17"/>
        <v>103119.42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2">
        <f t="shared" si="17"/>
        <v>0</v>
      </c>
      <c r="DH26" s="2">
        <f t="shared" si="17"/>
        <v>0</v>
      </c>
      <c r="DI26" s="3">
        <f t="shared" ref="DI26:EN26" si="18">DI42</f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si="18"/>
        <v>0</v>
      </c>
      <c r="EN26" s="3">
        <f t="shared" si="18"/>
        <v>0</v>
      </c>
      <c r="EO26" s="3">
        <f t="shared" ref="EO26:FT26" si="19">EO42</f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si="19"/>
        <v>0</v>
      </c>
      <c r="FT26" s="3">
        <f t="shared" si="19"/>
        <v>0</v>
      </c>
      <c r="FU26" s="3">
        <f t="shared" ref="FU26:GZ26" si="20">FU42</f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  <c r="GY26" s="3">
        <f t="shared" si="20"/>
        <v>0</v>
      </c>
      <c r="GZ26" s="3">
        <f t="shared" si="20"/>
        <v>0</v>
      </c>
    </row>
    <row r="28" spans="1:247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C28">
        <v>1</v>
      </c>
      <c r="IM28">
        <v>0</v>
      </c>
    </row>
    <row r="29" spans="1:247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21</v>
      </c>
      <c r="F29" t="s">
        <v>22</v>
      </c>
      <c r="G29" t="s">
        <v>23</v>
      </c>
      <c r="H29" t="s">
        <v>24</v>
      </c>
      <c r="I29">
        <f>M29</f>
        <v>0</v>
      </c>
      <c r="J29">
        <v>0</v>
      </c>
      <c r="K29">
        <f>ROUND(ROUND(F369*0.4/100,4),9)</f>
        <v>8.0000000000000002E-3</v>
      </c>
      <c r="M29" s="11">
        <f>N29-O29</f>
        <v>0</v>
      </c>
      <c r="N29" s="11">
        <v>8.0000000000000002E-3</v>
      </c>
      <c r="O29">
        <v>8.0000000000000002E-3</v>
      </c>
      <c r="Q29">
        <f t="shared" ref="Q29:Q40" si="21">ROUND(CR29,2)</f>
        <v>0</v>
      </c>
      <c r="R29">
        <f t="shared" ref="R29:R40" si="22">ROUND((ROUND((AE29*AY29*I29),2)*BE29),2)</f>
        <v>0</v>
      </c>
      <c r="S29">
        <f>(ROUND((ROUND(((((EV29*1)*1.1))*AX29*I29),2)*BD29),2)+ROUND((ROUND(((AG29-(((EW29*1)*1.1)))*AX29*I29),2)*BU29),2))</f>
        <v>0</v>
      </c>
      <c r="T29">
        <f t="shared" ref="T29:T40" si="23">ROUND((ROUND((AG29*AX29*I29),2)*BU29),2)</f>
        <v>0</v>
      </c>
      <c r="U29">
        <f t="shared" ref="U29:U40" si="24">ROUND((ROUND((AH29*AX29*I29),2)*BC29),2)</f>
        <v>0</v>
      </c>
      <c r="V29">
        <f t="shared" ref="V29:V40" si="25">ROUND(CW29*I29,2)</f>
        <v>0</v>
      </c>
      <c r="W29">
        <f t="shared" ref="W29:W40" si="26">CX29*I29</f>
        <v>0</v>
      </c>
      <c r="X29">
        <f t="shared" ref="X29:X40" si="27">CY29*I29</f>
        <v>0</v>
      </c>
      <c r="Y29">
        <f t="shared" ref="Y29:Y40" si="28">ROUND(CZ29*I29,2)</f>
        <v>0</v>
      </c>
      <c r="Z29">
        <f t="shared" ref="Z29:Z40" si="29">ROUND(DA29,2)</f>
        <v>0</v>
      </c>
      <c r="AA29">
        <f t="shared" ref="AA29:AA40" si="30">ROUND(DB29,2)</f>
        <v>0</v>
      </c>
      <c r="AC29">
        <v>78717964</v>
      </c>
      <c r="AD29">
        <f t="shared" ref="AD29:AD40" si="31">ROUND((AE29+AF29+AH29),6)</f>
        <v>2920.9466000000002</v>
      </c>
      <c r="AE29">
        <f>ROUND(((EU29*1)),6)</f>
        <v>0</v>
      </c>
      <c r="AF29">
        <f>ROUND((((((EV29*1)*1.1))-(((EW29*1)*1.1)))+AG29),6)</f>
        <v>0</v>
      </c>
      <c r="AG29">
        <f>ROUND((((EW29*1)*1.1)),6)</f>
        <v>0</v>
      </c>
      <c r="AH29">
        <f>ROUND((((EX29*1.3)*1.1)),6)</f>
        <v>2920.9466000000002</v>
      </c>
      <c r="AI29">
        <f t="shared" ref="AI29:AI40" si="32">ROUND((AR29),6)</f>
        <v>0</v>
      </c>
      <c r="AJ29">
        <f>(((EY29*1.3)*1.1))</f>
        <v>275.56100000000004</v>
      </c>
      <c r="AK29">
        <f>(((EZ29*1)*1.1))</f>
        <v>0</v>
      </c>
      <c r="AL29">
        <f t="shared" ref="AL29:AL40" si="33">(AU29)</f>
        <v>0</v>
      </c>
      <c r="AM29">
        <v>2042.62</v>
      </c>
      <c r="AN29">
        <v>0</v>
      </c>
      <c r="AO29">
        <v>0</v>
      </c>
      <c r="AP29">
        <v>0</v>
      </c>
      <c r="AQ29">
        <v>2042.62</v>
      </c>
      <c r="AR29">
        <v>0</v>
      </c>
      <c r="AS29">
        <v>192.7</v>
      </c>
      <c r="AT29">
        <v>0</v>
      </c>
      <c r="AU29">
        <v>0</v>
      </c>
      <c r="AV29">
        <v>87</v>
      </c>
      <c r="AW29">
        <v>41</v>
      </c>
      <c r="AX29">
        <v>1</v>
      </c>
      <c r="AY29">
        <v>1</v>
      </c>
      <c r="BB29">
        <v>1</v>
      </c>
      <c r="BC29">
        <v>47.82</v>
      </c>
      <c r="BD29">
        <v>1</v>
      </c>
      <c r="BE29">
        <v>1</v>
      </c>
      <c r="BF29" t="s">
        <v>3</v>
      </c>
      <c r="BG29" t="s">
        <v>3</v>
      </c>
      <c r="BH29" t="s">
        <v>3</v>
      </c>
      <c r="BI29" t="s">
        <v>3</v>
      </c>
      <c r="BJ29">
        <v>0</v>
      </c>
      <c r="BK29">
        <v>1</v>
      </c>
      <c r="BL29" t="s">
        <v>25</v>
      </c>
      <c r="BO29">
        <v>16</v>
      </c>
      <c r="BP29">
        <v>0</v>
      </c>
      <c r="BQ29" t="s">
        <v>22</v>
      </c>
      <c r="BR29">
        <v>1</v>
      </c>
      <c r="BS29">
        <v>30</v>
      </c>
      <c r="BT29">
        <v>0</v>
      </c>
      <c r="BU29">
        <v>47.82</v>
      </c>
      <c r="BV29">
        <v>1</v>
      </c>
      <c r="BW29">
        <v>1</v>
      </c>
      <c r="BX29">
        <v>1</v>
      </c>
      <c r="BY29">
        <v>1</v>
      </c>
      <c r="BZ29">
        <v>1</v>
      </c>
      <c r="CA29" t="s">
        <v>3</v>
      </c>
      <c r="CB29">
        <v>87</v>
      </c>
      <c r="CC29">
        <v>41</v>
      </c>
      <c r="CD29" t="s">
        <v>3</v>
      </c>
      <c r="CG29">
        <v>30</v>
      </c>
      <c r="CH29">
        <v>0</v>
      </c>
      <c r="CI29">
        <v>0</v>
      </c>
      <c r="CO29">
        <v>0</v>
      </c>
      <c r="CP29" t="s">
        <v>725</v>
      </c>
      <c r="CQ29">
        <v>0</v>
      </c>
      <c r="CR29">
        <f t="shared" ref="CR29:CR40" si="34">(R29+S29+U29)</f>
        <v>0</v>
      </c>
      <c r="CS29">
        <f t="shared" ref="CS29:CS40" si="35">ROUND((ROUND((AE29*AY29*1),2)*BE29),2)</f>
        <v>0</v>
      </c>
      <c r="CT29">
        <f>(ROUND((ROUND(((((EV29*1)*1.1))*AX29*1),2)*BD29),2)+ROUND((ROUND(((AG29-(((EW29*1)*1.1)))*AX29*1),2)*BU29),2))</f>
        <v>0</v>
      </c>
      <c r="CU29">
        <f t="shared" ref="CU29:CU40" si="36">ROUND((ROUND((AG29*AX29*1),2)*BU29),2)</f>
        <v>0</v>
      </c>
      <c r="CV29">
        <f t="shared" ref="CV29:CV40" si="37">ROUND((ROUND((AH29*AX29*1),2)*BC29),2)</f>
        <v>139679.82999999999</v>
      </c>
      <c r="CW29">
        <f t="shared" ref="CW29:CW40" si="38">AI29</f>
        <v>0</v>
      </c>
      <c r="CX29">
        <f t="shared" ref="CX29:CX40" si="39">(AJ29*AX29)</f>
        <v>275.56100000000004</v>
      </c>
      <c r="CY29">
        <f t="shared" ref="CY29:CY40" si="40">AK29</f>
        <v>0</v>
      </c>
      <c r="CZ29">
        <f t="shared" ref="CZ29:CZ40" si="41">AL29</f>
        <v>0</v>
      </c>
      <c r="DA29">
        <f t="shared" ref="DA29:DA40" si="42">U29*(CB29/100)</f>
        <v>0</v>
      </c>
      <c r="DB29">
        <f t="shared" ref="DB29:DB40" si="43">U29*(CC29/100)</f>
        <v>0</v>
      </c>
      <c r="DD29">
        <v>1</v>
      </c>
      <c r="DE29" t="s">
        <v>3</v>
      </c>
      <c r="DF29" t="s">
        <v>26</v>
      </c>
      <c r="DG29" t="s">
        <v>27</v>
      </c>
      <c r="DH29" t="s">
        <v>27</v>
      </c>
      <c r="DI29" t="s">
        <v>28</v>
      </c>
      <c r="DJ29" t="s">
        <v>3</v>
      </c>
      <c r="DK29" t="s">
        <v>28</v>
      </c>
      <c r="DL29" t="s">
        <v>27</v>
      </c>
      <c r="DM29" t="s">
        <v>3</v>
      </c>
      <c r="DN29" t="s">
        <v>3</v>
      </c>
      <c r="DO29" t="s">
        <v>3</v>
      </c>
      <c r="DP29">
        <v>105</v>
      </c>
      <c r="DQ29">
        <v>77</v>
      </c>
      <c r="DR29">
        <v>1</v>
      </c>
      <c r="DS29">
        <v>1</v>
      </c>
      <c r="DW29">
        <v>1013</v>
      </c>
      <c r="DX29" t="s">
        <v>24</v>
      </c>
      <c r="DY29" t="s">
        <v>24</v>
      </c>
      <c r="DZ29">
        <v>1</v>
      </c>
      <c r="EB29" t="s">
        <v>3</v>
      </c>
      <c r="EC29" t="s">
        <v>3</v>
      </c>
      <c r="ED29" t="s">
        <v>3</v>
      </c>
      <c r="EE29" t="s">
        <v>3</v>
      </c>
      <c r="EG29">
        <v>75071150</v>
      </c>
      <c r="EH29">
        <v>30</v>
      </c>
      <c r="EI29" t="s">
        <v>19</v>
      </c>
      <c r="EJ29">
        <v>0</v>
      </c>
      <c r="EK29" t="s">
        <v>3</v>
      </c>
      <c r="EL29">
        <v>1</v>
      </c>
      <c r="EM29">
        <v>16</v>
      </c>
      <c r="EN29" t="s">
        <v>29</v>
      </c>
      <c r="EO29" t="s">
        <v>30</v>
      </c>
      <c r="EQ29" t="s">
        <v>31</v>
      </c>
      <c r="ES29">
        <v>131072</v>
      </c>
      <c r="ET29">
        <v>2042.62</v>
      </c>
      <c r="EU29">
        <v>0</v>
      </c>
      <c r="EV29">
        <v>0</v>
      </c>
      <c r="EW29">
        <v>0</v>
      </c>
      <c r="EX29">
        <v>2042.62</v>
      </c>
      <c r="EY29">
        <v>192.7</v>
      </c>
      <c r="EZ29">
        <v>0</v>
      </c>
      <c r="FA29">
        <v>0</v>
      </c>
      <c r="FS29">
        <v>0</v>
      </c>
      <c r="FT29">
        <v>0</v>
      </c>
      <c r="FU29">
        <v>0</v>
      </c>
      <c r="FZ29">
        <v>105</v>
      </c>
      <c r="GA29">
        <v>77</v>
      </c>
      <c r="GC29" t="s">
        <v>3</v>
      </c>
      <c r="GF29">
        <v>0</v>
      </c>
      <c r="GH29">
        <v>-1925825774</v>
      </c>
      <c r="GI29">
        <v>2</v>
      </c>
      <c r="GJ29">
        <v>1</v>
      </c>
      <c r="GK29">
        <v>2</v>
      </c>
      <c r="GL29">
        <v>0</v>
      </c>
      <c r="GM29">
        <f>ROUND(T29*(T12)/100,2)</f>
        <v>0</v>
      </c>
      <c r="GN29">
        <f t="shared" ref="GN29:GN40" si="44">ROUND(IF(AND(BJ29=3,BK29=3,FU29&lt;&gt;0),R29,0),2)</f>
        <v>0</v>
      </c>
      <c r="GO29">
        <f t="shared" ref="GO29:GO40" si="45">ROUND(Q29+Z29+AA29+GM29,2)+GZ29</f>
        <v>0</v>
      </c>
      <c r="GP29">
        <f t="shared" ref="GP29:GP40" si="46">IF(OR(BK29=0,BK29=1),GO29-GZ29,0)</f>
        <v>0</v>
      </c>
      <c r="GQ29">
        <f t="shared" ref="GQ29:GQ40" si="47">IF(BK29=2,GO29-GZ29,0)</f>
        <v>0</v>
      </c>
      <c r="GR29">
        <f t="shared" ref="GR29:GR40" si="48">IF(BK29=4,GO29-GZ29,0)</f>
        <v>0</v>
      </c>
      <c r="GT29">
        <v>0</v>
      </c>
      <c r="GU29">
        <v>3</v>
      </c>
      <c r="GV29">
        <v>0</v>
      </c>
      <c r="GW29" t="s">
        <v>3</v>
      </c>
      <c r="GX29">
        <f t="shared" ref="GX29:GX40" si="49">ROUND((GV29),6)</f>
        <v>0</v>
      </c>
      <c r="GY29">
        <v>1</v>
      </c>
      <c r="GZ29">
        <f t="shared" ref="GZ29:GZ40" si="50">ROUND(HE29*I29,2)</f>
        <v>0</v>
      </c>
      <c r="HC29">
        <v>0</v>
      </c>
      <c r="HD29">
        <v>0</v>
      </c>
      <c r="HE29">
        <f t="shared" ref="HE29:HE40" si="51">GX29*GY29</f>
        <v>0</v>
      </c>
      <c r="HG29" t="s">
        <v>3</v>
      </c>
      <c r="HH29" t="s">
        <v>3</v>
      </c>
      <c r="HO29" t="s">
        <v>3</v>
      </c>
      <c r="HP29" t="s">
        <v>3</v>
      </c>
      <c r="HQ29" t="s">
        <v>3</v>
      </c>
      <c r="HR29" t="s">
        <v>3</v>
      </c>
      <c r="HS29" t="s">
        <v>3</v>
      </c>
      <c r="HU29">
        <v>0</v>
      </c>
      <c r="IM29">
        <v>0</v>
      </c>
    </row>
    <row r="30" spans="1:247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32</v>
      </c>
      <c r="F30" t="s">
        <v>33</v>
      </c>
      <c r="G30" t="s">
        <v>34</v>
      </c>
      <c r="H30" t="s">
        <v>24</v>
      </c>
      <c r="I30" s="34">
        <f t="shared" ref="I30:I93" si="52">M30</f>
        <v>0</v>
      </c>
      <c r="J30">
        <v>0</v>
      </c>
      <c r="K30">
        <f>ROUND(I29,9)</f>
        <v>0</v>
      </c>
      <c r="M30" s="11">
        <f t="shared" ref="M30:M93" si="53">N30-O30</f>
        <v>0</v>
      </c>
      <c r="N30" s="11">
        <v>8.0000000000000002E-3</v>
      </c>
      <c r="O30">
        <v>8.0000000000000002E-3</v>
      </c>
      <c r="Q30">
        <f t="shared" si="21"/>
        <v>0</v>
      </c>
      <c r="R30">
        <f t="shared" si="22"/>
        <v>0</v>
      </c>
      <c r="S30">
        <f>(ROUND((ROUND((((EV30*1.1))*AX30*I30),2)*BD30),2)+ROUND((ROUND(((AG30-((EW30*1.1)))*AX30*I30),2)*BU30),2))</f>
        <v>0</v>
      </c>
      <c r="T30">
        <f t="shared" si="23"/>
        <v>0</v>
      </c>
      <c r="U30">
        <f t="shared" si="24"/>
        <v>0</v>
      </c>
      <c r="V30">
        <f t="shared" si="25"/>
        <v>0</v>
      </c>
      <c r="W30">
        <f t="shared" si="26"/>
        <v>0</v>
      </c>
      <c r="X30">
        <f t="shared" si="27"/>
        <v>0</v>
      </c>
      <c r="Y30">
        <f t="shared" si="28"/>
        <v>0</v>
      </c>
      <c r="Z30">
        <f t="shared" si="29"/>
        <v>0</v>
      </c>
      <c r="AA30">
        <f t="shared" si="30"/>
        <v>0</v>
      </c>
      <c r="AC30">
        <v>78717964</v>
      </c>
      <c r="AD30">
        <f t="shared" si="31"/>
        <v>1156.2429999999999</v>
      </c>
      <c r="AE30">
        <f>ROUND((EU30),6)</f>
        <v>0</v>
      </c>
      <c r="AF30">
        <f>ROUND(((((EV30*1.1))-((EW30*1.1)))+AG30),6)</f>
        <v>0</v>
      </c>
      <c r="AG30">
        <f>ROUND(((EW30*1.1)),6)</f>
        <v>0</v>
      </c>
      <c r="AH30">
        <f>ROUND(((EX30*1.1)),6)</f>
        <v>1156.2429999999999</v>
      </c>
      <c r="AI30">
        <f t="shared" si="32"/>
        <v>0</v>
      </c>
      <c r="AJ30">
        <f>((EY30*1.1))</f>
        <v>117.74400000000001</v>
      </c>
      <c r="AK30">
        <f>((EZ30*1.1))</f>
        <v>0</v>
      </c>
      <c r="AL30">
        <f t="shared" si="33"/>
        <v>0</v>
      </c>
      <c r="AM30">
        <v>1051.1300000000001</v>
      </c>
      <c r="AN30">
        <v>0</v>
      </c>
      <c r="AO30">
        <v>0</v>
      </c>
      <c r="AP30">
        <v>0</v>
      </c>
      <c r="AQ30">
        <v>1051.1300000000001</v>
      </c>
      <c r="AR30">
        <v>0</v>
      </c>
      <c r="AS30">
        <v>107.04</v>
      </c>
      <c r="AT30">
        <v>0</v>
      </c>
      <c r="AU30">
        <v>0</v>
      </c>
      <c r="AV30">
        <v>87</v>
      </c>
      <c r="AW30">
        <v>41</v>
      </c>
      <c r="AX30">
        <v>1</v>
      </c>
      <c r="AY30">
        <v>1</v>
      </c>
      <c r="BB30">
        <v>1</v>
      </c>
      <c r="BC30">
        <v>47.82</v>
      </c>
      <c r="BD30">
        <v>1</v>
      </c>
      <c r="BE30">
        <v>1</v>
      </c>
      <c r="BF30" t="s">
        <v>3</v>
      </c>
      <c r="BG30" t="s">
        <v>3</v>
      </c>
      <c r="BH30" t="s">
        <v>3</v>
      </c>
      <c r="BI30" t="s">
        <v>3</v>
      </c>
      <c r="BJ30">
        <v>0</v>
      </c>
      <c r="BK30">
        <v>1</v>
      </c>
      <c r="BL30" t="s">
        <v>35</v>
      </c>
      <c r="BO30">
        <v>16</v>
      </c>
      <c r="BP30">
        <v>0</v>
      </c>
      <c r="BQ30" t="s">
        <v>33</v>
      </c>
      <c r="BR30">
        <v>1</v>
      </c>
      <c r="BS30">
        <v>30</v>
      </c>
      <c r="BT30">
        <v>0</v>
      </c>
      <c r="BU30">
        <v>47.82</v>
      </c>
      <c r="BV30">
        <v>1</v>
      </c>
      <c r="BW30">
        <v>1</v>
      </c>
      <c r="BX30">
        <v>1</v>
      </c>
      <c r="BY30">
        <v>1</v>
      </c>
      <c r="BZ30">
        <v>1</v>
      </c>
      <c r="CA30" t="s">
        <v>3</v>
      </c>
      <c r="CB30">
        <v>87</v>
      </c>
      <c r="CC30">
        <v>41</v>
      </c>
      <c r="CD30" t="s">
        <v>3</v>
      </c>
      <c r="CG30">
        <v>30</v>
      </c>
      <c r="CH30">
        <v>0</v>
      </c>
      <c r="CI30">
        <v>0</v>
      </c>
      <c r="CO30">
        <v>0</v>
      </c>
      <c r="CP30" t="s">
        <v>726</v>
      </c>
      <c r="CQ30">
        <v>0</v>
      </c>
      <c r="CR30">
        <f t="shared" si="34"/>
        <v>0</v>
      </c>
      <c r="CS30">
        <f t="shared" si="35"/>
        <v>0</v>
      </c>
      <c r="CT30">
        <f>(ROUND((ROUND((((EV30*1.1))*AX30*1),2)*BD30),2)+ROUND((ROUND(((AG30-((EW30*1.1)))*AX30*1),2)*BU30),2))</f>
        <v>0</v>
      </c>
      <c r="CU30">
        <f t="shared" si="36"/>
        <v>0</v>
      </c>
      <c r="CV30">
        <f t="shared" si="37"/>
        <v>55291.4</v>
      </c>
      <c r="CW30">
        <f t="shared" si="38"/>
        <v>0</v>
      </c>
      <c r="CX30">
        <f t="shared" si="39"/>
        <v>117.74400000000001</v>
      </c>
      <c r="CY30">
        <f t="shared" si="40"/>
        <v>0</v>
      </c>
      <c r="CZ30">
        <f t="shared" si="41"/>
        <v>0</v>
      </c>
      <c r="DA30">
        <f t="shared" si="42"/>
        <v>0</v>
      </c>
      <c r="DB30">
        <f t="shared" si="43"/>
        <v>0</v>
      </c>
      <c r="DD30">
        <v>3</v>
      </c>
      <c r="DE30" t="s">
        <v>3</v>
      </c>
      <c r="DF30" t="s">
        <v>3</v>
      </c>
      <c r="DG30" t="s">
        <v>36</v>
      </c>
      <c r="DH30" t="s">
        <v>36</v>
      </c>
      <c r="DI30" t="s">
        <v>36</v>
      </c>
      <c r="DJ30" t="s">
        <v>3</v>
      </c>
      <c r="DK30" t="s">
        <v>36</v>
      </c>
      <c r="DL30" t="s">
        <v>36</v>
      </c>
      <c r="DM30" t="s">
        <v>3</v>
      </c>
      <c r="DN30" t="s">
        <v>3</v>
      </c>
      <c r="DO30" t="s">
        <v>3</v>
      </c>
      <c r="DP30">
        <v>105</v>
      </c>
      <c r="DQ30">
        <v>77</v>
      </c>
      <c r="DR30">
        <v>1</v>
      </c>
      <c r="DS30">
        <v>1</v>
      </c>
      <c r="DW30">
        <v>1013</v>
      </c>
      <c r="DX30" t="s">
        <v>24</v>
      </c>
      <c r="DY30" t="s">
        <v>24</v>
      </c>
      <c r="DZ30">
        <v>1</v>
      </c>
      <c r="EB30" t="s">
        <v>3</v>
      </c>
      <c r="EC30" t="s">
        <v>3</v>
      </c>
      <c r="ED30" t="s">
        <v>3</v>
      </c>
      <c r="EE30" t="s">
        <v>3</v>
      </c>
      <c r="EG30">
        <v>75071150</v>
      </c>
      <c r="EH30">
        <v>30</v>
      </c>
      <c r="EI30" t="s">
        <v>19</v>
      </c>
      <c r="EJ30">
        <v>0</v>
      </c>
      <c r="EK30" t="s">
        <v>3</v>
      </c>
      <c r="EL30">
        <v>1</v>
      </c>
      <c r="EM30">
        <v>16</v>
      </c>
      <c r="EN30" t="s">
        <v>29</v>
      </c>
      <c r="EO30" t="s">
        <v>30</v>
      </c>
      <c r="EQ30" t="s">
        <v>37</v>
      </c>
      <c r="ES30">
        <v>131072</v>
      </c>
      <c r="ET30">
        <v>1051.1300000000001</v>
      </c>
      <c r="EU30">
        <v>0</v>
      </c>
      <c r="EV30">
        <v>0</v>
      </c>
      <c r="EW30">
        <v>0</v>
      </c>
      <c r="EX30">
        <v>1051.1300000000001</v>
      </c>
      <c r="EY30">
        <v>107.04</v>
      </c>
      <c r="EZ30">
        <v>0</v>
      </c>
      <c r="FA30">
        <v>0</v>
      </c>
      <c r="FS30">
        <v>0</v>
      </c>
      <c r="FT30">
        <v>0</v>
      </c>
      <c r="FU30">
        <v>0</v>
      </c>
      <c r="FZ30">
        <v>105</v>
      </c>
      <c r="GA30">
        <v>77</v>
      </c>
      <c r="GC30" t="s">
        <v>3</v>
      </c>
      <c r="GF30">
        <v>0</v>
      </c>
      <c r="GH30">
        <v>-855002090</v>
      </c>
      <c r="GI30">
        <v>2</v>
      </c>
      <c r="GJ30">
        <v>1</v>
      </c>
      <c r="GK30">
        <v>2</v>
      </c>
      <c r="GL30">
        <v>0</v>
      </c>
      <c r="GM30">
        <f>ROUND(T30*(T12)/100,2)</f>
        <v>0</v>
      </c>
      <c r="GN30">
        <f t="shared" si="44"/>
        <v>0</v>
      </c>
      <c r="GO30">
        <f t="shared" si="45"/>
        <v>0</v>
      </c>
      <c r="GP30">
        <f t="shared" si="46"/>
        <v>0</v>
      </c>
      <c r="GQ30">
        <f t="shared" si="47"/>
        <v>0</v>
      </c>
      <c r="GR30">
        <f t="shared" si="48"/>
        <v>0</v>
      </c>
      <c r="GT30">
        <v>0</v>
      </c>
      <c r="GU30">
        <v>3</v>
      </c>
      <c r="GV30">
        <v>0</v>
      </c>
      <c r="GW30" t="s">
        <v>3</v>
      </c>
      <c r="GX30">
        <f t="shared" si="49"/>
        <v>0</v>
      </c>
      <c r="GY30">
        <v>1</v>
      </c>
      <c r="GZ30">
        <f t="shared" si="50"/>
        <v>0</v>
      </c>
      <c r="HC30">
        <v>0</v>
      </c>
      <c r="HD30">
        <v>0</v>
      </c>
      <c r="HE30">
        <f t="shared" si="51"/>
        <v>0</v>
      </c>
      <c r="HG30" t="s">
        <v>3</v>
      </c>
      <c r="HH30" t="s">
        <v>3</v>
      </c>
      <c r="HO30" t="s">
        <v>3</v>
      </c>
      <c r="HP30" t="s">
        <v>3</v>
      </c>
      <c r="HQ30" t="s">
        <v>3</v>
      </c>
      <c r="HR30" t="s">
        <v>3</v>
      </c>
      <c r="HS30" t="s">
        <v>3</v>
      </c>
      <c r="HU30">
        <v>0</v>
      </c>
      <c r="IM30">
        <v>0</v>
      </c>
    </row>
    <row r="31" spans="1:247" x14ac:dyDescent="0.2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38</v>
      </c>
      <c r="F31" t="s">
        <v>22</v>
      </c>
      <c r="G31" t="s">
        <v>23</v>
      </c>
      <c r="H31" t="s">
        <v>24</v>
      </c>
      <c r="I31" s="34">
        <f t="shared" si="52"/>
        <v>7.0000000000000007E-2</v>
      </c>
      <c r="J31">
        <v>0</v>
      </c>
      <c r="K31">
        <f t="shared" ref="K31:K37" si="54">ROUND(F370/100,9)</f>
        <v>0.1177</v>
      </c>
      <c r="M31" s="11">
        <f t="shared" si="53"/>
        <v>7.0000000000000007E-2</v>
      </c>
      <c r="N31" s="11">
        <v>0.1177</v>
      </c>
      <c r="O31">
        <v>4.7699999999999999E-2</v>
      </c>
      <c r="Q31">
        <f t="shared" si="21"/>
        <v>9777.76</v>
      </c>
      <c r="R31">
        <f t="shared" si="22"/>
        <v>0</v>
      </c>
      <c r="S31">
        <f>(ROUND((ROUND(((((EV31*1)*1.1))*AX31*I31),2)*BD31),2)+ROUND((ROUND(((AG31-(((EW31*1)*1.1)))*AX31*I31),2)*BU31),2))</f>
        <v>0</v>
      </c>
      <c r="T31">
        <f t="shared" si="23"/>
        <v>0</v>
      </c>
      <c r="U31">
        <f t="shared" si="24"/>
        <v>9777.76</v>
      </c>
      <c r="V31">
        <f t="shared" si="25"/>
        <v>0</v>
      </c>
      <c r="W31">
        <f t="shared" si="26"/>
        <v>19.289270000000005</v>
      </c>
      <c r="X31">
        <f t="shared" si="27"/>
        <v>0</v>
      </c>
      <c r="Y31">
        <f t="shared" si="28"/>
        <v>0</v>
      </c>
      <c r="Z31">
        <f t="shared" si="29"/>
        <v>8506.65</v>
      </c>
      <c r="AA31">
        <f t="shared" si="30"/>
        <v>4008.88</v>
      </c>
      <c r="AC31">
        <v>78717964</v>
      </c>
      <c r="AD31">
        <f t="shared" si="31"/>
        <v>2920.9466000000002</v>
      </c>
      <c r="AE31">
        <f>ROUND(((EU31*1)),6)</f>
        <v>0</v>
      </c>
      <c r="AF31">
        <f>ROUND((((((EV31*1)*1.1))-(((EW31*1)*1.1)))+AG31),6)</f>
        <v>0</v>
      </c>
      <c r="AG31">
        <f>ROUND((((EW31*1)*1.1)),6)</f>
        <v>0</v>
      </c>
      <c r="AH31">
        <f>ROUND((((EX31*1.3)*1.1)),6)</f>
        <v>2920.9466000000002</v>
      </c>
      <c r="AI31">
        <f t="shared" si="32"/>
        <v>0</v>
      </c>
      <c r="AJ31">
        <f>(((EY31*1.3)*1.1))</f>
        <v>275.56100000000004</v>
      </c>
      <c r="AK31">
        <f>(((EZ31*1)*1.1))</f>
        <v>0</v>
      </c>
      <c r="AL31">
        <f t="shared" si="33"/>
        <v>0</v>
      </c>
      <c r="AM31">
        <v>2042.62</v>
      </c>
      <c r="AN31">
        <v>0</v>
      </c>
      <c r="AO31">
        <v>0</v>
      </c>
      <c r="AP31">
        <v>0</v>
      </c>
      <c r="AQ31">
        <v>2042.62</v>
      </c>
      <c r="AR31">
        <v>0</v>
      </c>
      <c r="AS31">
        <v>192.7</v>
      </c>
      <c r="AT31">
        <v>0</v>
      </c>
      <c r="AU31">
        <v>0</v>
      </c>
      <c r="AV31">
        <v>87</v>
      </c>
      <c r="AW31">
        <v>41</v>
      </c>
      <c r="AX31">
        <v>1</v>
      </c>
      <c r="AY31">
        <v>1</v>
      </c>
      <c r="BB31">
        <v>1</v>
      </c>
      <c r="BC31">
        <v>47.82</v>
      </c>
      <c r="BD31">
        <v>1</v>
      </c>
      <c r="BE31">
        <v>1</v>
      </c>
      <c r="BF31" t="s">
        <v>3</v>
      </c>
      <c r="BG31" t="s">
        <v>3</v>
      </c>
      <c r="BH31" t="s">
        <v>3</v>
      </c>
      <c r="BI31" t="s">
        <v>3</v>
      </c>
      <c r="BJ31">
        <v>0</v>
      </c>
      <c r="BK31">
        <v>1</v>
      </c>
      <c r="BL31" t="s">
        <v>25</v>
      </c>
      <c r="BO31">
        <v>16</v>
      </c>
      <c r="BP31">
        <v>0</v>
      </c>
      <c r="BQ31" t="s">
        <v>22</v>
      </c>
      <c r="BR31">
        <v>1</v>
      </c>
      <c r="BS31">
        <v>30</v>
      </c>
      <c r="BT31">
        <v>0</v>
      </c>
      <c r="BU31">
        <v>47.82</v>
      </c>
      <c r="BV31">
        <v>1</v>
      </c>
      <c r="BW31">
        <v>1</v>
      </c>
      <c r="BX31">
        <v>1</v>
      </c>
      <c r="BY31">
        <v>1</v>
      </c>
      <c r="BZ31">
        <v>1</v>
      </c>
      <c r="CA31" t="s">
        <v>3</v>
      </c>
      <c r="CB31">
        <v>87</v>
      </c>
      <c r="CC31">
        <v>41</v>
      </c>
      <c r="CD31" t="s">
        <v>3</v>
      </c>
      <c r="CG31">
        <v>30</v>
      </c>
      <c r="CH31">
        <v>0</v>
      </c>
      <c r="CI31">
        <v>0</v>
      </c>
      <c r="CO31">
        <v>0</v>
      </c>
      <c r="CP31" t="s">
        <v>725</v>
      </c>
      <c r="CQ31">
        <v>0</v>
      </c>
      <c r="CR31">
        <f t="shared" si="34"/>
        <v>9777.76</v>
      </c>
      <c r="CS31">
        <f t="shared" si="35"/>
        <v>0</v>
      </c>
      <c r="CT31">
        <f>(ROUND((ROUND(((((EV31*1)*1.1))*AX31*1),2)*BD31),2)+ROUND((ROUND(((AG31-(((EW31*1)*1.1)))*AX31*1),2)*BU31),2))</f>
        <v>0</v>
      </c>
      <c r="CU31">
        <f t="shared" si="36"/>
        <v>0</v>
      </c>
      <c r="CV31">
        <f t="shared" si="37"/>
        <v>139679.82999999999</v>
      </c>
      <c r="CW31">
        <f t="shared" si="38"/>
        <v>0</v>
      </c>
      <c r="CX31">
        <f t="shared" si="39"/>
        <v>275.56100000000004</v>
      </c>
      <c r="CY31">
        <f t="shared" si="40"/>
        <v>0</v>
      </c>
      <c r="CZ31">
        <f t="shared" si="41"/>
        <v>0</v>
      </c>
      <c r="DA31">
        <f t="shared" si="42"/>
        <v>8506.6512000000002</v>
      </c>
      <c r="DB31">
        <f t="shared" si="43"/>
        <v>4008.8815999999997</v>
      </c>
      <c r="DD31">
        <v>4</v>
      </c>
      <c r="DE31" t="s">
        <v>3</v>
      </c>
      <c r="DF31" t="s">
        <v>26</v>
      </c>
      <c r="DG31" t="s">
        <v>27</v>
      </c>
      <c r="DH31" t="s">
        <v>27</v>
      </c>
      <c r="DI31" t="s">
        <v>28</v>
      </c>
      <c r="DJ31" t="s">
        <v>3</v>
      </c>
      <c r="DK31" t="s">
        <v>28</v>
      </c>
      <c r="DL31" t="s">
        <v>27</v>
      </c>
      <c r="DM31" t="s">
        <v>3</v>
      </c>
      <c r="DN31" t="s">
        <v>3</v>
      </c>
      <c r="DO31" t="s">
        <v>3</v>
      </c>
      <c r="DP31">
        <v>105</v>
      </c>
      <c r="DQ31">
        <v>77</v>
      </c>
      <c r="DR31">
        <v>1</v>
      </c>
      <c r="DS31">
        <v>1</v>
      </c>
      <c r="DW31">
        <v>1013</v>
      </c>
      <c r="DX31" t="s">
        <v>24</v>
      </c>
      <c r="DY31" t="s">
        <v>24</v>
      </c>
      <c r="DZ31">
        <v>1</v>
      </c>
      <c r="EB31" t="s">
        <v>3</v>
      </c>
      <c r="EC31" t="s">
        <v>3</v>
      </c>
      <c r="ED31" t="s">
        <v>3</v>
      </c>
      <c r="EE31" t="s">
        <v>3</v>
      </c>
      <c r="EG31">
        <v>75071150</v>
      </c>
      <c r="EH31">
        <v>30</v>
      </c>
      <c r="EI31" t="s">
        <v>19</v>
      </c>
      <c r="EJ31">
        <v>0</v>
      </c>
      <c r="EK31" t="s">
        <v>3</v>
      </c>
      <c r="EL31">
        <v>1</v>
      </c>
      <c r="EM31">
        <v>16</v>
      </c>
      <c r="EN31" t="s">
        <v>29</v>
      </c>
      <c r="EO31" t="s">
        <v>30</v>
      </c>
      <c r="EQ31" t="s">
        <v>31</v>
      </c>
      <c r="ES31">
        <v>131072</v>
      </c>
      <c r="ET31">
        <v>2042.62</v>
      </c>
      <c r="EU31">
        <v>0</v>
      </c>
      <c r="EV31">
        <v>0</v>
      </c>
      <c r="EW31">
        <v>0</v>
      </c>
      <c r="EX31">
        <v>2042.62</v>
      </c>
      <c r="EY31">
        <v>192.7</v>
      </c>
      <c r="EZ31">
        <v>0</v>
      </c>
      <c r="FA31">
        <v>0</v>
      </c>
      <c r="FS31">
        <v>0</v>
      </c>
      <c r="FT31">
        <v>0</v>
      </c>
      <c r="FU31">
        <v>0</v>
      </c>
      <c r="FZ31">
        <v>105</v>
      </c>
      <c r="GA31">
        <v>77</v>
      </c>
      <c r="GC31" t="s">
        <v>3</v>
      </c>
      <c r="GF31">
        <v>0</v>
      </c>
      <c r="GH31">
        <v>-1925825774</v>
      </c>
      <c r="GI31">
        <v>2</v>
      </c>
      <c r="GJ31">
        <v>1</v>
      </c>
      <c r="GK31">
        <v>2</v>
      </c>
      <c r="GL31">
        <v>0</v>
      </c>
      <c r="GM31">
        <f>ROUND(T31*(T12)/100,2)</f>
        <v>0</v>
      </c>
      <c r="GN31">
        <f t="shared" si="44"/>
        <v>0</v>
      </c>
      <c r="GO31">
        <f t="shared" si="45"/>
        <v>22293.29</v>
      </c>
      <c r="GP31">
        <f t="shared" si="46"/>
        <v>22293.29</v>
      </c>
      <c r="GQ31">
        <f t="shared" si="47"/>
        <v>0</v>
      </c>
      <c r="GR31">
        <f t="shared" si="48"/>
        <v>0</v>
      </c>
      <c r="GT31">
        <v>0</v>
      </c>
      <c r="GU31">
        <v>3</v>
      </c>
      <c r="GV31">
        <v>0</v>
      </c>
      <c r="GW31" t="s">
        <v>3</v>
      </c>
      <c r="GX31">
        <f t="shared" si="49"/>
        <v>0</v>
      </c>
      <c r="GY31">
        <v>1</v>
      </c>
      <c r="GZ31">
        <f t="shared" si="50"/>
        <v>0</v>
      </c>
      <c r="HC31">
        <v>0</v>
      </c>
      <c r="HD31">
        <v>0</v>
      </c>
      <c r="HE31">
        <f t="shared" si="51"/>
        <v>0</v>
      </c>
      <c r="HG31" t="s">
        <v>3</v>
      </c>
      <c r="HH31" t="s">
        <v>3</v>
      </c>
      <c r="HO31" t="s">
        <v>3</v>
      </c>
      <c r="HP31" t="s">
        <v>3</v>
      </c>
      <c r="HQ31" t="s">
        <v>3</v>
      </c>
      <c r="HR31" t="s">
        <v>3</v>
      </c>
      <c r="HS31" t="s">
        <v>3</v>
      </c>
      <c r="HU31">
        <v>0</v>
      </c>
      <c r="IM31">
        <v>0</v>
      </c>
    </row>
    <row r="32" spans="1:247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39</v>
      </c>
      <c r="F32" t="s">
        <v>22</v>
      </c>
      <c r="G32" t="s">
        <v>23</v>
      </c>
      <c r="H32" t="s">
        <v>24</v>
      </c>
      <c r="I32" s="34">
        <f t="shared" si="52"/>
        <v>0.1517</v>
      </c>
      <c r="J32">
        <v>0</v>
      </c>
      <c r="K32">
        <f t="shared" si="54"/>
        <v>0.255</v>
      </c>
      <c r="M32" s="11">
        <f t="shared" si="53"/>
        <v>0.1517</v>
      </c>
      <c r="N32" s="11">
        <v>0.255</v>
      </c>
      <c r="O32">
        <v>0.1033</v>
      </c>
      <c r="Q32">
        <f t="shared" si="21"/>
        <v>16299.45</v>
      </c>
      <c r="R32">
        <f t="shared" si="22"/>
        <v>0</v>
      </c>
      <c r="S32">
        <f>(ROUND((ROUND((((EV32*1.1))*AX32*I32),2)*BD32),2)+ROUND((ROUND(((AG32-((EW32*1.1)))*AX32*I32),2)*BU32),2))</f>
        <v>0</v>
      </c>
      <c r="T32">
        <f t="shared" si="23"/>
        <v>0</v>
      </c>
      <c r="U32">
        <f t="shared" si="24"/>
        <v>16299.45</v>
      </c>
      <c r="V32">
        <f t="shared" si="25"/>
        <v>0</v>
      </c>
      <c r="W32">
        <f t="shared" si="26"/>
        <v>32.155849000000003</v>
      </c>
      <c r="X32">
        <f t="shared" si="27"/>
        <v>0</v>
      </c>
      <c r="Y32">
        <f t="shared" si="28"/>
        <v>0</v>
      </c>
      <c r="Z32">
        <f t="shared" si="29"/>
        <v>14180.52</v>
      </c>
      <c r="AA32">
        <f t="shared" si="30"/>
        <v>6682.77</v>
      </c>
      <c r="AC32">
        <v>78717964</v>
      </c>
      <c r="AD32">
        <f t="shared" si="31"/>
        <v>2246.8820000000001</v>
      </c>
      <c r="AE32">
        <f>ROUND((EU32),6)</f>
        <v>0</v>
      </c>
      <c r="AF32">
        <f>ROUND(((((EV32*1.1))-((EW32*1.1)))+AG32),6)</f>
        <v>0</v>
      </c>
      <c r="AG32">
        <f t="shared" ref="AG32:AH36" si="55">ROUND(((EW32*1.1)),6)</f>
        <v>0</v>
      </c>
      <c r="AH32">
        <f t="shared" si="55"/>
        <v>2246.8820000000001</v>
      </c>
      <c r="AI32">
        <f t="shared" si="32"/>
        <v>0</v>
      </c>
      <c r="AJ32">
        <f t="shared" ref="AJ32:AK36" si="56">((EY32*1.1))</f>
        <v>211.97</v>
      </c>
      <c r="AK32">
        <f t="shared" si="56"/>
        <v>0</v>
      </c>
      <c r="AL32">
        <f t="shared" si="33"/>
        <v>0</v>
      </c>
      <c r="AM32">
        <v>2042.62</v>
      </c>
      <c r="AN32">
        <v>0</v>
      </c>
      <c r="AO32">
        <v>0</v>
      </c>
      <c r="AP32">
        <v>0</v>
      </c>
      <c r="AQ32">
        <v>2042.62</v>
      </c>
      <c r="AR32">
        <v>0</v>
      </c>
      <c r="AS32">
        <v>192.7</v>
      </c>
      <c r="AT32">
        <v>0</v>
      </c>
      <c r="AU32">
        <v>0</v>
      </c>
      <c r="AV32">
        <v>87</v>
      </c>
      <c r="AW32">
        <v>41</v>
      </c>
      <c r="AX32">
        <v>1</v>
      </c>
      <c r="AY32">
        <v>1</v>
      </c>
      <c r="BB32">
        <v>1</v>
      </c>
      <c r="BC32">
        <v>47.82</v>
      </c>
      <c r="BD32">
        <v>1</v>
      </c>
      <c r="BE32">
        <v>1</v>
      </c>
      <c r="BF32" t="s">
        <v>3</v>
      </c>
      <c r="BG32" t="s">
        <v>3</v>
      </c>
      <c r="BH32" t="s">
        <v>3</v>
      </c>
      <c r="BI32" t="s">
        <v>3</v>
      </c>
      <c r="BJ32">
        <v>0</v>
      </c>
      <c r="BK32">
        <v>1</v>
      </c>
      <c r="BL32" t="s">
        <v>25</v>
      </c>
      <c r="BO32">
        <v>16</v>
      </c>
      <c r="BP32">
        <v>0</v>
      </c>
      <c r="BQ32" t="s">
        <v>22</v>
      </c>
      <c r="BR32">
        <v>1</v>
      </c>
      <c r="BS32">
        <v>30</v>
      </c>
      <c r="BT32">
        <v>0</v>
      </c>
      <c r="BU32">
        <v>47.82</v>
      </c>
      <c r="BV32">
        <v>1</v>
      </c>
      <c r="BW32">
        <v>1</v>
      </c>
      <c r="BX32">
        <v>1</v>
      </c>
      <c r="BY32">
        <v>1</v>
      </c>
      <c r="BZ32">
        <v>1</v>
      </c>
      <c r="CA32" t="s">
        <v>3</v>
      </c>
      <c r="CB32">
        <v>87</v>
      </c>
      <c r="CC32">
        <v>41</v>
      </c>
      <c r="CD32" t="s">
        <v>3</v>
      </c>
      <c r="CG32">
        <v>30</v>
      </c>
      <c r="CH32">
        <v>0</v>
      </c>
      <c r="CI32">
        <v>0</v>
      </c>
      <c r="CO32">
        <v>0</v>
      </c>
      <c r="CP32" t="s">
        <v>726</v>
      </c>
      <c r="CQ32">
        <v>0</v>
      </c>
      <c r="CR32">
        <f t="shared" si="34"/>
        <v>16299.45</v>
      </c>
      <c r="CS32">
        <f t="shared" si="35"/>
        <v>0</v>
      </c>
      <c r="CT32">
        <f>(ROUND((ROUND((((EV32*1.1))*AX32*1),2)*BD32),2)+ROUND((ROUND(((AG32-((EW32*1.1)))*AX32*1),2)*BU32),2))</f>
        <v>0</v>
      </c>
      <c r="CU32">
        <f t="shared" si="36"/>
        <v>0</v>
      </c>
      <c r="CV32">
        <f t="shared" si="37"/>
        <v>107445.8</v>
      </c>
      <c r="CW32">
        <f t="shared" si="38"/>
        <v>0</v>
      </c>
      <c r="CX32">
        <f t="shared" si="39"/>
        <v>211.97</v>
      </c>
      <c r="CY32">
        <f t="shared" si="40"/>
        <v>0</v>
      </c>
      <c r="CZ32">
        <f t="shared" si="41"/>
        <v>0</v>
      </c>
      <c r="DA32">
        <f t="shared" si="42"/>
        <v>14180.521500000001</v>
      </c>
      <c r="DB32">
        <f t="shared" si="43"/>
        <v>6682.7744999999995</v>
      </c>
      <c r="DD32">
        <v>6</v>
      </c>
      <c r="DE32" t="s">
        <v>3</v>
      </c>
      <c r="DF32" t="s">
        <v>3</v>
      </c>
      <c r="DG32" t="s">
        <v>36</v>
      </c>
      <c r="DH32" t="s">
        <v>36</v>
      </c>
      <c r="DI32" t="s">
        <v>36</v>
      </c>
      <c r="DJ32" t="s">
        <v>3</v>
      </c>
      <c r="DK32" t="s">
        <v>36</v>
      </c>
      <c r="DL32" t="s">
        <v>36</v>
      </c>
      <c r="DM32" t="s">
        <v>3</v>
      </c>
      <c r="DN32" t="s">
        <v>3</v>
      </c>
      <c r="DO32" t="s">
        <v>3</v>
      </c>
      <c r="DP32">
        <v>105</v>
      </c>
      <c r="DQ32">
        <v>77</v>
      </c>
      <c r="DR32">
        <v>1</v>
      </c>
      <c r="DS32">
        <v>1</v>
      </c>
      <c r="DW32">
        <v>1013</v>
      </c>
      <c r="DX32" t="s">
        <v>24</v>
      </c>
      <c r="DY32" t="s">
        <v>24</v>
      </c>
      <c r="DZ32">
        <v>1</v>
      </c>
      <c r="EB32" t="s">
        <v>3</v>
      </c>
      <c r="EC32" t="s">
        <v>3</v>
      </c>
      <c r="ED32" t="s">
        <v>3</v>
      </c>
      <c r="EE32" t="s">
        <v>3</v>
      </c>
      <c r="EG32">
        <v>75071150</v>
      </c>
      <c r="EH32">
        <v>30</v>
      </c>
      <c r="EI32" t="s">
        <v>19</v>
      </c>
      <c r="EJ32">
        <v>0</v>
      </c>
      <c r="EK32" t="s">
        <v>3</v>
      </c>
      <c r="EL32">
        <v>1</v>
      </c>
      <c r="EM32">
        <v>16</v>
      </c>
      <c r="EN32" t="s">
        <v>29</v>
      </c>
      <c r="EO32" t="s">
        <v>30</v>
      </c>
      <c r="EQ32" t="s">
        <v>37</v>
      </c>
      <c r="ES32">
        <v>131072</v>
      </c>
      <c r="ET32">
        <v>2042.62</v>
      </c>
      <c r="EU32">
        <v>0</v>
      </c>
      <c r="EV32">
        <v>0</v>
      </c>
      <c r="EW32">
        <v>0</v>
      </c>
      <c r="EX32">
        <v>2042.62</v>
      </c>
      <c r="EY32">
        <v>192.7</v>
      </c>
      <c r="EZ32">
        <v>0</v>
      </c>
      <c r="FA32">
        <v>0</v>
      </c>
      <c r="FS32">
        <v>0</v>
      </c>
      <c r="FT32">
        <v>0</v>
      </c>
      <c r="FU32">
        <v>0</v>
      </c>
      <c r="FZ32">
        <v>105</v>
      </c>
      <c r="GA32">
        <v>77</v>
      </c>
      <c r="GC32" t="s">
        <v>3</v>
      </c>
      <c r="GF32">
        <v>0</v>
      </c>
      <c r="GH32">
        <v>-1925825774</v>
      </c>
      <c r="GI32">
        <v>2</v>
      </c>
      <c r="GJ32">
        <v>1</v>
      </c>
      <c r="GK32">
        <v>2</v>
      </c>
      <c r="GL32">
        <v>0</v>
      </c>
      <c r="GM32">
        <f>ROUND(T32*(T12)/100,2)</f>
        <v>0</v>
      </c>
      <c r="GN32">
        <f t="shared" si="44"/>
        <v>0</v>
      </c>
      <c r="GO32">
        <f t="shared" si="45"/>
        <v>37162.74</v>
      </c>
      <c r="GP32">
        <f t="shared" si="46"/>
        <v>37162.74</v>
      </c>
      <c r="GQ32">
        <f t="shared" si="47"/>
        <v>0</v>
      </c>
      <c r="GR32">
        <f t="shared" si="48"/>
        <v>0</v>
      </c>
      <c r="GT32">
        <v>0</v>
      </c>
      <c r="GU32">
        <v>3</v>
      </c>
      <c r="GV32">
        <v>0</v>
      </c>
      <c r="GW32" t="s">
        <v>3</v>
      </c>
      <c r="GX32">
        <f t="shared" si="49"/>
        <v>0</v>
      </c>
      <c r="GY32">
        <v>1</v>
      </c>
      <c r="GZ32">
        <f t="shared" si="50"/>
        <v>0</v>
      </c>
      <c r="HC32">
        <v>0</v>
      </c>
      <c r="HD32">
        <v>0</v>
      </c>
      <c r="HE32">
        <f t="shared" si="51"/>
        <v>0</v>
      </c>
      <c r="HG32" t="s">
        <v>3</v>
      </c>
      <c r="HH32" t="s">
        <v>3</v>
      </c>
      <c r="HO32" t="s">
        <v>3</v>
      </c>
      <c r="HP32" t="s">
        <v>3</v>
      </c>
      <c r="HQ32" t="s">
        <v>3</v>
      </c>
      <c r="HR32" t="s">
        <v>3</v>
      </c>
      <c r="HS32" t="s">
        <v>3</v>
      </c>
      <c r="HU32">
        <v>0</v>
      </c>
      <c r="IM32">
        <v>0</v>
      </c>
    </row>
    <row r="33" spans="1:247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40</v>
      </c>
      <c r="F33" t="s">
        <v>41</v>
      </c>
      <c r="G33" t="s">
        <v>42</v>
      </c>
      <c r="H33" t="s">
        <v>43</v>
      </c>
      <c r="I33" s="34">
        <f t="shared" si="52"/>
        <v>0.19989999999999997</v>
      </c>
      <c r="J33">
        <v>0</v>
      </c>
      <c r="K33">
        <f t="shared" si="54"/>
        <v>0.33589999999999998</v>
      </c>
      <c r="M33" s="11">
        <f t="shared" si="53"/>
        <v>0.19989999999999997</v>
      </c>
      <c r="N33" s="11">
        <v>0.33589999999999998</v>
      </c>
      <c r="O33">
        <v>0.13600000000000001</v>
      </c>
      <c r="Q33">
        <f t="shared" si="21"/>
        <v>2366.13</v>
      </c>
      <c r="R33">
        <f t="shared" si="22"/>
        <v>0</v>
      </c>
      <c r="S33">
        <f>(ROUND((ROUND((((EV33*1.1))*AX33*I33),2)*BD33),2)+ROUND((ROUND(((AG33-((EW33*1.1)))*AX33*I33),2)*BU33),2))</f>
        <v>2303.0100000000002</v>
      </c>
      <c r="T33">
        <f t="shared" si="23"/>
        <v>759.86</v>
      </c>
      <c r="U33">
        <f t="shared" si="24"/>
        <v>63.12</v>
      </c>
      <c r="V33">
        <f t="shared" si="25"/>
        <v>0</v>
      </c>
      <c r="W33">
        <f t="shared" si="26"/>
        <v>0.12973509999999999</v>
      </c>
      <c r="X33">
        <f t="shared" si="27"/>
        <v>0</v>
      </c>
      <c r="Y33">
        <f t="shared" si="28"/>
        <v>0</v>
      </c>
      <c r="Z33">
        <f t="shared" si="29"/>
        <v>59.33</v>
      </c>
      <c r="AA33">
        <f t="shared" si="30"/>
        <v>32.19</v>
      </c>
      <c r="AC33">
        <v>78717964</v>
      </c>
      <c r="AD33">
        <f t="shared" si="31"/>
        <v>862.49900000000002</v>
      </c>
      <c r="AE33">
        <f>ROUND((EU33),6)</f>
        <v>0</v>
      </c>
      <c r="AF33">
        <f>ROUND(((((EV33*1.1))-((EW33*1.1)))+AG33),6)</f>
        <v>855.91</v>
      </c>
      <c r="AG33">
        <f t="shared" si="55"/>
        <v>79.486000000000004</v>
      </c>
      <c r="AH33">
        <f t="shared" si="55"/>
        <v>6.5890000000000004</v>
      </c>
      <c r="AI33">
        <f t="shared" si="32"/>
        <v>0</v>
      </c>
      <c r="AJ33">
        <f t="shared" si="56"/>
        <v>0.64900000000000002</v>
      </c>
      <c r="AK33">
        <f t="shared" si="56"/>
        <v>0</v>
      </c>
      <c r="AL33">
        <f t="shared" si="33"/>
        <v>0</v>
      </c>
      <c r="AM33">
        <v>784.09</v>
      </c>
      <c r="AN33">
        <v>0</v>
      </c>
      <c r="AO33">
        <v>778.1</v>
      </c>
      <c r="AP33">
        <v>72.260000000000005</v>
      </c>
      <c r="AQ33">
        <v>5.99</v>
      </c>
      <c r="AR33">
        <v>0</v>
      </c>
      <c r="AS33">
        <v>0.59</v>
      </c>
      <c r="AT33">
        <v>0</v>
      </c>
      <c r="AU33">
        <v>0</v>
      </c>
      <c r="AV33">
        <v>94</v>
      </c>
      <c r="AW33">
        <v>51</v>
      </c>
      <c r="AX33">
        <v>1</v>
      </c>
      <c r="AY33">
        <v>1</v>
      </c>
      <c r="BB33">
        <v>1</v>
      </c>
      <c r="BC33">
        <v>47.82</v>
      </c>
      <c r="BD33">
        <v>13.46</v>
      </c>
      <c r="BE33">
        <v>1</v>
      </c>
      <c r="BF33" t="s">
        <v>3</v>
      </c>
      <c r="BG33" t="s">
        <v>3</v>
      </c>
      <c r="BH33" t="s">
        <v>3</v>
      </c>
      <c r="BI33" t="s">
        <v>3</v>
      </c>
      <c r="BJ33">
        <v>0</v>
      </c>
      <c r="BK33">
        <v>1</v>
      </c>
      <c r="BL33" t="s">
        <v>44</v>
      </c>
      <c r="BO33">
        <v>2356</v>
      </c>
      <c r="BP33">
        <v>0</v>
      </c>
      <c r="BQ33" t="s">
        <v>41</v>
      </c>
      <c r="BR33">
        <v>1</v>
      </c>
      <c r="BS33">
        <v>30</v>
      </c>
      <c r="BT33">
        <v>0</v>
      </c>
      <c r="BU33">
        <v>47.82</v>
      </c>
      <c r="BV33">
        <v>1</v>
      </c>
      <c r="BW33">
        <v>1</v>
      </c>
      <c r="BX33">
        <v>1</v>
      </c>
      <c r="BY33">
        <v>1</v>
      </c>
      <c r="BZ33">
        <v>1</v>
      </c>
      <c r="CA33" t="s">
        <v>3</v>
      </c>
      <c r="CB33">
        <v>94</v>
      </c>
      <c r="CC33">
        <v>51</v>
      </c>
      <c r="CD33" t="s">
        <v>3</v>
      </c>
      <c r="CG33">
        <v>30</v>
      </c>
      <c r="CH33">
        <v>0</v>
      </c>
      <c r="CI33">
        <v>0</v>
      </c>
      <c r="CO33">
        <v>0</v>
      </c>
      <c r="CP33" t="s">
        <v>726</v>
      </c>
      <c r="CQ33">
        <v>0</v>
      </c>
      <c r="CR33">
        <f t="shared" si="34"/>
        <v>2366.13</v>
      </c>
      <c r="CS33">
        <f t="shared" si="35"/>
        <v>0</v>
      </c>
      <c r="CT33">
        <f>(ROUND((ROUND((((EV33*1.1))*AX33*1),2)*BD33),2)+ROUND((ROUND(((AG33-((EW33*1.1)))*AX33*1),2)*BU33),2))</f>
        <v>11520.55</v>
      </c>
      <c r="CU33">
        <f t="shared" si="36"/>
        <v>3801.21</v>
      </c>
      <c r="CV33">
        <f t="shared" si="37"/>
        <v>315.13</v>
      </c>
      <c r="CW33">
        <f t="shared" si="38"/>
        <v>0</v>
      </c>
      <c r="CX33">
        <f t="shared" si="39"/>
        <v>0.64900000000000002</v>
      </c>
      <c r="CY33">
        <f t="shared" si="40"/>
        <v>0</v>
      </c>
      <c r="CZ33">
        <f t="shared" si="41"/>
        <v>0</v>
      </c>
      <c r="DA33">
        <f t="shared" si="42"/>
        <v>59.332799999999992</v>
      </c>
      <c r="DB33">
        <f t="shared" si="43"/>
        <v>32.191200000000002</v>
      </c>
      <c r="DD33">
        <v>7</v>
      </c>
      <c r="DE33" t="s">
        <v>3</v>
      </c>
      <c r="DF33" t="s">
        <v>3</v>
      </c>
      <c r="DG33" t="s">
        <v>36</v>
      </c>
      <c r="DH33" t="s">
        <v>36</v>
      </c>
      <c r="DI33" t="s">
        <v>36</v>
      </c>
      <c r="DJ33" t="s">
        <v>3</v>
      </c>
      <c r="DK33" t="s">
        <v>36</v>
      </c>
      <c r="DL33" t="s">
        <v>36</v>
      </c>
      <c r="DM33" t="s">
        <v>3</v>
      </c>
      <c r="DN33" t="s">
        <v>3</v>
      </c>
      <c r="DO33" t="s">
        <v>3</v>
      </c>
      <c r="DP33">
        <v>98</v>
      </c>
      <c r="DQ33">
        <v>77</v>
      </c>
      <c r="DR33">
        <v>1</v>
      </c>
      <c r="DS33">
        <v>1</v>
      </c>
      <c r="DW33">
        <v>1007</v>
      </c>
      <c r="DX33" t="s">
        <v>43</v>
      </c>
      <c r="DY33" t="s">
        <v>43</v>
      </c>
      <c r="DZ33">
        <v>100</v>
      </c>
      <c r="EB33" t="s">
        <v>3</v>
      </c>
      <c r="EC33" t="s">
        <v>3</v>
      </c>
      <c r="ED33" t="s">
        <v>3</v>
      </c>
      <c r="EE33" t="s">
        <v>3</v>
      </c>
      <c r="EG33">
        <v>75073490</v>
      </c>
      <c r="EH33">
        <v>30</v>
      </c>
      <c r="EI33" t="s">
        <v>19</v>
      </c>
      <c r="EJ33">
        <v>0</v>
      </c>
      <c r="EK33" t="s">
        <v>3</v>
      </c>
      <c r="EL33">
        <v>1</v>
      </c>
      <c r="EM33">
        <v>2356</v>
      </c>
      <c r="EN33" t="s">
        <v>45</v>
      </c>
      <c r="EO33" t="s">
        <v>46</v>
      </c>
      <c r="EQ33" t="s">
        <v>37</v>
      </c>
      <c r="ES33">
        <v>131072</v>
      </c>
      <c r="ET33">
        <v>784.09</v>
      </c>
      <c r="EU33">
        <v>0</v>
      </c>
      <c r="EV33">
        <v>778.1</v>
      </c>
      <c r="EW33">
        <v>72.260000000000005</v>
      </c>
      <c r="EX33">
        <v>5.99</v>
      </c>
      <c r="EY33">
        <v>0.59</v>
      </c>
      <c r="EZ33">
        <v>0</v>
      </c>
      <c r="FA33">
        <v>0</v>
      </c>
      <c r="FS33">
        <v>0</v>
      </c>
      <c r="FT33">
        <v>0</v>
      </c>
      <c r="FU33">
        <v>0</v>
      </c>
      <c r="FZ33">
        <v>98</v>
      </c>
      <c r="GA33">
        <v>77</v>
      </c>
      <c r="GC33" t="s">
        <v>3</v>
      </c>
      <c r="GF33">
        <v>0</v>
      </c>
      <c r="GH33">
        <v>-1063447770</v>
      </c>
      <c r="GI33">
        <v>2</v>
      </c>
      <c r="GJ33">
        <v>1</v>
      </c>
      <c r="GK33">
        <v>2</v>
      </c>
      <c r="GL33">
        <v>0</v>
      </c>
      <c r="GM33">
        <f>ROUND(T33*(T12)/100,2)</f>
        <v>1215.78</v>
      </c>
      <c r="GN33">
        <f t="shared" si="44"/>
        <v>0</v>
      </c>
      <c r="GO33">
        <f t="shared" si="45"/>
        <v>3673.43</v>
      </c>
      <c r="GP33">
        <f t="shared" si="46"/>
        <v>3673.43</v>
      </c>
      <c r="GQ33">
        <f t="shared" si="47"/>
        <v>0</v>
      </c>
      <c r="GR33">
        <f t="shared" si="48"/>
        <v>0</v>
      </c>
      <c r="GT33">
        <v>0</v>
      </c>
      <c r="GU33">
        <v>3</v>
      </c>
      <c r="GV33">
        <v>0</v>
      </c>
      <c r="GW33" t="s">
        <v>3</v>
      </c>
      <c r="GX33">
        <f t="shared" si="49"/>
        <v>0</v>
      </c>
      <c r="GY33">
        <v>1</v>
      </c>
      <c r="GZ33">
        <f t="shared" si="50"/>
        <v>0</v>
      </c>
      <c r="HC33">
        <v>0</v>
      </c>
      <c r="HD33">
        <v>0</v>
      </c>
      <c r="HE33">
        <f t="shared" si="51"/>
        <v>0</v>
      </c>
      <c r="HG33" t="s">
        <v>3</v>
      </c>
      <c r="HH33" t="s">
        <v>3</v>
      </c>
      <c r="HO33" t="s">
        <v>3</v>
      </c>
      <c r="HP33" t="s">
        <v>3</v>
      </c>
      <c r="HQ33" t="s">
        <v>3</v>
      </c>
      <c r="HR33" t="s">
        <v>3</v>
      </c>
      <c r="HS33" t="s">
        <v>3</v>
      </c>
      <c r="HU33">
        <v>0</v>
      </c>
      <c r="IM33">
        <v>0</v>
      </c>
    </row>
    <row r="34" spans="1:247" x14ac:dyDescent="0.2">
      <c r="A34">
        <v>17</v>
      </c>
      <c r="B34">
        <v>1</v>
      </c>
      <c r="C34">
        <f>ROW(SmtRes!A9)</f>
        <v>9</v>
      </c>
      <c r="D34">
        <f>ROW(EtalonRes!A9)</f>
        <v>9</v>
      </c>
      <c r="E34" t="s">
        <v>47</v>
      </c>
      <c r="F34" t="s">
        <v>48</v>
      </c>
      <c r="G34" t="s">
        <v>49</v>
      </c>
      <c r="H34" t="s">
        <v>24</v>
      </c>
      <c r="I34" s="34">
        <f t="shared" si="52"/>
        <v>0.16199999999999998</v>
      </c>
      <c r="J34">
        <v>0</v>
      </c>
      <c r="K34">
        <f t="shared" si="54"/>
        <v>0.2722</v>
      </c>
      <c r="M34" s="11">
        <f t="shared" si="53"/>
        <v>0.16199999999999998</v>
      </c>
      <c r="N34" s="11">
        <v>0.2722</v>
      </c>
      <c r="O34">
        <v>0.11020000000000001</v>
      </c>
      <c r="Q34">
        <f t="shared" si="21"/>
        <v>3594.22</v>
      </c>
      <c r="R34">
        <f t="shared" si="22"/>
        <v>0</v>
      </c>
      <c r="S34">
        <f>(ROUND((ROUND((((EV34*1.1))*AX34*I34),2)*BD34),2)+ROUND((ROUND(((AG34-((EW34*1.1)))*AX34*I34),2)*BU34),2))</f>
        <v>3337.43</v>
      </c>
      <c r="T34">
        <f t="shared" si="23"/>
        <v>1129.03</v>
      </c>
      <c r="U34">
        <f t="shared" si="24"/>
        <v>256.79000000000002</v>
      </c>
      <c r="V34">
        <f t="shared" si="25"/>
        <v>0</v>
      </c>
      <c r="W34">
        <f t="shared" si="26"/>
        <v>0.52568999999999999</v>
      </c>
      <c r="X34">
        <f t="shared" si="27"/>
        <v>0</v>
      </c>
      <c r="Y34">
        <f t="shared" si="28"/>
        <v>0</v>
      </c>
      <c r="Z34">
        <f t="shared" si="29"/>
        <v>241.38</v>
      </c>
      <c r="AA34">
        <f t="shared" si="30"/>
        <v>130.96</v>
      </c>
      <c r="AC34">
        <v>78717964</v>
      </c>
      <c r="AD34">
        <f t="shared" si="31"/>
        <v>1507.8579999999999</v>
      </c>
      <c r="AE34">
        <f>ROUND((EU34),6)</f>
        <v>0</v>
      </c>
      <c r="AF34">
        <f>ROUND(((((EV34*1.1))-((EW34*1.1)))+AG34),6)</f>
        <v>1474.693</v>
      </c>
      <c r="AG34">
        <f t="shared" si="55"/>
        <v>145.72800000000001</v>
      </c>
      <c r="AH34">
        <f t="shared" si="55"/>
        <v>33.164999999999999</v>
      </c>
      <c r="AI34">
        <f t="shared" si="32"/>
        <v>0</v>
      </c>
      <c r="AJ34">
        <f t="shared" si="56"/>
        <v>3.2450000000000006</v>
      </c>
      <c r="AK34">
        <f t="shared" si="56"/>
        <v>0</v>
      </c>
      <c r="AL34">
        <f t="shared" si="33"/>
        <v>0</v>
      </c>
      <c r="AM34">
        <v>1370.78</v>
      </c>
      <c r="AN34">
        <v>0</v>
      </c>
      <c r="AO34">
        <v>1340.63</v>
      </c>
      <c r="AP34">
        <v>132.47999999999999</v>
      </c>
      <c r="AQ34">
        <v>30.15</v>
      </c>
      <c r="AR34">
        <v>0</v>
      </c>
      <c r="AS34">
        <v>2.95</v>
      </c>
      <c r="AT34">
        <v>0</v>
      </c>
      <c r="AU34">
        <v>0</v>
      </c>
      <c r="AV34">
        <v>94</v>
      </c>
      <c r="AW34">
        <v>51</v>
      </c>
      <c r="AX34">
        <v>1</v>
      </c>
      <c r="AY34">
        <v>1</v>
      </c>
      <c r="BB34">
        <v>1</v>
      </c>
      <c r="BC34">
        <v>47.82</v>
      </c>
      <c r="BD34">
        <v>13.97</v>
      </c>
      <c r="BE34">
        <v>1</v>
      </c>
      <c r="BF34" t="s">
        <v>3</v>
      </c>
      <c r="BG34" t="s">
        <v>3</v>
      </c>
      <c r="BH34" t="s">
        <v>3</v>
      </c>
      <c r="BI34" t="s">
        <v>3</v>
      </c>
      <c r="BJ34">
        <v>0</v>
      </c>
      <c r="BK34">
        <v>1</v>
      </c>
      <c r="BL34" t="s">
        <v>50</v>
      </c>
      <c r="BO34">
        <v>2</v>
      </c>
      <c r="BP34">
        <v>0</v>
      </c>
      <c r="BQ34" t="s">
        <v>48</v>
      </c>
      <c r="BR34">
        <v>1</v>
      </c>
      <c r="BS34">
        <v>30</v>
      </c>
      <c r="BT34">
        <v>0</v>
      </c>
      <c r="BU34">
        <v>47.82</v>
      </c>
      <c r="BV34">
        <v>1</v>
      </c>
      <c r="BW34">
        <v>1</v>
      </c>
      <c r="BX34">
        <v>1</v>
      </c>
      <c r="BY34">
        <v>1</v>
      </c>
      <c r="BZ34">
        <v>1</v>
      </c>
      <c r="CA34" t="s">
        <v>3</v>
      </c>
      <c r="CB34">
        <v>94</v>
      </c>
      <c r="CC34">
        <v>51</v>
      </c>
      <c r="CD34" t="s">
        <v>3</v>
      </c>
      <c r="CG34">
        <v>30</v>
      </c>
      <c r="CH34">
        <v>0</v>
      </c>
      <c r="CI34">
        <v>0</v>
      </c>
      <c r="CO34">
        <v>0</v>
      </c>
      <c r="CP34" t="s">
        <v>726</v>
      </c>
      <c r="CQ34">
        <v>0</v>
      </c>
      <c r="CR34">
        <f t="shared" si="34"/>
        <v>3594.22</v>
      </c>
      <c r="CS34">
        <f t="shared" si="35"/>
        <v>0</v>
      </c>
      <c r="CT34">
        <f>(ROUND((ROUND((((EV34*1.1))*AX34*1),2)*BD34),2)+ROUND((ROUND(((AG34-((EW34*1.1)))*AX34*1),2)*BU34),2))</f>
        <v>20601.419999999998</v>
      </c>
      <c r="CU34">
        <f t="shared" si="36"/>
        <v>6968.81</v>
      </c>
      <c r="CV34">
        <f t="shared" si="37"/>
        <v>1586.19</v>
      </c>
      <c r="CW34">
        <f t="shared" si="38"/>
        <v>0</v>
      </c>
      <c r="CX34">
        <f t="shared" si="39"/>
        <v>3.2450000000000006</v>
      </c>
      <c r="CY34">
        <f t="shared" si="40"/>
        <v>0</v>
      </c>
      <c r="CZ34">
        <f t="shared" si="41"/>
        <v>0</v>
      </c>
      <c r="DA34">
        <f t="shared" si="42"/>
        <v>241.3826</v>
      </c>
      <c r="DB34">
        <f t="shared" si="43"/>
        <v>130.96290000000002</v>
      </c>
      <c r="DD34">
        <v>8</v>
      </c>
      <c r="DE34" t="s">
        <v>3</v>
      </c>
      <c r="DF34" t="s">
        <v>3</v>
      </c>
      <c r="DG34" t="s">
        <v>36</v>
      </c>
      <c r="DH34" t="s">
        <v>36</v>
      </c>
      <c r="DI34" t="s">
        <v>36</v>
      </c>
      <c r="DJ34" t="s">
        <v>3</v>
      </c>
      <c r="DK34" t="s">
        <v>36</v>
      </c>
      <c r="DL34" t="s">
        <v>36</v>
      </c>
      <c r="DM34" t="s">
        <v>3</v>
      </c>
      <c r="DN34" t="s">
        <v>3</v>
      </c>
      <c r="DO34" t="s">
        <v>3</v>
      </c>
      <c r="DP34">
        <v>98</v>
      </c>
      <c r="DQ34">
        <v>77</v>
      </c>
      <c r="DR34">
        <v>1</v>
      </c>
      <c r="DS34">
        <v>1</v>
      </c>
      <c r="DW34">
        <v>1013</v>
      </c>
      <c r="DX34" t="s">
        <v>24</v>
      </c>
      <c r="DY34" t="s">
        <v>24</v>
      </c>
      <c r="DZ34">
        <v>1</v>
      </c>
      <c r="EB34" t="s">
        <v>3</v>
      </c>
      <c r="EC34" t="s">
        <v>3</v>
      </c>
      <c r="ED34" t="s">
        <v>3</v>
      </c>
      <c r="EE34" t="s">
        <v>3</v>
      </c>
      <c r="EG34">
        <v>75071136</v>
      </c>
      <c r="EH34">
        <v>30</v>
      </c>
      <c r="EI34" t="s">
        <v>19</v>
      </c>
      <c r="EJ34">
        <v>0</v>
      </c>
      <c r="EK34" t="s">
        <v>3</v>
      </c>
      <c r="EL34">
        <v>1</v>
      </c>
      <c r="EM34">
        <v>2</v>
      </c>
      <c r="EN34" t="s">
        <v>51</v>
      </c>
      <c r="EO34" t="s">
        <v>52</v>
      </c>
      <c r="EQ34" t="s">
        <v>37</v>
      </c>
      <c r="ES34">
        <v>131072</v>
      </c>
      <c r="ET34">
        <v>1370.78</v>
      </c>
      <c r="EU34">
        <v>0</v>
      </c>
      <c r="EV34">
        <v>1340.63</v>
      </c>
      <c r="EW34">
        <v>132.47999999999999</v>
      </c>
      <c r="EX34">
        <v>30.15</v>
      </c>
      <c r="EY34">
        <v>2.95</v>
      </c>
      <c r="EZ34">
        <v>0</v>
      </c>
      <c r="FA34">
        <v>0</v>
      </c>
      <c r="FS34">
        <v>0</v>
      </c>
      <c r="FT34">
        <v>0</v>
      </c>
      <c r="FU34">
        <v>0</v>
      </c>
      <c r="FZ34">
        <v>98</v>
      </c>
      <c r="GA34">
        <v>77</v>
      </c>
      <c r="GC34" t="s">
        <v>3</v>
      </c>
      <c r="GF34">
        <v>0</v>
      </c>
      <c r="GH34">
        <v>-1556134703</v>
      </c>
      <c r="GI34">
        <v>2</v>
      </c>
      <c r="GJ34">
        <v>1</v>
      </c>
      <c r="GK34">
        <v>2</v>
      </c>
      <c r="GL34">
        <v>0</v>
      </c>
      <c r="GM34">
        <f>ROUND(T34*(T12)/100,2)</f>
        <v>1806.45</v>
      </c>
      <c r="GN34">
        <f t="shared" si="44"/>
        <v>0</v>
      </c>
      <c r="GO34">
        <f t="shared" si="45"/>
        <v>5773.01</v>
      </c>
      <c r="GP34">
        <f t="shared" si="46"/>
        <v>5773.01</v>
      </c>
      <c r="GQ34">
        <f t="shared" si="47"/>
        <v>0</v>
      </c>
      <c r="GR34">
        <f t="shared" si="48"/>
        <v>0</v>
      </c>
      <c r="GT34">
        <v>0</v>
      </c>
      <c r="GU34">
        <v>3</v>
      </c>
      <c r="GV34">
        <v>0</v>
      </c>
      <c r="GW34" t="s">
        <v>3</v>
      </c>
      <c r="GX34">
        <f t="shared" si="49"/>
        <v>0</v>
      </c>
      <c r="GY34">
        <v>1</v>
      </c>
      <c r="GZ34">
        <f t="shared" si="50"/>
        <v>0</v>
      </c>
      <c r="HC34">
        <v>0</v>
      </c>
      <c r="HD34">
        <v>0</v>
      </c>
      <c r="HE34">
        <f t="shared" si="51"/>
        <v>0</v>
      </c>
      <c r="HG34" t="s">
        <v>3</v>
      </c>
      <c r="HH34" t="s">
        <v>3</v>
      </c>
      <c r="HO34" t="s">
        <v>3</v>
      </c>
      <c r="HP34" t="s">
        <v>3</v>
      </c>
      <c r="HQ34" t="s">
        <v>3</v>
      </c>
      <c r="HR34" t="s">
        <v>3</v>
      </c>
      <c r="HS34" t="s">
        <v>3</v>
      </c>
      <c r="HU34">
        <v>0</v>
      </c>
      <c r="IM34">
        <v>0</v>
      </c>
    </row>
    <row r="35" spans="1:247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3</v>
      </c>
      <c r="F35" t="s">
        <v>53</v>
      </c>
      <c r="G35" t="s">
        <v>54</v>
      </c>
      <c r="H35" t="s">
        <v>24</v>
      </c>
      <c r="I35" s="34">
        <f t="shared" si="52"/>
        <v>0</v>
      </c>
      <c r="J35">
        <v>0</v>
      </c>
      <c r="K35">
        <f t="shared" si="54"/>
        <v>0</v>
      </c>
      <c r="M35" s="11">
        <f t="shared" si="53"/>
        <v>0</v>
      </c>
      <c r="N35" s="11">
        <v>0</v>
      </c>
      <c r="O35">
        <v>0</v>
      </c>
      <c r="Q35">
        <f t="shared" si="21"/>
        <v>0</v>
      </c>
      <c r="R35">
        <f t="shared" si="22"/>
        <v>0</v>
      </c>
      <c r="S35">
        <f>(ROUND((ROUND((((EV35*1.1))*AX35*I35),2)*BD35),2)+ROUND((ROUND(((AG35-((EW35*1.1)))*AX35*I35),2)*BU35),2))</f>
        <v>0</v>
      </c>
      <c r="T35">
        <f t="shared" si="23"/>
        <v>0</v>
      </c>
      <c r="U35">
        <f t="shared" si="24"/>
        <v>0</v>
      </c>
      <c r="V35">
        <f t="shared" si="25"/>
        <v>0</v>
      </c>
      <c r="W35">
        <f t="shared" si="26"/>
        <v>0</v>
      </c>
      <c r="X35">
        <f t="shared" si="27"/>
        <v>0</v>
      </c>
      <c r="Y35">
        <f t="shared" si="28"/>
        <v>0</v>
      </c>
      <c r="Z35">
        <f t="shared" si="29"/>
        <v>0</v>
      </c>
      <c r="AA35">
        <f t="shared" si="30"/>
        <v>0</v>
      </c>
      <c r="AC35">
        <v>-1</v>
      </c>
      <c r="AD35">
        <f t="shared" si="31"/>
        <v>874.654</v>
      </c>
      <c r="AE35">
        <f>ROUND((EU35),6)</f>
        <v>0</v>
      </c>
      <c r="AF35">
        <f>ROUND(((((EV35*1.1))-((EW35*1.1)))+AG35),6)</f>
        <v>0</v>
      </c>
      <c r="AG35">
        <f t="shared" si="55"/>
        <v>0</v>
      </c>
      <c r="AH35">
        <f t="shared" si="55"/>
        <v>874.654</v>
      </c>
      <c r="AI35">
        <f t="shared" si="32"/>
        <v>0</v>
      </c>
      <c r="AJ35">
        <f t="shared" si="56"/>
        <v>91.300000000000011</v>
      </c>
      <c r="AK35">
        <f t="shared" si="56"/>
        <v>0</v>
      </c>
      <c r="AL35">
        <f t="shared" si="33"/>
        <v>0</v>
      </c>
      <c r="AM35">
        <v>795.14</v>
      </c>
      <c r="AN35">
        <v>0</v>
      </c>
      <c r="AO35">
        <v>0</v>
      </c>
      <c r="AP35">
        <v>0</v>
      </c>
      <c r="AQ35">
        <v>795.14</v>
      </c>
      <c r="AR35">
        <v>0</v>
      </c>
      <c r="AS35">
        <v>83</v>
      </c>
      <c r="AT35">
        <v>0</v>
      </c>
      <c r="AU35">
        <v>0</v>
      </c>
      <c r="AV35">
        <v>75</v>
      </c>
      <c r="AW35">
        <v>41</v>
      </c>
      <c r="AX35">
        <v>1</v>
      </c>
      <c r="AY35">
        <v>1</v>
      </c>
      <c r="BB35">
        <v>1</v>
      </c>
      <c r="BC35">
        <v>47.82</v>
      </c>
      <c r="BD35">
        <v>1</v>
      </c>
      <c r="BE35">
        <v>1</v>
      </c>
      <c r="BF35" t="s">
        <v>3</v>
      </c>
      <c r="BG35" t="s">
        <v>3</v>
      </c>
      <c r="BH35" t="s">
        <v>3</v>
      </c>
      <c r="BI35" t="s">
        <v>3</v>
      </c>
      <c r="BJ35">
        <v>0</v>
      </c>
      <c r="BK35">
        <v>1</v>
      </c>
      <c r="BL35" t="s">
        <v>55</v>
      </c>
      <c r="BO35">
        <v>393</v>
      </c>
      <c r="BP35">
        <v>0</v>
      </c>
      <c r="BQ35" t="s">
        <v>53</v>
      </c>
      <c r="BR35">
        <v>1</v>
      </c>
      <c r="BS35">
        <v>60</v>
      </c>
      <c r="BT35">
        <v>0</v>
      </c>
      <c r="BU35">
        <v>47.82</v>
      </c>
      <c r="BV35">
        <v>1</v>
      </c>
      <c r="BW35">
        <v>1</v>
      </c>
      <c r="BX35">
        <v>1</v>
      </c>
      <c r="BY35">
        <v>1</v>
      </c>
      <c r="BZ35">
        <v>1</v>
      </c>
      <c r="CA35" t="s">
        <v>3</v>
      </c>
      <c r="CB35">
        <v>75</v>
      </c>
      <c r="CC35">
        <v>41</v>
      </c>
      <c r="CD35" t="s">
        <v>3</v>
      </c>
      <c r="CG35">
        <v>30</v>
      </c>
      <c r="CH35">
        <v>0</v>
      </c>
      <c r="CI35">
        <v>0</v>
      </c>
      <c r="CO35">
        <v>0</v>
      </c>
      <c r="CP35" t="s">
        <v>726</v>
      </c>
      <c r="CQ35">
        <v>0</v>
      </c>
      <c r="CR35">
        <f t="shared" si="34"/>
        <v>0</v>
      </c>
      <c r="CS35">
        <f t="shared" si="35"/>
        <v>0</v>
      </c>
      <c r="CT35">
        <f>(ROUND((ROUND((((EV35*1.1))*AX35*1),2)*BD35),2)+ROUND((ROUND(((AG35-((EW35*1.1)))*AX35*1),2)*BU35),2))</f>
        <v>0</v>
      </c>
      <c r="CU35">
        <f t="shared" si="36"/>
        <v>0</v>
      </c>
      <c r="CV35">
        <f t="shared" si="37"/>
        <v>41825.760000000002</v>
      </c>
      <c r="CW35">
        <f t="shared" si="38"/>
        <v>0</v>
      </c>
      <c r="CX35">
        <f t="shared" si="39"/>
        <v>91.300000000000011</v>
      </c>
      <c r="CY35">
        <f t="shared" si="40"/>
        <v>0</v>
      </c>
      <c r="CZ35">
        <f t="shared" si="41"/>
        <v>0</v>
      </c>
      <c r="DA35">
        <f t="shared" si="42"/>
        <v>0</v>
      </c>
      <c r="DB35">
        <f t="shared" si="43"/>
        <v>0</v>
      </c>
      <c r="DD35">
        <v>9</v>
      </c>
      <c r="DE35" t="s">
        <v>3</v>
      </c>
      <c r="DF35" t="s">
        <v>3</v>
      </c>
      <c r="DG35" t="s">
        <v>36</v>
      </c>
      <c r="DH35" t="s">
        <v>36</v>
      </c>
      <c r="DI35" t="s">
        <v>36</v>
      </c>
      <c r="DJ35" t="s">
        <v>3</v>
      </c>
      <c r="DK35" t="s">
        <v>36</v>
      </c>
      <c r="DL35" t="s">
        <v>36</v>
      </c>
      <c r="DM35" t="s">
        <v>3</v>
      </c>
      <c r="DN35" t="s">
        <v>3</v>
      </c>
      <c r="DO35" t="s">
        <v>3</v>
      </c>
      <c r="DP35">
        <v>91</v>
      </c>
      <c r="DQ35">
        <v>67</v>
      </c>
      <c r="DR35">
        <v>1</v>
      </c>
      <c r="DS35">
        <v>1</v>
      </c>
      <c r="DW35">
        <v>1013</v>
      </c>
      <c r="DX35" t="s">
        <v>24</v>
      </c>
      <c r="DY35" t="s">
        <v>24</v>
      </c>
      <c r="DZ35">
        <v>1</v>
      </c>
      <c r="EB35" t="s">
        <v>3</v>
      </c>
      <c r="EC35" t="s">
        <v>3</v>
      </c>
      <c r="ED35" t="s">
        <v>3</v>
      </c>
      <c r="EE35" t="s">
        <v>3</v>
      </c>
      <c r="EG35">
        <v>75071483</v>
      </c>
      <c r="EH35">
        <v>60</v>
      </c>
      <c r="EI35" t="s">
        <v>56</v>
      </c>
      <c r="EJ35">
        <v>0</v>
      </c>
      <c r="EK35" t="s">
        <v>3</v>
      </c>
      <c r="EL35">
        <v>1</v>
      </c>
      <c r="EM35">
        <v>393</v>
      </c>
      <c r="EN35" t="s">
        <v>57</v>
      </c>
      <c r="EO35" t="s">
        <v>58</v>
      </c>
      <c r="EQ35" t="s">
        <v>37</v>
      </c>
      <c r="ES35">
        <v>132096</v>
      </c>
      <c r="ET35">
        <v>795.14</v>
      </c>
      <c r="EU35">
        <v>0</v>
      </c>
      <c r="EV35">
        <v>0</v>
      </c>
      <c r="EW35">
        <v>0</v>
      </c>
      <c r="EX35">
        <v>795.14</v>
      </c>
      <c r="EY35">
        <v>83</v>
      </c>
      <c r="EZ35">
        <v>0</v>
      </c>
      <c r="FA35">
        <v>0</v>
      </c>
      <c r="FS35">
        <v>0</v>
      </c>
      <c r="FT35">
        <v>0</v>
      </c>
      <c r="FU35">
        <v>0</v>
      </c>
      <c r="FZ35">
        <v>91</v>
      </c>
      <c r="GA35">
        <v>67</v>
      </c>
      <c r="GC35" t="s">
        <v>3</v>
      </c>
      <c r="GF35">
        <v>0</v>
      </c>
      <c r="GH35">
        <v>-433819552</v>
      </c>
      <c r="GI35">
        <v>2</v>
      </c>
      <c r="GJ35">
        <v>1</v>
      </c>
      <c r="GK35">
        <v>2</v>
      </c>
      <c r="GL35">
        <v>0</v>
      </c>
      <c r="GM35">
        <f>ROUND(T35*(T12)/100,2)</f>
        <v>0</v>
      </c>
      <c r="GN35">
        <f t="shared" si="44"/>
        <v>0</v>
      </c>
      <c r="GO35">
        <f t="shared" si="45"/>
        <v>0</v>
      </c>
      <c r="GP35">
        <f t="shared" si="46"/>
        <v>0</v>
      </c>
      <c r="GQ35">
        <f t="shared" si="47"/>
        <v>0</v>
      </c>
      <c r="GR35">
        <f t="shared" si="48"/>
        <v>0</v>
      </c>
      <c r="GT35">
        <v>0</v>
      </c>
      <c r="GU35">
        <v>3</v>
      </c>
      <c r="GV35">
        <v>0</v>
      </c>
      <c r="GW35" t="s">
        <v>3</v>
      </c>
      <c r="GX35">
        <f t="shared" si="49"/>
        <v>0</v>
      </c>
      <c r="GY35">
        <v>1</v>
      </c>
      <c r="GZ35">
        <f t="shared" si="50"/>
        <v>0</v>
      </c>
      <c r="HC35">
        <v>0</v>
      </c>
      <c r="HD35">
        <v>0</v>
      </c>
      <c r="HE35">
        <f t="shared" si="51"/>
        <v>0</v>
      </c>
      <c r="HG35" t="s">
        <v>3</v>
      </c>
      <c r="HH35" t="s">
        <v>3</v>
      </c>
      <c r="HO35" t="s">
        <v>3</v>
      </c>
      <c r="HP35" t="s">
        <v>3</v>
      </c>
      <c r="HQ35" t="s">
        <v>3</v>
      </c>
      <c r="HR35" t="s">
        <v>3</v>
      </c>
      <c r="HS35" t="s">
        <v>3</v>
      </c>
      <c r="HU35">
        <v>0</v>
      </c>
      <c r="IM35">
        <v>0</v>
      </c>
    </row>
    <row r="36" spans="1:247" x14ac:dyDescent="0.2">
      <c r="A36">
        <v>17</v>
      </c>
      <c r="B36">
        <v>1</v>
      </c>
      <c r="C36">
        <f>ROW(SmtRes!A11)</f>
        <v>11</v>
      </c>
      <c r="D36">
        <f>ROW(EtalonRes!A11)</f>
        <v>11</v>
      </c>
      <c r="E36" t="s">
        <v>59</v>
      </c>
      <c r="F36" t="s">
        <v>33</v>
      </c>
      <c r="G36" t="s">
        <v>34</v>
      </c>
      <c r="H36" t="s">
        <v>24</v>
      </c>
      <c r="I36" s="34">
        <f t="shared" si="52"/>
        <v>0.16019999999999998</v>
      </c>
      <c r="J36">
        <v>0</v>
      </c>
      <c r="K36">
        <f t="shared" si="54"/>
        <v>0.26929999999999998</v>
      </c>
      <c r="M36" s="11">
        <f t="shared" si="53"/>
        <v>0.16019999999999998</v>
      </c>
      <c r="N36" s="11">
        <v>0.26929999999999998</v>
      </c>
      <c r="O36">
        <v>0.1091</v>
      </c>
      <c r="Q36">
        <f t="shared" si="21"/>
        <v>8857.7000000000007</v>
      </c>
      <c r="R36">
        <f t="shared" si="22"/>
        <v>0</v>
      </c>
      <c r="S36">
        <f>(ROUND((ROUND((((EV36*1.1))*AX36*I36),2)*BD36),2)+ROUND((ROUND(((AG36-((EW36*1.1)))*AX36*I36),2)*BU36),2))</f>
        <v>0</v>
      </c>
      <c r="T36">
        <f t="shared" si="23"/>
        <v>0</v>
      </c>
      <c r="U36">
        <f t="shared" si="24"/>
        <v>8857.7000000000007</v>
      </c>
      <c r="V36">
        <f t="shared" si="25"/>
        <v>0</v>
      </c>
      <c r="W36">
        <f t="shared" si="26"/>
        <v>18.862588800000001</v>
      </c>
      <c r="X36">
        <f t="shared" si="27"/>
        <v>0</v>
      </c>
      <c r="Y36">
        <f t="shared" si="28"/>
        <v>0</v>
      </c>
      <c r="Z36">
        <f t="shared" si="29"/>
        <v>7706.2</v>
      </c>
      <c r="AA36">
        <f t="shared" si="30"/>
        <v>3631.66</v>
      </c>
      <c r="AC36">
        <v>78717964</v>
      </c>
      <c r="AD36">
        <f t="shared" si="31"/>
        <v>1156.2429999999999</v>
      </c>
      <c r="AE36">
        <f>ROUND((EU36),6)</f>
        <v>0</v>
      </c>
      <c r="AF36">
        <f>ROUND(((((EV36*1.1))-((EW36*1.1)))+AG36),6)</f>
        <v>0</v>
      </c>
      <c r="AG36">
        <f t="shared" si="55"/>
        <v>0</v>
      </c>
      <c r="AH36">
        <f t="shared" si="55"/>
        <v>1156.2429999999999</v>
      </c>
      <c r="AI36">
        <f t="shared" si="32"/>
        <v>0</v>
      </c>
      <c r="AJ36">
        <f t="shared" si="56"/>
        <v>117.74400000000001</v>
      </c>
      <c r="AK36">
        <f t="shared" si="56"/>
        <v>0</v>
      </c>
      <c r="AL36">
        <f t="shared" si="33"/>
        <v>0</v>
      </c>
      <c r="AM36">
        <v>1051.1300000000001</v>
      </c>
      <c r="AN36">
        <v>0</v>
      </c>
      <c r="AO36">
        <v>0</v>
      </c>
      <c r="AP36">
        <v>0</v>
      </c>
      <c r="AQ36">
        <v>1051.1300000000001</v>
      </c>
      <c r="AR36">
        <v>0</v>
      </c>
      <c r="AS36">
        <v>107.04</v>
      </c>
      <c r="AT36">
        <v>0</v>
      </c>
      <c r="AU36">
        <v>0</v>
      </c>
      <c r="AV36">
        <v>87</v>
      </c>
      <c r="AW36">
        <v>41</v>
      </c>
      <c r="AX36">
        <v>1</v>
      </c>
      <c r="AY36">
        <v>1</v>
      </c>
      <c r="BB36">
        <v>1</v>
      </c>
      <c r="BC36">
        <v>47.82</v>
      </c>
      <c r="BD36">
        <v>1</v>
      </c>
      <c r="BE36">
        <v>1</v>
      </c>
      <c r="BF36" t="s">
        <v>3</v>
      </c>
      <c r="BG36" t="s">
        <v>3</v>
      </c>
      <c r="BH36" t="s">
        <v>3</v>
      </c>
      <c r="BI36" t="s">
        <v>3</v>
      </c>
      <c r="BJ36">
        <v>0</v>
      </c>
      <c r="BK36">
        <v>1</v>
      </c>
      <c r="BL36" t="s">
        <v>35</v>
      </c>
      <c r="BO36">
        <v>16</v>
      </c>
      <c r="BP36">
        <v>0</v>
      </c>
      <c r="BQ36" t="s">
        <v>33</v>
      </c>
      <c r="BR36">
        <v>1</v>
      </c>
      <c r="BS36">
        <v>30</v>
      </c>
      <c r="BT36">
        <v>0</v>
      </c>
      <c r="BU36">
        <v>47.82</v>
      </c>
      <c r="BV36">
        <v>1</v>
      </c>
      <c r="BW36">
        <v>1</v>
      </c>
      <c r="BX36">
        <v>1</v>
      </c>
      <c r="BY36">
        <v>1</v>
      </c>
      <c r="BZ36">
        <v>1</v>
      </c>
      <c r="CA36" t="s">
        <v>3</v>
      </c>
      <c r="CB36">
        <v>87</v>
      </c>
      <c r="CC36">
        <v>41</v>
      </c>
      <c r="CD36" t="s">
        <v>3</v>
      </c>
      <c r="CG36">
        <v>30</v>
      </c>
      <c r="CH36">
        <v>0</v>
      </c>
      <c r="CI36">
        <v>0</v>
      </c>
      <c r="CO36">
        <v>0</v>
      </c>
      <c r="CP36" t="s">
        <v>726</v>
      </c>
      <c r="CQ36">
        <v>0</v>
      </c>
      <c r="CR36">
        <f t="shared" si="34"/>
        <v>8857.7000000000007</v>
      </c>
      <c r="CS36">
        <f t="shared" si="35"/>
        <v>0</v>
      </c>
      <c r="CT36">
        <f>(ROUND((ROUND((((EV36*1.1))*AX36*1),2)*BD36),2)+ROUND((ROUND(((AG36-((EW36*1.1)))*AX36*1),2)*BU36),2))</f>
        <v>0</v>
      </c>
      <c r="CU36">
        <f t="shared" si="36"/>
        <v>0</v>
      </c>
      <c r="CV36">
        <f t="shared" si="37"/>
        <v>55291.4</v>
      </c>
      <c r="CW36">
        <f t="shared" si="38"/>
        <v>0</v>
      </c>
      <c r="CX36">
        <f t="shared" si="39"/>
        <v>117.74400000000001</v>
      </c>
      <c r="CY36">
        <f t="shared" si="40"/>
        <v>0</v>
      </c>
      <c r="CZ36">
        <f t="shared" si="41"/>
        <v>0</v>
      </c>
      <c r="DA36">
        <f t="shared" si="42"/>
        <v>7706.1990000000005</v>
      </c>
      <c r="DB36">
        <f t="shared" si="43"/>
        <v>3631.6570000000002</v>
      </c>
      <c r="DD36">
        <v>10</v>
      </c>
      <c r="DE36" t="s">
        <v>3</v>
      </c>
      <c r="DF36" t="s">
        <v>3</v>
      </c>
      <c r="DG36" t="s">
        <v>36</v>
      </c>
      <c r="DH36" t="s">
        <v>36</v>
      </c>
      <c r="DI36" t="s">
        <v>36</v>
      </c>
      <c r="DJ36" t="s">
        <v>3</v>
      </c>
      <c r="DK36" t="s">
        <v>36</v>
      </c>
      <c r="DL36" t="s">
        <v>36</v>
      </c>
      <c r="DM36" t="s">
        <v>3</v>
      </c>
      <c r="DN36" t="s">
        <v>3</v>
      </c>
      <c r="DO36" t="s">
        <v>3</v>
      </c>
      <c r="DP36">
        <v>105</v>
      </c>
      <c r="DQ36">
        <v>77</v>
      </c>
      <c r="DR36">
        <v>1</v>
      </c>
      <c r="DS36">
        <v>1</v>
      </c>
      <c r="DW36">
        <v>1013</v>
      </c>
      <c r="DX36" t="s">
        <v>24</v>
      </c>
      <c r="DY36" t="s">
        <v>24</v>
      </c>
      <c r="DZ36">
        <v>1</v>
      </c>
      <c r="EB36" t="s">
        <v>3</v>
      </c>
      <c r="EC36" t="s">
        <v>3</v>
      </c>
      <c r="ED36" t="s">
        <v>3</v>
      </c>
      <c r="EE36" t="s">
        <v>3</v>
      </c>
      <c r="EG36">
        <v>75071150</v>
      </c>
      <c r="EH36">
        <v>30</v>
      </c>
      <c r="EI36" t="s">
        <v>19</v>
      </c>
      <c r="EJ36">
        <v>0</v>
      </c>
      <c r="EK36" t="s">
        <v>3</v>
      </c>
      <c r="EL36">
        <v>1</v>
      </c>
      <c r="EM36">
        <v>16</v>
      </c>
      <c r="EN36" t="s">
        <v>29</v>
      </c>
      <c r="EO36" t="s">
        <v>30</v>
      </c>
      <c r="EQ36" t="s">
        <v>37</v>
      </c>
      <c r="ES36">
        <v>131072</v>
      </c>
      <c r="ET36">
        <v>1051.1300000000001</v>
      </c>
      <c r="EU36">
        <v>0</v>
      </c>
      <c r="EV36">
        <v>0</v>
      </c>
      <c r="EW36">
        <v>0</v>
      </c>
      <c r="EX36">
        <v>1051.1300000000001</v>
      </c>
      <c r="EY36">
        <v>107.04</v>
      </c>
      <c r="EZ36">
        <v>0</v>
      </c>
      <c r="FA36">
        <v>0</v>
      </c>
      <c r="FS36">
        <v>0</v>
      </c>
      <c r="FT36">
        <v>0</v>
      </c>
      <c r="FU36">
        <v>0</v>
      </c>
      <c r="FZ36">
        <v>105</v>
      </c>
      <c r="GA36">
        <v>77</v>
      </c>
      <c r="GC36" t="s">
        <v>3</v>
      </c>
      <c r="GF36">
        <v>0</v>
      </c>
      <c r="GH36">
        <v>-855002090</v>
      </c>
      <c r="GI36">
        <v>2</v>
      </c>
      <c r="GJ36">
        <v>1</v>
      </c>
      <c r="GK36">
        <v>2</v>
      </c>
      <c r="GL36">
        <v>0</v>
      </c>
      <c r="GM36">
        <f>ROUND(T36*(T12)/100,2)</f>
        <v>0</v>
      </c>
      <c r="GN36">
        <f t="shared" si="44"/>
        <v>0</v>
      </c>
      <c r="GO36">
        <f t="shared" si="45"/>
        <v>20195.560000000001</v>
      </c>
      <c r="GP36">
        <f t="shared" si="46"/>
        <v>20195.560000000001</v>
      </c>
      <c r="GQ36">
        <f t="shared" si="47"/>
        <v>0</v>
      </c>
      <c r="GR36">
        <f t="shared" si="48"/>
        <v>0</v>
      </c>
      <c r="GT36">
        <v>0</v>
      </c>
      <c r="GU36">
        <v>3</v>
      </c>
      <c r="GV36">
        <v>0</v>
      </c>
      <c r="GW36" t="s">
        <v>3</v>
      </c>
      <c r="GX36">
        <f t="shared" si="49"/>
        <v>0</v>
      </c>
      <c r="GY36">
        <v>1</v>
      </c>
      <c r="GZ36">
        <f t="shared" si="50"/>
        <v>0</v>
      </c>
      <c r="HC36">
        <v>0</v>
      </c>
      <c r="HD36">
        <v>0</v>
      </c>
      <c r="HE36">
        <f t="shared" si="51"/>
        <v>0</v>
      </c>
      <c r="HG36" t="s">
        <v>3</v>
      </c>
      <c r="HH36" t="s">
        <v>3</v>
      </c>
      <c r="HO36" t="s">
        <v>3</v>
      </c>
      <c r="HP36" t="s">
        <v>3</v>
      </c>
      <c r="HQ36" t="s">
        <v>3</v>
      </c>
      <c r="HR36" t="s">
        <v>3</v>
      </c>
      <c r="HS36" t="s">
        <v>3</v>
      </c>
      <c r="HU36">
        <v>0</v>
      </c>
      <c r="IM36">
        <v>0</v>
      </c>
    </row>
    <row r="37" spans="1:247" x14ac:dyDescent="0.2">
      <c r="A37">
        <v>17</v>
      </c>
      <c r="B37">
        <v>1</v>
      </c>
      <c r="C37">
        <f>ROW(SmtRes!A13)</f>
        <v>13</v>
      </c>
      <c r="D37">
        <f>ROW(EtalonRes!A13)</f>
        <v>13</v>
      </c>
      <c r="E37" t="s">
        <v>60</v>
      </c>
      <c r="F37" t="s">
        <v>41</v>
      </c>
      <c r="G37" t="s">
        <v>42</v>
      </c>
      <c r="H37" t="s">
        <v>43</v>
      </c>
      <c r="I37" s="34">
        <f t="shared" si="52"/>
        <v>0.26140000000000002</v>
      </c>
      <c r="J37">
        <v>0</v>
      </c>
      <c r="K37">
        <f t="shared" si="54"/>
        <v>0.43930000000000002</v>
      </c>
      <c r="M37" s="11">
        <f t="shared" si="53"/>
        <v>0.26140000000000002</v>
      </c>
      <c r="N37" s="11">
        <v>0.43930000000000002</v>
      </c>
      <c r="O37">
        <v>0.1779</v>
      </c>
      <c r="Q37">
        <f t="shared" si="21"/>
        <v>2751.44</v>
      </c>
      <c r="R37">
        <f t="shared" si="22"/>
        <v>0</v>
      </c>
      <c r="S37">
        <f>(ROUND((ROUND(((((EV37*1.1)*0.9))*AX37*I37),2)*BD37),2)+ROUND((ROUND(((AG37-(((EW37*1.1)*0.9)))*AX37*I37),2)*BU37),2))</f>
        <v>2710.31</v>
      </c>
      <c r="T37">
        <f t="shared" si="23"/>
        <v>894.23</v>
      </c>
      <c r="U37">
        <f t="shared" si="24"/>
        <v>41.13</v>
      </c>
      <c r="V37">
        <f t="shared" si="25"/>
        <v>0</v>
      </c>
      <c r="W37">
        <f t="shared" si="26"/>
        <v>8.4824300000000005E-2</v>
      </c>
      <c r="X37">
        <f t="shared" si="27"/>
        <v>0</v>
      </c>
      <c r="Y37">
        <f t="shared" si="28"/>
        <v>0</v>
      </c>
      <c r="Z37">
        <f t="shared" si="29"/>
        <v>38.659999999999997</v>
      </c>
      <c r="AA37">
        <f t="shared" si="30"/>
        <v>20.98</v>
      </c>
      <c r="AC37">
        <v>78717964</v>
      </c>
      <c r="AD37">
        <f t="shared" si="31"/>
        <v>773.61350000000004</v>
      </c>
      <c r="AE37">
        <f>ROUND(((EU37*1)),6)</f>
        <v>0</v>
      </c>
      <c r="AF37">
        <f>ROUND((((((EV37*1.1)*0.9))-(((EW37*1.1)*0.9)))+AG37),6)</f>
        <v>770.31899999999996</v>
      </c>
      <c r="AG37">
        <f>ROUND((((EW37*1.1)*0.9)),6)</f>
        <v>71.537400000000005</v>
      </c>
      <c r="AH37">
        <f>ROUND((((EX37*1.1)*0.5)),6)</f>
        <v>3.2945000000000002</v>
      </c>
      <c r="AI37">
        <f t="shared" si="32"/>
        <v>0</v>
      </c>
      <c r="AJ37">
        <f>(((EY37*1.1)*0.5))</f>
        <v>0.32450000000000001</v>
      </c>
      <c r="AK37">
        <f>(((EZ37*1.1)*0.9))</f>
        <v>0</v>
      </c>
      <c r="AL37">
        <f t="shared" si="33"/>
        <v>0</v>
      </c>
      <c r="AM37">
        <v>784.09</v>
      </c>
      <c r="AN37">
        <v>0</v>
      </c>
      <c r="AO37">
        <v>778.1</v>
      </c>
      <c r="AP37">
        <v>72.260000000000005</v>
      </c>
      <c r="AQ37">
        <v>5.99</v>
      </c>
      <c r="AR37">
        <v>0</v>
      </c>
      <c r="AS37">
        <v>0.59</v>
      </c>
      <c r="AT37">
        <v>0</v>
      </c>
      <c r="AU37">
        <v>0</v>
      </c>
      <c r="AV37">
        <v>94</v>
      </c>
      <c r="AW37">
        <v>51</v>
      </c>
      <c r="AX37">
        <v>1</v>
      </c>
      <c r="AY37">
        <v>1</v>
      </c>
      <c r="BB37">
        <v>1</v>
      </c>
      <c r="BC37">
        <v>47.82</v>
      </c>
      <c r="BD37">
        <v>13.46</v>
      </c>
      <c r="BE37">
        <v>1</v>
      </c>
      <c r="BF37" t="s">
        <v>3</v>
      </c>
      <c r="BG37" t="s">
        <v>3</v>
      </c>
      <c r="BH37" t="s">
        <v>3</v>
      </c>
      <c r="BI37" t="s">
        <v>3</v>
      </c>
      <c r="BJ37">
        <v>0</v>
      </c>
      <c r="BK37">
        <v>1</v>
      </c>
      <c r="BL37" t="s">
        <v>44</v>
      </c>
      <c r="BO37">
        <v>2356</v>
      </c>
      <c r="BP37">
        <v>0</v>
      </c>
      <c r="BQ37" t="s">
        <v>41</v>
      </c>
      <c r="BR37">
        <v>1</v>
      </c>
      <c r="BS37">
        <v>30</v>
      </c>
      <c r="BT37">
        <v>0</v>
      </c>
      <c r="BU37">
        <v>47.82</v>
      </c>
      <c r="BV37">
        <v>1</v>
      </c>
      <c r="BW37">
        <v>1</v>
      </c>
      <c r="BX37">
        <v>1</v>
      </c>
      <c r="BY37">
        <v>1</v>
      </c>
      <c r="BZ37">
        <v>1</v>
      </c>
      <c r="CA37" t="s">
        <v>3</v>
      </c>
      <c r="CB37">
        <v>94</v>
      </c>
      <c r="CC37">
        <v>51</v>
      </c>
      <c r="CD37" t="s">
        <v>3</v>
      </c>
      <c r="CG37">
        <v>30</v>
      </c>
      <c r="CH37">
        <v>0</v>
      </c>
      <c r="CI37">
        <v>0</v>
      </c>
      <c r="CO37">
        <v>0</v>
      </c>
      <c r="CP37" t="s">
        <v>727</v>
      </c>
      <c r="CQ37">
        <v>0</v>
      </c>
      <c r="CR37">
        <f t="shared" si="34"/>
        <v>2751.44</v>
      </c>
      <c r="CS37">
        <f t="shared" si="35"/>
        <v>0</v>
      </c>
      <c r="CT37">
        <f>(ROUND((ROUND(((((EV37*1.1)*0.9))*AX37*1),2)*BD37),2)+ROUND((ROUND(((AG37-(((EW37*1.1)*0.9)))*AX37*1),2)*BU37),2))</f>
        <v>10368.51</v>
      </c>
      <c r="CU37">
        <f t="shared" si="36"/>
        <v>3421.04</v>
      </c>
      <c r="CV37">
        <f t="shared" si="37"/>
        <v>157.33000000000001</v>
      </c>
      <c r="CW37">
        <f t="shared" si="38"/>
        <v>0</v>
      </c>
      <c r="CX37">
        <f t="shared" si="39"/>
        <v>0.32450000000000001</v>
      </c>
      <c r="CY37">
        <f t="shared" si="40"/>
        <v>0</v>
      </c>
      <c r="CZ37">
        <f t="shared" si="41"/>
        <v>0</v>
      </c>
      <c r="DA37">
        <f t="shared" si="42"/>
        <v>38.662199999999999</v>
      </c>
      <c r="DB37">
        <f t="shared" si="43"/>
        <v>20.976300000000002</v>
      </c>
      <c r="DD37">
        <v>11</v>
      </c>
      <c r="DE37" t="s">
        <v>3</v>
      </c>
      <c r="DF37" t="s">
        <v>61</v>
      </c>
      <c r="DG37" t="s">
        <v>62</v>
      </c>
      <c r="DH37" t="s">
        <v>62</v>
      </c>
      <c r="DI37" t="s">
        <v>63</v>
      </c>
      <c r="DJ37" t="s">
        <v>3</v>
      </c>
      <c r="DK37" t="s">
        <v>63</v>
      </c>
      <c r="DL37" t="s">
        <v>62</v>
      </c>
      <c r="DM37" t="s">
        <v>3</v>
      </c>
      <c r="DN37" t="s">
        <v>3</v>
      </c>
      <c r="DO37" t="s">
        <v>3</v>
      </c>
      <c r="DP37">
        <v>98</v>
      </c>
      <c r="DQ37">
        <v>77</v>
      </c>
      <c r="DR37">
        <v>1</v>
      </c>
      <c r="DS37">
        <v>1</v>
      </c>
      <c r="DW37">
        <v>1007</v>
      </c>
      <c r="DX37" t="s">
        <v>43</v>
      </c>
      <c r="DY37" t="s">
        <v>43</v>
      </c>
      <c r="DZ37">
        <v>100</v>
      </c>
      <c r="EB37" t="s">
        <v>3</v>
      </c>
      <c r="EC37" t="s">
        <v>3</v>
      </c>
      <c r="ED37" t="s">
        <v>3</v>
      </c>
      <c r="EE37" t="s">
        <v>3</v>
      </c>
      <c r="EG37">
        <v>75073490</v>
      </c>
      <c r="EH37">
        <v>30</v>
      </c>
      <c r="EI37" t="s">
        <v>19</v>
      </c>
      <c r="EJ37">
        <v>0</v>
      </c>
      <c r="EK37" t="s">
        <v>3</v>
      </c>
      <c r="EL37">
        <v>1</v>
      </c>
      <c r="EM37">
        <v>2356</v>
      </c>
      <c r="EN37" t="s">
        <v>45</v>
      </c>
      <c r="EO37" t="s">
        <v>46</v>
      </c>
      <c r="EQ37" t="s">
        <v>64</v>
      </c>
      <c r="ES37">
        <v>131072</v>
      </c>
      <c r="ET37">
        <v>784.09</v>
      </c>
      <c r="EU37">
        <v>0</v>
      </c>
      <c r="EV37">
        <v>778.1</v>
      </c>
      <c r="EW37">
        <v>72.260000000000005</v>
      </c>
      <c r="EX37">
        <v>5.99</v>
      </c>
      <c r="EY37">
        <v>0.59</v>
      </c>
      <c r="EZ37">
        <v>0</v>
      </c>
      <c r="FA37">
        <v>0</v>
      </c>
      <c r="FS37">
        <v>0</v>
      </c>
      <c r="FT37">
        <v>0</v>
      </c>
      <c r="FU37">
        <v>0</v>
      </c>
      <c r="FZ37">
        <v>98</v>
      </c>
      <c r="GA37">
        <v>77</v>
      </c>
      <c r="GC37" t="s">
        <v>3</v>
      </c>
      <c r="GF37">
        <v>0</v>
      </c>
      <c r="GH37">
        <v>-1063447770</v>
      </c>
      <c r="GI37">
        <v>2</v>
      </c>
      <c r="GJ37">
        <v>1</v>
      </c>
      <c r="GK37">
        <v>2</v>
      </c>
      <c r="GL37">
        <v>0</v>
      </c>
      <c r="GM37">
        <f>ROUND(T37*(T12)/100,2)</f>
        <v>1430.77</v>
      </c>
      <c r="GN37">
        <f t="shared" si="44"/>
        <v>0</v>
      </c>
      <c r="GO37">
        <f t="shared" si="45"/>
        <v>4241.8500000000004</v>
      </c>
      <c r="GP37">
        <f t="shared" si="46"/>
        <v>4241.8500000000004</v>
      </c>
      <c r="GQ37">
        <f t="shared" si="47"/>
        <v>0</v>
      </c>
      <c r="GR37">
        <f t="shared" si="48"/>
        <v>0</v>
      </c>
      <c r="GT37">
        <v>0</v>
      </c>
      <c r="GU37">
        <v>3</v>
      </c>
      <c r="GV37">
        <v>0</v>
      </c>
      <c r="GW37" t="s">
        <v>3</v>
      </c>
      <c r="GX37">
        <f t="shared" si="49"/>
        <v>0</v>
      </c>
      <c r="GY37">
        <v>1</v>
      </c>
      <c r="GZ37">
        <f t="shared" si="50"/>
        <v>0</v>
      </c>
      <c r="HC37">
        <v>0</v>
      </c>
      <c r="HD37">
        <v>0</v>
      </c>
      <c r="HE37">
        <f t="shared" si="51"/>
        <v>0</v>
      </c>
      <c r="HG37" t="s">
        <v>3</v>
      </c>
      <c r="HH37" t="s">
        <v>3</v>
      </c>
      <c r="HO37" t="s">
        <v>3</v>
      </c>
      <c r="HP37" t="s">
        <v>3</v>
      </c>
      <c r="HQ37" t="s">
        <v>3</v>
      </c>
      <c r="HR37" t="s">
        <v>3</v>
      </c>
      <c r="HS37" t="s">
        <v>3</v>
      </c>
      <c r="HU37">
        <v>0</v>
      </c>
      <c r="IM37">
        <v>0</v>
      </c>
    </row>
    <row r="38" spans="1:247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3</v>
      </c>
      <c r="F38" t="s">
        <v>65</v>
      </c>
      <c r="G38" t="s">
        <v>66</v>
      </c>
      <c r="H38" t="s">
        <v>24</v>
      </c>
      <c r="I38" s="34">
        <f t="shared" si="52"/>
        <v>0.26140000000000002</v>
      </c>
      <c r="J38">
        <v>0</v>
      </c>
      <c r="K38">
        <f>ROUND(F376/100,9)</f>
        <v>0.43930000000000002</v>
      </c>
      <c r="M38" s="11">
        <f t="shared" si="53"/>
        <v>0.26140000000000002</v>
      </c>
      <c r="N38" s="11">
        <v>0.43930000000000002</v>
      </c>
      <c r="O38">
        <v>0.1779</v>
      </c>
      <c r="Q38">
        <f t="shared" si="21"/>
        <v>519.21</v>
      </c>
      <c r="R38">
        <f t="shared" si="22"/>
        <v>0</v>
      </c>
      <c r="S38">
        <f>(ROUND((ROUND((((EV38*1.1))*AX38*I38),2)*BD38),2)+ROUND((ROUND(((AG38-((EW38*1.1)))*AX38*I38),2)*BU38),2))</f>
        <v>519.21</v>
      </c>
      <c r="T38">
        <f t="shared" si="23"/>
        <v>178.37</v>
      </c>
      <c r="U38">
        <f t="shared" si="24"/>
        <v>0</v>
      </c>
      <c r="V38">
        <f t="shared" si="25"/>
        <v>0</v>
      </c>
      <c r="W38">
        <f t="shared" si="26"/>
        <v>0</v>
      </c>
      <c r="X38">
        <f t="shared" si="27"/>
        <v>0</v>
      </c>
      <c r="Y38">
        <f t="shared" si="28"/>
        <v>0</v>
      </c>
      <c r="Z38">
        <f t="shared" si="29"/>
        <v>0</v>
      </c>
      <c r="AA38">
        <f t="shared" si="30"/>
        <v>0</v>
      </c>
      <c r="AC38">
        <v>-1</v>
      </c>
      <c r="AD38">
        <f t="shared" si="31"/>
        <v>143.011</v>
      </c>
      <c r="AE38">
        <f>ROUND((EU38),6)</f>
        <v>0</v>
      </c>
      <c r="AF38">
        <f>ROUND(((((EV38*1.1))-((EW38*1.1)))+AG38),6)</f>
        <v>143.011</v>
      </c>
      <c r="AG38">
        <f>ROUND(((EW38*1.1)),6)</f>
        <v>14.278</v>
      </c>
      <c r="AH38">
        <f>ROUND(((EX38*1.1)),6)</f>
        <v>0</v>
      </c>
      <c r="AI38">
        <f t="shared" si="32"/>
        <v>0</v>
      </c>
      <c r="AJ38">
        <f>((EY38*1.1))</f>
        <v>0</v>
      </c>
      <c r="AK38">
        <f>((EZ38*1.1))</f>
        <v>0</v>
      </c>
      <c r="AL38">
        <f t="shared" si="33"/>
        <v>0</v>
      </c>
      <c r="AM38">
        <v>130.01</v>
      </c>
      <c r="AN38">
        <v>0</v>
      </c>
      <c r="AO38">
        <v>130.01</v>
      </c>
      <c r="AP38">
        <v>12.98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94</v>
      </c>
      <c r="AW38">
        <v>51</v>
      </c>
      <c r="AX38">
        <v>1</v>
      </c>
      <c r="AY38">
        <v>1</v>
      </c>
      <c r="BB38">
        <v>1</v>
      </c>
      <c r="BC38">
        <v>47.82</v>
      </c>
      <c r="BD38">
        <v>13.89</v>
      </c>
      <c r="BE38">
        <v>1</v>
      </c>
      <c r="BF38" t="s">
        <v>3</v>
      </c>
      <c r="BG38" t="s">
        <v>3</v>
      </c>
      <c r="BH38" t="s">
        <v>3</v>
      </c>
      <c r="BI38" t="s">
        <v>3</v>
      </c>
      <c r="BJ38">
        <v>0</v>
      </c>
      <c r="BK38">
        <v>1</v>
      </c>
      <c r="BL38" t="s">
        <v>67</v>
      </c>
      <c r="BO38">
        <v>5</v>
      </c>
      <c r="BP38">
        <v>0</v>
      </c>
      <c r="BQ38" t="s">
        <v>65</v>
      </c>
      <c r="BR38">
        <v>1</v>
      </c>
      <c r="BS38">
        <v>30</v>
      </c>
      <c r="BT38">
        <v>0</v>
      </c>
      <c r="BU38">
        <v>47.82</v>
      </c>
      <c r="BV38">
        <v>1</v>
      </c>
      <c r="BW38">
        <v>1</v>
      </c>
      <c r="BX38">
        <v>1</v>
      </c>
      <c r="BY38">
        <v>1</v>
      </c>
      <c r="BZ38">
        <v>1</v>
      </c>
      <c r="CA38" t="s">
        <v>3</v>
      </c>
      <c r="CB38">
        <v>94</v>
      </c>
      <c r="CC38">
        <v>51</v>
      </c>
      <c r="CD38" t="s">
        <v>3</v>
      </c>
      <c r="CG38">
        <v>30</v>
      </c>
      <c r="CH38">
        <v>0</v>
      </c>
      <c r="CI38">
        <v>0</v>
      </c>
      <c r="CO38">
        <v>0</v>
      </c>
      <c r="CP38" t="s">
        <v>726</v>
      </c>
      <c r="CQ38">
        <v>0</v>
      </c>
      <c r="CR38">
        <f t="shared" si="34"/>
        <v>519.21</v>
      </c>
      <c r="CS38">
        <f t="shared" si="35"/>
        <v>0</v>
      </c>
      <c r="CT38">
        <f>(ROUND((ROUND((((EV38*1.1))*AX38*1),2)*BD38),2)+ROUND((ROUND(((AG38-((EW38*1.1)))*AX38*1),2)*BU38),2))</f>
        <v>1986.41</v>
      </c>
      <c r="CU38">
        <f t="shared" si="36"/>
        <v>682.87</v>
      </c>
      <c r="CV38">
        <f t="shared" si="37"/>
        <v>0</v>
      </c>
      <c r="CW38">
        <f t="shared" si="38"/>
        <v>0</v>
      </c>
      <c r="CX38">
        <f t="shared" si="39"/>
        <v>0</v>
      </c>
      <c r="CY38">
        <f t="shared" si="40"/>
        <v>0</v>
      </c>
      <c r="CZ38">
        <f t="shared" si="41"/>
        <v>0</v>
      </c>
      <c r="DA38">
        <f t="shared" si="42"/>
        <v>0</v>
      </c>
      <c r="DB38">
        <f t="shared" si="43"/>
        <v>0</v>
      </c>
      <c r="DD38">
        <v>13</v>
      </c>
      <c r="DE38" t="s">
        <v>3</v>
      </c>
      <c r="DF38" t="s">
        <v>3</v>
      </c>
      <c r="DG38" t="s">
        <v>36</v>
      </c>
      <c r="DH38" t="s">
        <v>36</v>
      </c>
      <c r="DI38" t="s">
        <v>36</v>
      </c>
      <c r="DJ38" t="s">
        <v>3</v>
      </c>
      <c r="DK38" t="s">
        <v>36</v>
      </c>
      <c r="DL38" t="s">
        <v>36</v>
      </c>
      <c r="DM38" t="s">
        <v>3</v>
      </c>
      <c r="DN38" t="s">
        <v>3</v>
      </c>
      <c r="DO38" t="s">
        <v>3</v>
      </c>
      <c r="DP38">
        <v>98</v>
      </c>
      <c r="DQ38">
        <v>77</v>
      </c>
      <c r="DR38">
        <v>1</v>
      </c>
      <c r="DS38">
        <v>1</v>
      </c>
      <c r="DW38">
        <v>1013</v>
      </c>
      <c r="DX38" t="s">
        <v>24</v>
      </c>
      <c r="DY38" t="s">
        <v>24</v>
      </c>
      <c r="DZ38">
        <v>1</v>
      </c>
      <c r="EB38" t="s">
        <v>3</v>
      </c>
      <c r="EC38" t="s">
        <v>3</v>
      </c>
      <c r="ED38" t="s">
        <v>3</v>
      </c>
      <c r="EE38" t="s">
        <v>3</v>
      </c>
      <c r="EG38">
        <v>75071139</v>
      </c>
      <c r="EH38">
        <v>30</v>
      </c>
      <c r="EI38" t="s">
        <v>19</v>
      </c>
      <c r="EJ38">
        <v>0</v>
      </c>
      <c r="EK38" t="s">
        <v>3</v>
      </c>
      <c r="EL38">
        <v>1</v>
      </c>
      <c r="EM38">
        <v>5</v>
      </c>
      <c r="EN38" t="s">
        <v>68</v>
      </c>
      <c r="EO38" t="s">
        <v>69</v>
      </c>
      <c r="EQ38" t="s">
        <v>37</v>
      </c>
      <c r="ES38">
        <v>1024</v>
      </c>
      <c r="ET38">
        <v>130.01</v>
      </c>
      <c r="EU38">
        <v>0</v>
      </c>
      <c r="EV38">
        <v>130.01</v>
      </c>
      <c r="EW38">
        <v>12.98</v>
      </c>
      <c r="EX38">
        <v>0</v>
      </c>
      <c r="EY38">
        <v>0</v>
      </c>
      <c r="EZ38">
        <v>0</v>
      </c>
      <c r="FA38">
        <v>0</v>
      </c>
      <c r="FS38">
        <v>0</v>
      </c>
      <c r="FT38">
        <v>0</v>
      </c>
      <c r="FU38">
        <v>0</v>
      </c>
      <c r="FZ38">
        <v>98</v>
      </c>
      <c r="GA38">
        <v>77</v>
      </c>
      <c r="GC38" t="s">
        <v>3</v>
      </c>
      <c r="GF38">
        <v>0</v>
      </c>
      <c r="GH38">
        <v>716065097</v>
      </c>
      <c r="GI38">
        <v>2</v>
      </c>
      <c r="GJ38">
        <v>1</v>
      </c>
      <c r="GK38">
        <v>2</v>
      </c>
      <c r="GL38">
        <v>0</v>
      </c>
      <c r="GM38">
        <f>ROUND(T38*(T12)/100,2)</f>
        <v>285.39</v>
      </c>
      <c r="GN38">
        <f t="shared" si="44"/>
        <v>0</v>
      </c>
      <c r="GO38">
        <f t="shared" si="45"/>
        <v>804.6</v>
      </c>
      <c r="GP38">
        <f t="shared" si="46"/>
        <v>804.6</v>
      </c>
      <c r="GQ38">
        <f t="shared" si="47"/>
        <v>0</v>
      </c>
      <c r="GR38">
        <f t="shared" si="48"/>
        <v>0</v>
      </c>
      <c r="GT38">
        <v>0</v>
      </c>
      <c r="GU38">
        <v>3</v>
      </c>
      <c r="GV38">
        <v>0</v>
      </c>
      <c r="GW38" t="s">
        <v>3</v>
      </c>
      <c r="GX38">
        <f t="shared" si="49"/>
        <v>0</v>
      </c>
      <c r="GY38">
        <v>1</v>
      </c>
      <c r="GZ38">
        <f t="shared" si="50"/>
        <v>0</v>
      </c>
      <c r="HC38">
        <v>0</v>
      </c>
      <c r="HD38">
        <v>0</v>
      </c>
      <c r="HE38">
        <f t="shared" si="51"/>
        <v>0</v>
      </c>
      <c r="HG38" t="s">
        <v>3</v>
      </c>
      <c r="HH38" t="s">
        <v>3</v>
      </c>
      <c r="HO38" t="s">
        <v>3</v>
      </c>
      <c r="HP38" t="s">
        <v>3</v>
      </c>
      <c r="HQ38" t="s">
        <v>3</v>
      </c>
      <c r="HR38" t="s">
        <v>3</v>
      </c>
      <c r="HS38" t="s">
        <v>3</v>
      </c>
      <c r="HU38">
        <v>0</v>
      </c>
      <c r="IM38">
        <v>0</v>
      </c>
    </row>
    <row r="39" spans="1:247" x14ac:dyDescent="0.2">
      <c r="A39">
        <v>17</v>
      </c>
      <c r="B39">
        <v>1</v>
      </c>
      <c r="C39">
        <f>ROW(SmtRes!A17)</f>
        <v>17</v>
      </c>
      <c r="D39">
        <f>ROW(EtalonRes!A17)</f>
        <v>17</v>
      </c>
      <c r="E39" t="s">
        <v>70</v>
      </c>
      <c r="F39" t="s">
        <v>71</v>
      </c>
      <c r="G39" t="s">
        <v>72</v>
      </c>
      <c r="H39" t="s">
        <v>73</v>
      </c>
      <c r="I39" s="34">
        <f t="shared" si="52"/>
        <v>0.26140000000000002</v>
      </c>
      <c r="J39">
        <v>0</v>
      </c>
      <c r="K39">
        <f>ROUND(I37,9)</f>
        <v>0.26140000000000002</v>
      </c>
      <c r="M39" s="11">
        <f t="shared" si="53"/>
        <v>0.26140000000000002</v>
      </c>
      <c r="N39" s="11">
        <v>0.43930000000000002</v>
      </c>
      <c r="O39">
        <v>0.1779</v>
      </c>
      <c r="Q39">
        <f t="shared" si="21"/>
        <v>4456.99</v>
      </c>
      <c r="R39">
        <f t="shared" si="22"/>
        <v>0</v>
      </c>
      <c r="S39">
        <f>(ROUND((ROUND((((EV39*1.1))*AX39*I39),2)*BD39),2)+ROUND((ROUND(((AG39-((EW39*1.1)))*AX39*I39),2)*BU39),2))</f>
        <v>2796.68</v>
      </c>
      <c r="T39">
        <f t="shared" si="23"/>
        <v>1821.94</v>
      </c>
      <c r="U39">
        <f t="shared" si="24"/>
        <v>1660.31</v>
      </c>
      <c r="V39">
        <f t="shared" si="25"/>
        <v>0</v>
      </c>
      <c r="W39">
        <f t="shared" si="26"/>
        <v>3.1054320000000009</v>
      </c>
      <c r="X39">
        <f t="shared" si="27"/>
        <v>0</v>
      </c>
      <c r="Y39">
        <f t="shared" si="28"/>
        <v>0</v>
      </c>
      <c r="Z39">
        <f t="shared" si="29"/>
        <v>1560.69</v>
      </c>
      <c r="AA39">
        <f t="shared" si="30"/>
        <v>846.76</v>
      </c>
      <c r="AC39">
        <v>78717964</v>
      </c>
      <c r="AD39">
        <f t="shared" si="31"/>
        <v>613.87699999999995</v>
      </c>
      <c r="AE39">
        <f>ROUND((EU39),6)</f>
        <v>0</v>
      </c>
      <c r="AF39">
        <f>ROUND(((((EV39*1.1))-((EW39*1.1)))+AG39),6)</f>
        <v>481.06299999999999</v>
      </c>
      <c r="AG39">
        <f>ROUND(((EW39*1.1)),6)</f>
        <v>145.761</v>
      </c>
      <c r="AH39">
        <f>ROUND(((EX39*1.1)),6)</f>
        <v>132.81399999999999</v>
      </c>
      <c r="AI39">
        <f t="shared" si="32"/>
        <v>0</v>
      </c>
      <c r="AJ39">
        <f>((EY39*1.1))</f>
        <v>11.880000000000003</v>
      </c>
      <c r="AK39">
        <f>((EZ39*1.1))</f>
        <v>0</v>
      </c>
      <c r="AL39">
        <f t="shared" si="33"/>
        <v>0</v>
      </c>
      <c r="AM39">
        <v>558.07000000000005</v>
      </c>
      <c r="AN39">
        <v>0</v>
      </c>
      <c r="AO39">
        <v>437.33</v>
      </c>
      <c r="AP39">
        <v>132.51</v>
      </c>
      <c r="AQ39">
        <v>120.74</v>
      </c>
      <c r="AR39">
        <v>0</v>
      </c>
      <c r="AS39">
        <v>10.8</v>
      </c>
      <c r="AT39">
        <v>0</v>
      </c>
      <c r="AU39">
        <v>0</v>
      </c>
      <c r="AV39">
        <v>94</v>
      </c>
      <c r="AW39">
        <v>51</v>
      </c>
      <c r="AX39">
        <v>1</v>
      </c>
      <c r="AY39">
        <v>1</v>
      </c>
      <c r="BB39">
        <v>1</v>
      </c>
      <c r="BC39">
        <v>47.82</v>
      </c>
      <c r="BD39">
        <v>22.24</v>
      </c>
      <c r="BE39">
        <v>1</v>
      </c>
      <c r="BF39" t="s">
        <v>3</v>
      </c>
      <c r="BG39" t="s">
        <v>3</v>
      </c>
      <c r="BH39" t="s">
        <v>3</v>
      </c>
      <c r="BI39" t="s">
        <v>3</v>
      </c>
      <c r="BJ39">
        <v>0</v>
      </c>
      <c r="BK39">
        <v>1</v>
      </c>
      <c r="BL39" t="s">
        <v>74</v>
      </c>
      <c r="BO39">
        <v>10</v>
      </c>
      <c r="BP39">
        <v>0</v>
      </c>
      <c r="BQ39" t="s">
        <v>71</v>
      </c>
      <c r="BR39">
        <v>1</v>
      </c>
      <c r="BS39">
        <v>30</v>
      </c>
      <c r="BT39">
        <v>0</v>
      </c>
      <c r="BU39">
        <v>47.82</v>
      </c>
      <c r="BV39">
        <v>1</v>
      </c>
      <c r="BW39">
        <v>1</v>
      </c>
      <c r="BX39">
        <v>1</v>
      </c>
      <c r="BY39">
        <v>1</v>
      </c>
      <c r="BZ39">
        <v>1</v>
      </c>
      <c r="CA39" t="s">
        <v>3</v>
      </c>
      <c r="CB39">
        <v>94</v>
      </c>
      <c r="CC39">
        <v>51</v>
      </c>
      <c r="CD39" t="s">
        <v>3</v>
      </c>
      <c r="CG39">
        <v>30</v>
      </c>
      <c r="CH39">
        <v>0</v>
      </c>
      <c r="CI39">
        <v>0</v>
      </c>
      <c r="CO39">
        <v>0</v>
      </c>
      <c r="CP39" t="s">
        <v>726</v>
      </c>
      <c r="CQ39">
        <v>0</v>
      </c>
      <c r="CR39">
        <f t="shared" si="34"/>
        <v>4456.99</v>
      </c>
      <c r="CS39">
        <f t="shared" si="35"/>
        <v>0</v>
      </c>
      <c r="CT39">
        <f>(ROUND((ROUND((((EV39*1.1))*AX39*1),2)*BD39),2)+ROUND((ROUND(((AG39-((EW39*1.1)))*AX39*1),2)*BU39),2))</f>
        <v>10698.77</v>
      </c>
      <c r="CU39">
        <f t="shared" si="36"/>
        <v>6970.24</v>
      </c>
      <c r="CV39">
        <f t="shared" si="37"/>
        <v>6350.97</v>
      </c>
      <c r="CW39">
        <f t="shared" si="38"/>
        <v>0</v>
      </c>
      <c r="CX39">
        <f t="shared" si="39"/>
        <v>11.880000000000003</v>
      </c>
      <c r="CY39">
        <f t="shared" si="40"/>
        <v>0</v>
      </c>
      <c r="CZ39">
        <f t="shared" si="41"/>
        <v>0</v>
      </c>
      <c r="DA39">
        <f t="shared" si="42"/>
        <v>1560.6913999999999</v>
      </c>
      <c r="DB39">
        <f t="shared" si="43"/>
        <v>846.75810000000001</v>
      </c>
      <c r="DD39">
        <v>14</v>
      </c>
      <c r="DE39" t="s">
        <v>3</v>
      </c>
      <c r="DF39" t="s">
        <v>3</v>
      </c>
      <c r="DG39" t="s">
        <v>36</v>
      </c>
      <c r="DH39" t="s">
        <v>36</v>
      </c>
      <c r="DI39" t="s">
        <v>36</v>
      </c>
      <c r="DJ39" t="s">
        <v>3</v>
      </c>
      <c r="DK39" t="s">
        <v>36</v>
      </c>
      <c r="DL39" t="s">
        <v>36</v>
      </c>
      <c r="DM39" t="s">
        <v>3</v>
      </c>
      <c r="DN39" t="s">
        <v>3</v>
      </c>
      <c r="DO39" t="s">
        <v>3</v>
      </c>
      <c r="DP39">
        <v>98</v>
      </c>
      <c r="DQ39">
        <v>77</v>
      </c>
      <c r="DR39">
        <v>1</v>
      </c>
      <c r="DS39">
        <v>1</v>
      </c>
      <c r="DW39">
        <v>1013</v>
      </c>
      <c r="DX39" t="s">
        <v>73</v>
      </c>
      <c r="DY39" t="s">
        <v>73</v>
      </c>
      <c r="DZ39">
        <v>1</v>
      </c>
      <c r="EB39" t="s">
        <v>3</v>
      </c>
      <c r="EC39" t="s">
        <v>3</v>
      </c>
      <c r="ED39" t="s">
        <v>3</v>
      </c>
      <c r="EE39" t="s">
        <v>3</v>
      </c>
      <c r="EG39">
        <v>75071144</v>
      </c>
      <c r="EH39">
        <v>30</v>
      </c>
      <c r="EI39" t="s">
        <v>19</v>
      </c>
      <c r="EJ39">
        <v>0</v>
      </c>
      <c r="EK39" t="s">
        <v>3</v>
      </c>
      <c r="EL39">
        <v>1</v>
      </c>
      <c r="EM39">
        <v>10</v>
      </c>
      <c r="EN39" t="s">
        <v>75</v>
      </c>
      <c r="EO39" t="s">
        <v>76</v>
      </c>
      <c r="EQ39" t="s">
        <v>37</v>
      </c>
      <c r="ES39">
        <v>131072</v>
      </c>
      <c r="ET39">
        <v>558.07000000000005</v>
      </c>
      <c r="EU39">
        <v>0</v>
      </c>
      <c r="EV39">
        <v>437.33</v>
      </c>
      <c r="EW39">
        <v>132.51</v>
      </c>
      <c r="EX39">
        <v>120.74</v>
      </c>
      <c r="EY39">
        <v>10.8</v>
      </c>
      <c r="EZ39">
        <v>0</v>
      </c>
      <c r="FA39">
        <v>0</v>
      </c>
      <c r="FS39">
        <v>0</v>
      </c>
      <c r="FT39">
        <v>0</v>
      </c>
      <c r="FU39">
        <v>0</v>
      </c>
      <c r="FZ39">
        <v>98</v>
      </c>
      <c r="GA39">
        <v>77</v>
      </c>
      <c r="GC39" t="s">
        <v>3</v>
      </c>
      <c r="GF39">
        <v>0</v>
      </c>
      <c r="GH39">
        <v>-470655064</v>
      </c>
      <c r="GI39">
        <v>2</v>
      </c>
      <c r="GJ39">
        <v>1</v>
      </c>
      <c r="GK39">
        <v>2</v>
      </c>
      <c r="GL39">
        <v>0</v>
      </c>
      <c r="GM39">
        <f>ROUND(T39*(T12)/100,2)</f>
        <v>2915.1</v>
      </c>
      <c r="GN39">
        <f t="shared" si="44"/>
        <v>0</v>
      </c>
      <c r="GO39">
        <f t="shared" si="45"/>
        <v>9779.5400000000009</v>
      </c>
      <c r="GP39">
        <f t="shared" si="46"/>
        <v>9779.5400000000009</v>
      </c>
      <c r="GQ39">
        <f t="shared" si="47"/>
        <v>0</v>
      </c>
      <c r="GR39">
        <f t="shared" si="48"/>
        <v>0</v>
      </c>
      <c r="GT39">
        <v>0</v>
      </c>
      <c r="GU39">
        <v>3</v>
      </c>
      <c r="GV39">
        <v>0</v>
      </c>
      <c r="GW39" t="s">
        <v>3</v>
      </c>
      <c r="GX39">
        <f t="shared" si="49"/>
        <v>0</v>
      </c>
      <c r="GY39">
        <v>1</v>
      </c>
      <c r="GZ39">
        <f t="shared" si="50"/>
        <v>0</v>
      </c>
      <c r="HC39">
        <v>0</v>
      </c>
      <c r="HD39">
        <v>0</v>
      </c>
      <c r="HE39">
        <f t="shared" si="51"/>
        <v>0</v>
      </c>
      <c r="HG39" t="s">
        <v>3</v>
      </c>
      <c r="HH39" t="s">
        <v>3</v>
      </c>
      <c r="HO39" t="s">
        <v>3</v>
      </c>
      <c r="HP39" t="s">
        <v>3</v>
      </c>
      <c r="HQ39" t="s">
        <v>3</v>
      </c>
      <c r="HR39" t="s">
        <v>3</v>
      </c>
      <c r="HS39" t="s">
        <v>3</v>
      </c>
      <c r="HU39">
        <v>0</v>
      </c>
      <c r="IM39">
        <v>0</v>
      </c>
    </row>
    <row r="40" spans="1:247" x14ac:dyDescent="0.2">
      <c r="A40">
        <v>17</v>
      </c>
      <c r="B40">
        <v>1</v>
      </c>
      <c r="E40" t="s">
        <v>3</v>
      </c>
      <c r="F40" t="s">
        <v>77</v>
      </c>
      <c r="G40" t="s">
        <v>78</v>
      </c>
      <c r="H40" t="s">
        <v>79</v>
      </c>
      <c r="I40" s="34">
        <f t="shared" si="52"/>
        <v>0</v>
      </c>
      <c r="J40">
        <v>0</v>
      </c>
      <c r="K40">
        <f>ROUND(F377,9)</f>
        <v>0</v>
      </c>
      <c r="M40" s="11">
        <f t="shared" si="53"/>
        <v>0</v>
      </c>
      <c r="N40" s="11">
        <v>0</v>
      </c>
      <c r="O40">
        <v>0</v>
      </c>
      <c r="Q40">
        <f t="shared" si="21"/>
        <v>0</v>
      </c>
      <c r="R40">
        <f t="shared" si="22"/>
        <v>0</v>
      </c>
      <c r="S40">
        <f>(ROUND((ROUND(((EV40)*AX40*I40),2)*BD40),2)+ROUND((ROUND(((AG40-(EW40))*AX40*I40),2)*BU40),2))</f>
        <v>0</v>
      </c>
      <c r="T40">
        <f t="shared" si="23"/>
        <v>0</v>
      </c>
      <c r="U40">
        <f t="shared" si="24"/>
        <v>0</v>
      </c>
      <c r="V40">
        <f t="shared" si="25"/>
        <v>0</v>
      </c>
      <c r="W40">
        <f t="shared" si="26"/>
        <v>0</v>
      </c>
      <c r="X40">
        <f t="shared" si="27"/>
        <v>0</v>
      </c>
      <c r="Y40">
        <f t="shared" si="28"/>
        <v>0</v>
      </c>
      <c r="Z40">
        <f t="shared" si="29"/>
        <v>0</v>
      </c>
      <c r="AA40">
        <f t="shared" si="30"/>
        <v>0</v>
      </c>
      <c r="AC40">
        <v>-1</v>
      </c>
      <c r="AD40">
        <f t="shared" si="31"/>
        <v>104.99</v>
      </c>
      <c r="AE40">
        <f>ROUND((EU40),6)</f>
        <v>104.99</v>
      </c>
      <c r="AF40">
        <f>ROUND((((EV40)-(EW40))+AG40),6)</f>
        <v>0</v>
      </c>
      <c r="AG40">
        <f>ROUND((EW40),6)</f>
        <v>0</v>
      </c>
      <c r="AH40">
        <f>ROUND((EX40),6)</f>
        <v>0</v>
      </c>
      <c r="AI40">
        <f t="shared" si="32"/>
        <v>0</v>
      </c>
      <c r="AJ40">
        <f>(EY40)</f>
        <v>0</v>
      </c>
      <c r="AK40">
        <f>(EZ40)</f>
        <v>0</v>
      </c>
      <c r="AL40">
        <f t="shared" si="33"/>
        <v>0</v>
      </c>
      <c r="AM40">
        <v>104.99</v>
      </c>
      <c r="AN40">
        <v>104.99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1</v>
      </c>
      <c r="BB40">
        <v>1</v>
      </c>
      <c r="BC40">
        <v>1</v>
      </c>
      <c r="BD40">
        <v>1</v>
      </c>
      <c r="BE40">
        <v>8.91</v>
      </c>
      <c r="BF40" t="s">
        <v>3</v>
      </c>
      <c r="BG40" t="s">
        <v>3</v>
      </c>
      <c r="BH40" t="s">
        <v>3</v>
      </c>
      <c r="BI40" t="s">
        <v>3</v>
      </c>
      <c r="BJ40">
        <v>3</v>
      </c>
      <c r="BK40">
        <v>1</v>
      </c>
      <c r="BL40" t="s">
        <v>80</v>
      </c>
      <c r="BO40">
        <v>1617</v>
      </c>
      <c r="BP40">
        <v>0</v>
      </c>
      <c r="BQ40" t="s">
        <v>77</v>
      </c>
      <c r="BR40">
        <v>1</v>
      </c>
      <c r="BS40">
        <v>200</v>
      </c>
      <c r="BT40">
        <v>0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 t="s">
        <v>3</v>
      </c>
      <c r="CB40">
        <v>0</v>
      </c>
      <c r="CC40">
        <v>0</v>
      </c>
      <c r="CD40" t="s">
        <v>3</v>
      </c>
      <c r="CG40">
        <v>30</v>
      </c>
      <c r="CH40">
        <v>0</v>
      </c>
      <c r="CI40">
        <v>0</v>
      </c>
      <c r="CO40">
        <v>0</v>
      </c>
      <c r="CP40" t="s">
        <v>3</v>
      </c>
      <c r="CQ40">
        <v>0</v>
      </c>
      <c r="CR40">
        <f t="shared" si="34"/>
        <v>0</v>
      </c>
      <c r="CS40">
        <f t="shared" si="35"/>
        <v>935.46</v>
      </c>
      <c r="CT40">
        <f>(ROUND((ROUND(((EV40)*AX40*1),2)*BD40),2)+ROUND((ROUND(((AG40-(EW40))*AX40*1),2)*BU40),2))</f>
        <v>0</v>
      </c>
      <c r="CU40">
        <f t="shared" si="36"/>
        <v>0</v>
      </c>
      <c r="CV40">
        <f t="shared" si="37"/>
        <v>0</v>
      </c>
      <c r="CW40">
        <f t="shared" si="38"/>
        <v>0</v>
      </c>
      <c r="CX40">
        <f t="shared" si="39"/>
        <v>0</v>
      </c>
      <c r="CY40">
        <f t="shared" si="40"/>
        <v>0</v>
      </c>
      <c r="CZ40">
        <f t="shared" si="41"/>
        <v>0</v>
      </c>
      <c r="DA40">
        <f t="shared" si="42"/>
        <v>0</v>
      </c>
      <c r="DB40">
        <f t="shared" si="43"/>
        <v>0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 t="s">
        <v>3</v>
      </c>
      <c r="DO40" t="s">
        <v>3</v>
      </c>
      <c r="DP40">
        <v>0</v>
      </c>
      <c r="DQ40">
        <v>0</v>
      </c>
      <c r="DR40">
        <v>1</v>
      </c>
      <c r="DS40">
        <v>1</v>
      </c>
      <c r="DW40">
        <v>1007</v>
      </c>
      <c r="DX40" t="s">
        <v>79</v>
      </c>
      <c r="DY40" t="s">
        <v>79</v>
      </c>
      <c r="DZ40">
        <v>1</v>
      </c>
      <c r="EB40" t="s">
        <v>3</v>
      </c>
      <c r="EC40" t="s">
        <v>3</v>
      </c>
      <c r="ED40" t="s">
        <v>3</v>
      </c>
      <c r="EE40" t="s">
        <v>3</v>
      </c>
      <c r="EG40">
        <v>75072707</v>
      </c>
      <c r="EH40">
        <v>200</v>
      </c>
      <c r="EI40" t="s">
        <v>81</v>
      </c>
      <c r="EJ40">
        <v>0</v>
      </c>
      <c r="EK40" t="s">
        <v>3</v>
      </c>
      <c r="EL40">
        <v>1</v>
      </c>
      <c r="EM40">
        <v>1617</v>
      </c>
      <c r="EN40" t="s">
        <v>82</v>
      </c>
      <c r="EO40" t="s">
        <v>83</v>
      </c>
      <c r="EQ40" t="s">
        <v>3</v>
      </c>
      <c r="ES40">
        <v>132096</v>
      </c>
      <c r="ET40">
        <v>104.99</v>
      </c>
      <c r="EU40">
        <v>104.99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S40">
        <v>0</v>
      </c>
      <c r="FT40">
        <v>0</v>
      </c>
      <c r="FU40">
        <v>0</v>
      </c>
      <c r="FZ40">
        <v>0</v>
      </c>
      <c r="GA40">
        <v>0</v>
      </c>
      <c r="GC40" t="s">
        <v>3</v>
      </c>
      <c r="GF40">
        <v>0</v>
      </c>
      <c r="GH40">
        <v>2056839293</v>
      </c>
      <c r="GI40">
        <v>2</v>
      </c>
      <c r="GJ40">
        <v>1</v>
      </c>
      <c r="GK40">
        <v>2</v>
      </c>
      <c r="GL40">
        <v>0</v>
      </c>
      <c r="GM40">
        <f>ROUND(T40*(T12)/100,2)</f>
        <v>0</v>
      </c>
      <c r="GN40">
        <f t="shared" si="44"/>
        <v>0</v>
      </c>
      <c r="GO40">
        <f t="shared" si="45"/>
        <v>0</v>
      </c>
      <c r="GP40">
        <f t="shared" si="46"/>
        <v>0</v>
      </c>
      <c r="GQ40">
        <f t="shared" si="47"/>
        <v>0</v>
      </c>
      <c r="GR40">
        <f t="shared" si="48"/>
        <v>0</v>
      </c>
      <c r="GT40">
        <v>0</v>
      </c>
      <c r="GU40">
        <v>3</v>
      </c>
      <c r="GV40">
        <v>0</v>
      </c>
      <c r="GW40" t="s">
        <v>3</v>
      </c>
      <c r="GX40">
        <f t="shared" si="49"/>
        <v>0</v>
      </c>
      <c r="GY40">
        <v>1</v>
      </c>
      <c r="GZ40">
        <f t="shared" si="50"/>
        <v>0</v>
      </c>
      <c r="HC40">
        <v>0</v>
      </c>
      <c r="HD40">
        <v>0</v>
      </c>
      <c r="HE40">
        <f t="shared" si="51"/>
        <v>0</v>
      </c>
      <c r="HG40" t="s">
        <v>3</v>
      </c>
      <c r="HH40" t="s">
        <v>3</v>
      </c>
      <c r="HO40" t="s">
        <v>3</v>
      </c>
      <c r="HP40" t="s">
        <v>3</v>
      </c>
      <c r="HQ40" t="s">
        <v>3</v>
      </c>
      <c r="HR40" t="s">
        <v>3</v>
      </c>
      <c r="HS40" t="s">
        <v>3</v>
      </c>
      <c r="HU40">
        <v>0</v>
      </c>
      <c r="IM40">
        <v>0</v>
      </c>
    </row>
    <row r="41" spans="1:247" x14ac:dyDescent="0.2">
      <c r="I41" s="34">
        <f t="shared" si="52"/>
        <v>0</v>
      </c>
      <c r="M41" s="11">
        <f t="shared" si="53"/>
        <v>0</v>
      </c>
    </row>
    <row r="42" spans="1:247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34">
        <f t="shared" si="52"/>
        <v>0</v>
      </c>
      <c r="J42" s="2"/>
      <c r="K42" s="2"/>
      <c r="L42" s="2"/>
      <c r="M42" s="11">
        <f t="shared" si="53"/>
        <v>0</v>
      </c>
      <c r="N42" s="2"/>
      <c r="O42" s="2"/>
      <c r="P42" s="2"/>
      <c r="Q42" s="2">
        <f t="shared" ref="Q42:V42" si="57">ROUND(AD42,2)</f>
        <v>48103.69</v>
      </c>
      <c r="R42" s="2">
        <f t="shared" si="57"/>
        <v>0</v>
      </c>
      <c r="S42" s="2">
        <f t="shared" si="57"/>
        <v>11147.43</v>
      </c>
      <c r="T42" s="2">
        <f t="shared" si="57"/>
        <v>4605.0600000000004</v>
      </c>
      <c r="U42" s="2">
        <f t="shared" si="57"/>
        <v>36956.26</v>
      </c>
      <c r="V42" s="2">
        <f t="shared" si="57"/>
        <v>0</v>
      </c>
      <c r="W42" s="2">
        <f>AJ42</f>
        <v>74.153389200000007</v>
      </c>
      <c r="X42" s="2">
        <f>AK42</f>
        <v>0</v>
      </c>
      <c r="Y42" s="2">
        <f>ROUND(AL42,2)</f>
        <v>0</v>
      </c>
      <c r="Z42" s="2">
        <f>ROUND(AM42,2)</f>
        <v>32293.43</v>
      </c>
      <c r="AA42" s="2">
        <f>ROUND(AN42,2)</f>
        <v>15354.2</v>
      </c>
      <c r="AB42" s="2"/>
      <c r="AC42" s="2"/>
      <c r="AD42" s="2">
        <f>ROUND(SUMIF(AC28:AC40,"=78717964",Q28:Q40),2)</f>
        <v>48103.69</v>
      </c>
      <c r="AE42" s="2">
        <f>ROUND(SUMIF(AC28:AC40,"=78717964",R28:R40),2)</f>
        <v>0</v>
      </c>
      <c r="AF42" s="2">
        <f>ROUND(SUMIF(AC28:AC40,"=78717964",S28:S40),2)</f>
        <v>11147.43</v>
      </c>
      <c r="AG42" s="2">
        <f>ROUND(SUMIF(AC28:AC40,"=78717964",T28:T40),2)</f>
        <v>4605.0600000000004</v>
      </c>
      <c r="AH42" s="2">
        <f>ROUND(SUMIF(AC28:AC40,"=78717964",U28:U40),2)</f>
        <v>36956.26</v>
      </c>
      <c r="AI42" s="2">
        <f>ROUND(SUMIF(AC28:AC40,"=78717964",V28:V40),2)</f>
        <v>0</v>
      </c>
      <c r="AJ42" s="2">
        <f>SUMIF(AC28:AC40,"=78717964",W28:W40)</f>
        <v>74.153389200000007</v>
      </c>
      <c r="AK42" s="2">
        <f>SUMIF(AC28:AC40,"=78717964",X28:X40)</f>
        <v>0</v>
      </c>
      <c r="AL42" s="2">
        <f>ROUND(SUMIF(AC28:AC40,"=78717964",Y28:Y40),2)</f>
        <v>0</v>
      </c>
      <c r="AM42" s="2">
        <f>ROUND(SUMIF(AC28:AC40,"=78717964",Z28:Z40),2)</f>
        <v>32293.43</v>
      </c>
      <c r="AN42" s="2">
        <f>ROUND(SUMIF(AC28:AC40,"=78717964",AA28:AA40),2)</f>
        <v>15354.2</v>
      </c>
      <c r="AO42" s="2"/>
      <c r="AP42" s="2"/>
      <c r="AQ42" s="2">
        <f t="shared" ref="AQ42:BF42" si="58">ROUND(BZ42,2)</f>
        <v>0</v>
      </c>
      <c r="AR42" s="2">
        <f t="shared" si="58"/>
        <v>0</v>
      </c>
      <c r="AS42" s="2">
        <f t="shared" si="58"/>
        <v>0</v>
      </c>
      <c r="AT42" s="2">
        <f t="shared" si="58"/>
        <v>103119.42</v>
      </c>
      <c r="AU42" s="2">
        <f t="shared" si="58"/>
        <v>103119.42</v>
      </c>
      <c r="AV42" s="2">
        <f t="shared" si="58"/>
        <v>0</v>
      </c>
      <c r="AW42" s="2">
        <f t="shared" si="58"/>
        <v>0</v>
      </c>
      <c r="AX42" s="2">
        <f t="shared" si="58"/>
        <v>0</v>
      </c>
      <c r="AY42" s="2">
        <f t="shared" si="58"/>
        <v>0</v>
      </c>
      <c r="AZ42" s="2">
        <f t="shared" si="58"/>
        <v>0</v>
      </c>
      <c r="BA42" s="2">
        <f t="shared" si="58"/>
        <v>0</v>
      </c>
      <c r="BB42" s="2">
        <f t="shared" si="58"/>
        <v>0</v>
      </c>
      <c r="BC42" s="2">
        <f t="shared" si="58"/>
        <v>0</v>
      </c>
      <c r="BD42" s="2">
        <f t="shared" si="58"/>
        <v>0</v>
      </c>
      <c r="BE42" s="2">
        <f t="shared" si="58"/>
        <v>0</v>
      </c>
      <c r="BF42" s="2">
        <f t="shared" si="58"/>
        <v>0</v>
      </c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>
        <f>ROUND(SUMIF(AC28:AC40,"=78717964",FS28:FS40),2)</f>
        <v>0</v>
      </c>
      <c r="CA42" s="2">
        <f>ROUND(SUMIF(AC28:AC40,"=78717964",FT28:FT40),2)</f>
        <v>0</v>
      </c>
      <c r="CB42" s="2">
        <f>ROUND(SUMIF(AC28:AC40,"=78717964",GN28:GN40),2)</f>
        <v>0</v>
      </c>
      <c r="CC42" s="2">
        <f>ROUND(SUMIF(AC28:AC40,"=78717964",GO28:GO40),2)</f>
        <v>103119.42</v>
      </c>
      <c r="CD42" s="2">
        <f>ROUND(SUMIF(AC28:AC40,"=78717964",GP28:GP40),2)</f>
        <v>103119.42</v>
      </c>
      <c r="CE42" s="2">
        <f>ROUND(SUMIF(AC28:AC40,"=78717964",GQ28:GQ40),2)</f>
        <v>0</v>
      </c>
      <c r="CF42" s="2">
        <f>ROUND(SUMIF(AC28:AC40,"=78717964",GR28:GR40),2)</f>
        <v>0</v>
      </c>
      <c r="CG42" s="2">
        <f>AE42-BZ42</f>
        <v>0</v>
      </c>
      <c r="CH42" s="2">
        <f>AE42-CA42</f>
        <v>0</v>
      </c>
      <c r="CI42" s="2">
        <f>BZ42-CB42</f>
        <v>0</v>
      </c>
      <c r="CJ42" s="2">
        <f>AE42-BZ42-CA42+CB42</f>
        <v>0</v>
      </c>
      <c r="CK42" s="2">
        <f>CA42-CB42</f>
        <v>0</v>
      </c>
      <c r="CL42" s="2">
        <f>ROUND(SUMIF(AC28:AC40,"=78717964",GZ28:GZ40),2)</f>
        <v>0</v>
      </c>
      <c r="CM42" s="2">
        <f>ROUND(SUMIF(AC28:AC40,"=78717964",HA28:HA40),2)</f>
        <v>0</v>
      </c>
      <c r="CN42" s="2">
        <f>ROUND(SUMIF(AC28:AC40,"=78717964",HB28:HB40),2)</f>
        <v>0</v>
      </c>
      <c r="CO42" s="2">
        <f>ROUND(SUMIF(AC28:AC40,"=78717964",HF28:HF40),2)</f>
        <v>0</v>
      </c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>
        <v>0</v>
      </c>
    </row>
    <row r="43" spans="1:247" x14ac:dyDescent="0.2">
      <c r="I43" s="34">
        <f t="shared" si="52"/>
        <v>0</v>
      </c>
      <c r="M43" s="11">
        <f t="shared" si="53"/>
        <v>0</v>
      </c>
    </row>
    <row r="44" spans="1:247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ROUND(Source!Q42,Q44)</f>
        <v>48103.69</v>
      </c>
      <c r="G44" s="4" t="s">
        <v>84</v>
      </c>
      <c r="H44" s="4" t="s">
        <v>85</v>
      </c>
      <c r="I44" s="34">
        <f t="shared" si="52"/>
        <v>0</v>
      </c>
      <c r="J44" s="4"/>
      <c r="K44" s="4">
        <v>201</v>
      </c>
      <c r="L44" s="4">
        <v>1</v>
      </c>
      <c r="M44" s="11">
        <f t="shared" si="53"/>
        <v>0</v>
      </c>
      <c r="N44" s="4"/>
      <c r="O44" s="4"/>
      <c r="P44" s="4" t="s">
        <v>3</v>
      </c>
      <c r="Q44" s="4">
        <v>2</v>
      </c>
      <c r="R44" s="4"/>
      <c r="S44" s="4"/>
      <c r="T44" s="4"/>
      <c r="U44" s="4"/>
      <c r="V44" s="4"/>
      <c r="W44" s="4"/>
      <c r="X44" s="4"/>
      <c r="Y44" s="4">
        <v>82418.490000000005</v>
      </c>
      <c r="Z44" s="4">
        <v>1</v>
      </c>
      <c r="AA44" s="4">
        <v>82418.490000000005</v>
      </c>
      <c r="AB44" s="4"/>
      <c r="AC44" s="4"/>
      <c r="AD44" s="4"/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ROUND(Source!R42,Q45)</f>
        <v>0</v>
      </c>
      <c r="G45" s="4" t="s">
        <v>86</v>
      </c>
      <c r="H45" s="4" t="s">
        <v>87</v>
      </c>
      <c r="I45" s="34">
        <f t="shared" si="52"/>
        <v>0</v>
      </c>
      <c r="J45" s="4"/>
      <c r="K45" s="4">
        <v>202</v>
      </c>
      <c r="L45" s="4">
        <v>2</v>
      </c>
      <c r="M45" s="11">
        <f t="shared" si="53"/>
        <v>0</v>
      </c>
      <c r="N45" s="4"/>
      <c r="O45" s="4"/>
      <c r="P45" s="4" t="s">
        <v>3</v>
      </c>
      <c r="Q45" s="4">
        <v>2</v>
      </c>
      <c r="R45" s="4"/>
      <c r="S45" s="4"/>
      <c r="T45" s="4"/>
      <c r="U45" s="4"/>
      <c r="V45" s="4"/>
      <c r="W45" s="4"/>
      <c r="X45" s="4"/>
      <c r="Y45" s="4">
        <v>0</v>
      </c>
      <c r="Z45" s="4">
        <v>1</v>
      </c>
      <c r="AA45" s="4">
        <v>0</v>
      </c>
      <c r="AB45" s="4"/>
      <c r="AC45" s="4"/>
      <c r="AD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ROUND(Source!AQ42,Q46)</f>
        <v>0</v>
      </c>
      <c r="G46" s="4" t="s">
        <v>88</v>
      </c>
      <c r="H46" s="4" t="s">
        <v>89</v>
      </c>
      <c r="I46" s="34">
        <f t="shared" si="52"/>
        <v>0</v>
      </c>
      <c r="J46" s="4"/>
      <c r="K46" s="4">
        <v>222</v>
      </c>
      <c r="L46" s="4">
        <v>3</v>
      </c>
      <c r="M46" s="11">
        <f t="shared" si="53"/>
        <v>0</v>
      </c>
      <c r="N46" s="4"/>
      <c r="O46" s="4"/>
      <c r="P46" s="4" t="s">
        <v>3</v>
      </c>
      <c r="Q46" s="4">
        <v>2</v>
      </c>
      <c r="R46" s="4"/>
      <c r="S46" s="4"/>
      <c r="T46" s="4"/>
      <c r="U46" s="4"/>
      <c r="V46" s="4"/>
      <c r="W46" s="4"/>
      <c r="X46" s="4"/>
      <c r="Y46" s="4">
        <v>0</v>
      </c>
      <c r="Z46" s="4">
        <v>1</v>
      </c>
      <c r="AA46" s="4">
        <v>0</v>
      </c>
      <c r="AB46" s="4"/>
      <c r="AC46" s="4"/>
      <c r="AD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ROUND(Source!AX42,Q47)</f>
        <v>0</v>
      </c>
      <c r="G47" s="4" t="s">
        <v>90</v>
      </c>
      <c r="H47" s="4" t="s">
        <v>91</v>
      </c>
      <c r="I47" s="34">
        <f t="shared" si="52"/>
        <v>0</v>
      </c>
      <c r="J47" s="4"/>
      <c r="K47" s="4">
        <v>225</v>
      </c>
      <c r="L47" s="4">
        <v>4</v>
      </c>
      <c r="M47" s="11">
        <f t="shared" si="53"/>
        <v>0</v>
      </c>
      <c r="N47" s="4"/>
      <c r="O47" s="4"/>
      <c r="P47" s="4" t="s">
        <v>3</v>
      </c>
      <c r="Q47" s="4">
        <v>2</v>
      </c>
      <c r="R47" s="4"/>
      <c r="S47" s="4"/>
      <c r="T47" s="4"/>
      <c r="U47" s="4"/>
      <c r="V47" s="4"/>
      <c r="W47" s="4"/>
      <c r="X47" s="4"/>
      <c r="Y47" s="4">
        <v>0</v>
      </c>
      <c r="Z47" s="4">
        <v>1</v>
      </c>
      <c r="AA47" s="4">
        <v>0</v>
      </c>
      <c r="AB47" s="4"/>
      <c r="AC47" s="4"/>
      <c r="AD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ROUND(Source!AY42,Q48)</f>
        <v>0</v>
      </c>
      <c r="G48" s="4" t="s">
        <v>92</v>
      </c>
      <c r="H48" s="4" t="s">
        <v>93</v>
      </c>
      <c r="I48" s="34">
        <f t="shared" si="52"/>
        <v>0</v>
      </c>
      <c r="J48" s="4"/>
      <c r="K48" s="4">
        <v>226</v>
      </c>
      <c r="L48" s="4">
        <v>5</v>
      </c>
      <c r="M48" s="11">
        <f t="shared" si="53"/>
        <v>0</v>
      </c>
      <c r="N48" s="4"/>
      <c r="O48" s="4"/>
      <c r="P48" s="4" t="s">
        <v>3</v>
      </c>
      <c r="Q48" s="4">
        <v>2</v>
      </c>
      <c r="R48" s="4"/>
      <c r="S48" s="4"/>
      <c r="T48" s="4"/>
      <c r="U48" s="4"/>
      <c r="V48" s="4"/>
      <c r="W48" s="4"/>
      <c r="X48" s="4"/>
      <c r="Y48" s="4">
        <v>0</v>
      </c>
      <c r="Z48" s="4">
        <v>1</v>
      </c>
      <c r="AA48" s="4">
        <v>0</v>
      </c>
      <c r="AB48" s="4"/>
      <c r="AC48" s="4"/>
      <c r="AD48" s="4"/>
    </row>
    <row r="49" spans="1:30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ROUND(Source!AZ42,Q49)</f>
        <v>0</v>
      </c>
      <c r="G49" s="4" t="s">
        <v>94</v>
      </c>
      <c r="H49" s="4" t="s">
        <v>95</v>
      </c>
      <c r="I49" s="34">
        <f t="shared" si="52"/>
        <v>0</v>
      </c>
      <c r="J49" s="4"/>
      <c r="K49" s="4">
        <v>227</v>
      </c>
      <c r="L49" s="4">
        <v>6</v>
      </c>
      <c r="M49" s="11">
        <f t="shared" si="53"/>
        <v>0</v>
      </c>
      <c r="N49" s="4"/>
      <c r="O49" s="4"/>
      <c r="P49" s="4" t="s">
        <v>3</v>
      </c>
      <c r="Q49" s="4">
        <v>2</v>
      </c>
      <c r="R49" s="4"/>
      <c r="S49" s="4"/>
      <c r="T49" s="4"/>
      <c r="U49" s="4"/>
      <c r="V49" s="4"/>
      <c r="W49" s="4"/>
      <c r="X49" s="4"/>
      <c r="Y49" s="4">
        <v>0</v>
      </c>
      <c r="Z49" s="4">
        <v>1</v>
      </c>
      <c r="AA49" s="4">
        <v>0</v>
      </c>
      <c r="AB49" s="4"/>
      <c r="AC49" s="4"/>
      <c r="AD49" s="4"/>
    </row>
    <row r="50" spans="1:30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ROUND(Source!BA42,Q50)</f>
        <v>0</v>
      </c>
      <c r="G50" s="4" t="s">
        <v>96</v>
      </c>
      <c r="H50" s="4" t="s">
        <v>97</v>
      </c>
      <c r="I50" s="34">
        <f t="shared" si="52"/>
        <v>0</v>
      </c>
      <c r="J50" s="4"/>
      <c r="K50" s="4">
        <v>228</v>
      </c>
      <c r="L50" s="4">
        <v>7</v>
      </c>
      <c r="M50" s="11">
        <f t="shared" si="53"/>
        <v>0</v>
      </c>
      <c r="N50" s="4"/>
      <c r="O50" s="4"/>
      <c r="P50" s="4" t="s">
        <v>3</v>
      </c>
      <c r="Q50" s="4">
        <v>2</v>
      </c>
      <c r="R50" s="4"/>
      <c r="S50" s="4"/>
      <c r="T50" s="4"/>
      <c r="U50" s="4"/>
      <c r="V50" s="4"/>
      <c r="W50" s="4"/>
      <c r="X50" s="4"/>
      <c r="Y50" s="4">
        <v>0</v>
      </c>
      <c r="Z50" s="4">
        <v>1</v>
      </c>
      <c r="AA50" s="4">
        <v>0</v>
      </c>
      <c r="AB50" s="4"/>
      <c r="AC50" s="4"/>
      <c r="AD50" s="4"/>
    </row>
    <row r="51" spans="1:30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ROUND(Source!AR42,Q51)</f>
        <v>0</v>
      </c>
      <c r="G51" s="4" t="s">
        <v>98</v>
      </c>
      <c r="H51" s="4" t="s">
        <v>99</v>
      </c>
      <c r="I51" s="34">
        <f t="shared" si="52"/>
        <v>0</v>
      </c>
      <c r="J51" s="4"/>
      <c r="K51" s="4">
        <v>216</v>
      </c>
      <c r="L51" s="4">
        <v>8</v>
      </c>
      <c r="M51" s="11">
        <f t="shared" si="53"/>
        <v>0</v>
      </c>
      <c r="N51" s="4"/>
      <c r="O51" s="4"/>
      <c r="P51" s="4" t="s">
        <v>3</v>
      </c>
      <c r="Q51" s="4">
        <v>2</v>
      </c>
      <c r="R51" s="4"/>
      <c r="S51" s="4"/>
      <c r="T51" s="4"/>
      <c r="U51" s="4"/>
      <c r="V51" s="4"/>
      <c r="W51" s="4"/>
      <c r="X51" s="4"/>
      <c r="Y51" s="4">
        <v>0</v>
      </c>
      <c r="Z51" s="4">
        <v>1</v>
      </c>
      <c r="AA51" s="4">
        <v>0</v>
      </c>
      <c r="AB51" s="4"/>
      <c r="AC51" s="4"/>
      <c r="AD51" s="4"/>
    </row>
    <row r="52" spans="1:30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ROUND(Source!AS42,Q52)</f>
        <v>0</v>
      </c>
      <c r="G52" s="4" t="s">
        <v>100</v>
      </c>
      <c r="H52" s="4" t="s">
        <v>101</v>
      </c>
      <c r="I52" s="34">
        <f t="shared" si="52"/>
        <v>0</v>
      </c>
      <c r="J52" s="4"/>
      <c r="K52" s="4">
        <v>223</v>
      </c>
      <c r="L52" s="4">
        <v>9</v>
      </c>
      <c r="M52" s="11">
        <f t="shared" si="53"/>
        <v>0</v>
      </c>
      <c r="N52" s="4"/>
      <c r="O52" s="4"/>
      <c r="P52" s="4" t="s">
        <v>3</v>
      </c>
      <c r="Q52" s="4">
        <v>2</v>
      </c>
      <c r="R52" s="4"/>
      <c r="S52" s="4"/>
      <c r="T52" s="4"/>
      <c r="U52" s="4"/>
      <c r="V52" s="4"/>
      <c r="W52" s="4"/>
      <c r="X52" s="4"/>
      <c r="Y52" s="4">
        <v>0</v>
      </c>
      <c r="Z52" s="4">
        <v>1</v>
      </c>
      <c r="AA52" s="4">
        <v>0</v>
      </c>
      <c r="AB52" s="4"/>
      <c r="AC52" s="4"/>
      <c r="AD52" s="4"/>
    </row>
    <row r="53" spans="1:30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ROUND(Source!BB42,Q53)</f>
        <v>0</v>
      </c>
      <c r="G53" s="4" t="s">
        <v>102</v>
      </c>
      <c r="H53" s="4" t="s">
        <v>103</v>
      </c>
      <c r="I53" s="34">
        <f t="shared" si="52"/>
        <v>0</v>
      </c>
      <c r="J53" s="4"/>
      <c r="K53" s="4">
        <v>229</v>
      </c>
      <c r="L53" s="4">
        <v>10</v>
      </c>
      <c r="M53" s="11">
        <f t="shared" si="53"/>
        <v>0</v>
      </c>
      <c r="N53" s="4"/>
      <c r="O53" s="4"/>
      <c r="P53" s="4" t="s">
        <v>3</v>
      </c>
      <c r="Q53" s="4">
        <v>2</v>
      </c>
      <c r="R53" s="4"/>
      <c r="S53" s="4"/>
      <c r="T53" s="4"/>
      <c r="U53" s="4"/>
      <c r="V53" s="4"/>
      <c r="W53" s="4"/>
      <c r="X53" s="4"/>
      <c r="Y53" s="4">
        <v>0</v>
      </c>
      <c r="Z53" s="4">
        <v>1</v>
      </c>
      <c r="AA53" s="4">
        <v>0</v>
      </c>
      <c r="AB53" s="4"/>
      <c r="AC53" s="4"/>
      <c r="AD53" s="4"/>
    </row>
    <row r="54" spans="1:30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ROUND(Source!S42,Q54)</f>
        <v>11147.43</v>
      </c>
      <c r="G54" s="4" t="s">
        <v>104</v>
      </c>
      <c r="H54" s="4" t="s">
        <v>105</v>
      </c>
      <c r="I54" s="34">
        <f t="shared" si="52"/>
        <v>0</v>
      </c>
      <c r="J54" s="4"/>
      <c r="K54" s="4">
        <v>203</v>
      </c>
      <c r="L54" s="4">
        <v>11</v>
      </c>
      <c r="M54" s="11">
        <f t="shared" si="53"/>
        <v>0</v>
      </c>
      <c r="N54" s="4"/>
      <c r="O54" s="4"/>
      <c r="P54" s="4" t="s">
        <v>3</v>
      </c>
      <c r="Q54" s="4">
        <v>2</v>
      </c>
      <c r="R54" s="4"/>
      <c r="S54" s="4"/>
      <c r="T54" s="4"/>
      <c r="U54" s="4"/>
      <c r="V54" s="4"/>
      <c r="W54" s="4"/>
      <c r="X54" s="4"/>
      <c r="Y54" s="4">
        <v>18732.29</v>
      </c>
      <c r="Z54" s="4">
        <v>1</v>
      </c>
      <c r="AA54" s="4">
        <v>18732.29</v>
      </c>
      <c r="AB54" s="4"/>
      <c r="AC54" s="4"/>
      <c r="AD54" s="4"/>
    </row>
    <row r="55" spans="1:30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ROUND(Source!BD42,Q55)</f>
        <v>0</v>
      </c>
      <c r="G55" s="4" t="s">
        <v>106</v>
      </c>
      <c r="H55" s="4" t="s">
        <v>107</v>
      </c>
      <c r="I55" s="34">
        <f t="shared" si="52"/>
        <v>0</v>
      </c>
      <c r="J55" s="4"/>
      <c r="K55" s="4">
        <v>231</v>
      </c>
      <c r="L55" s="4">
        <v>12</v>
      </c>
      <c r="M55" s="11">
        <f t="shared" si="53"/>
        <v>0</v>
      </c>
      <c r="N55" s="4"/>
      <c r="O55" s="4"/>
      <c r="P55" s="4" t="s">
        <v>3</v>
      </c>
      <c r="Q55" s="4">
        <v>2</v>
      </c>
      <c r="R55" s="4"/>
      <c r="S55" s="4"/>
      <c r="T55" s="4"/>
      <c r="U55" s="4"/>
      <c r="V55" s="4"/>
      <c r="W55" s="4"/>
      <c r="X55" s="4"/>
      <c r="Y55" s="4">
        <v>0</v>
      </c>
      <c r="Z55" s="4">
        <v>1</v>
      </c>
      <c r="AA55" s="4">
        <v>0</v>
      </c>
      <c r="AB55" s="4"/>
      <c r="AC55" s="4"/>
      <c r="AD55" s="4"/>
    </row>
    <row r="56" spans="1:30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ROUND(Source!T42,Q56)</f>
        <v>4605.0600000000004</v>
      </c>
      <c r="G56" s="4" t="s">
        <v>108</v>
      </c>
      <c r="H56" s="4" t="s">
        <v>109</v>
      </c>
      <c r="I56" s="34">
        <f t="shared" si="52"/>
        <v>0</v>
      </c>
      <c r="J56" s="4"/>
      <c r="K56" s="4">
        <v>204</v>
      </c>
      <c r="L56" s="4">
        <v>13</v>
      </c>
      <c r="M56" s="11">
        <f t="shared" si="53"/>
        <v>0</v>
      </c>
      <c r="N56" s="4"/>
      <c r="O56" s="4"/>
      <c r="P56" s="4" t="s">
        <v>3</v>
      </c>
      <c r="Q56" s="4">
        <v>2</v>
      </c>
      <c r="R56" s="4"/>
      <c r="S56" s="4"/>
      <c r="T56" s="4"/>
      <c r="U56" s="4"/>
      <c r="V56" s="4"/>
      <c r="W56" s="4"/>
      <c r="X56" s="4"/>
      <c r="Y56" s="4">
        <v>7738.7</v>
      </c>
      <c r="Z56" s="4">
        <v>1</v>
      </c>
      <c r="AA56" s="4">
        <v>7738.7</v>
      </c>
      <c r="AB56" s="4"/>
      <c r="AC56" s="4"/>
      <c r="AD56" s="4"/>
    </row>
    <row r="57" spans="1:30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ROUND(Source!U42,Q57)</f>
        <v>36956.26</v>
      </c>
      <c r="G57" s="4" t="s">
        <v>110</v>
      </c>
      <c r="H57" s="4" t="s">
        <v>111</v>
      </c>
      <c r="I57" s="34">
        <f t="shared" si="52"/>
        <v>0</v>
      </c>
      <c r="J57" s="4"/>
      <c r="K57" s="4">
        <v>205</v>
      </c>
      <c r="L57" s="4">
        <v>14</v>
      </c>
      <c r="M57" s="11">
        <f t="shared" si="53"/>
        <v>0</v>
      </c>
      <c r="N57" s="4"/>
      <c r="O57" s="4"/>
      <c r="P57" s="4" t="s">
        <v>3</v>
      </c>
      <c r="Q57" s="4">
        <v>2</v>
      </c>
      <c r="R57" s="4"/>
      <c r="S57" s="4"/>
      <c r="T57" s="4"/>
      <c r="U57" s="4"/>
      <c r="V57" s="4"/>
      <c r="W57" s="4"/>
      <c r="X57" s="4"/>
      <c r="Y57" s="4">
        <v>63686.2</v>
      </c>
      <c r="Z57" s="4">
        <v>1</v>
      </c>
      <c r="AA57" s="4">
        <v>63686.2</v>
      </c>
      <c r="AB57" s="4"/>
      <c r="AC57" s="4"/>
      <c r="AD57" s="4"/>
    </row>
    <row r="58" spans="1:30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ROUND(Source!BE42,Q58)</f>
        <v>0</v>
      </c>
      <c r="G58" s="4" t="s">
        <v>112</v>
      </c>
      <c r="H58" s="4" t="s">
        <v>113</v>
      </c>
      <c r="I58" s="34">
        <f t="shared" si="52"/>
        <v>0</v>
      </c>
      <c r="J58" s="4"/>
      <c r="K58" s="4">
        <v>232</v>
      </c>
      <c r="L58" s="4">
        <v>15</v>
      </c>
      <c r="M58" s="11">
        <f t="shared" si="53"/>
        <v>0</v>
      </c>
      <c r="N58" s="4"/>
      <c r="O58" s="4"/>
      <c r="P58" s="4" t="s">
        <v>3</v>
      </c>
      <c r="Q58" s="4">
        <v>2</v>
      </c>
      <c r="R58" s="4"/>
      <c r="S58" s="4"/>
      <c r="T58" s="4"/>
      <c r="U58" s="4"/>
      <c r="V58" s="4"/>
      <c r="W58" s="4"/>
      <c r="X58" s="4"/>
      <c r="Y58" s="4">
        <v>0</v>
      </c>
      <c r="Z58" s="4">
        <v>1</v>
      </c>
      <c r="AA58" s="4">
        <v>0</v>
      </c>
      <c r="AB58" s="4"/>
      <c r="AC58" s="4"/>
      <c r="AD58" s="4"/>
    </row>
    <row r="59" spans="1:30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ROUND(Source!AU42,Q59)</f>
        <v>103119.42</v>
      </c>
      <c r="G59" s="4" t="s">
        <v>114</v>
      </c>
      <c r="H59" s="4" t="s">
        <v>115</v>
      </c>
      <c r="I59" s="34">
        <f t="shared" si="52"/>
        <v>0</v>
      </c>
      <c r="J59" s="4"/>
      <c r="K59" s="4">
        <v>214</v>
      </c>
      <c r="L59" s="4">
        <v>16</v>
      </c>
      <c r="M59" s="11">
        <f t="shared" si="53"/>
        <v>0</v>
      </c>
      <c r="N59" s="4"/>
      <c r="O59" s="4"/>
      <c r="P59" s="4" t="s">
        <v>3</v>
      </c>
      <c r="Q59" s="4">
        <v>2</v>
      </c>
      <c r="R59" s="4"/>
      <c r="S59" s="4"/>
      <c r="T59" s="4"/>
      <c r="U59" s="4"/>
      <c r="V59" s="4"/>
      <c r="W59" s="4"/>
      <c r="X59" s="4"/>
      <c r="Y59" s="4">
        <v>176896.26</v>
      </c>
      <c r="Z59" s="4">
        <v>1</v>
      </c>
      <c r="AA59" s="4">
        <v>176896.26</v>
      </c>
      <c r="AB59" s="4"/>
      <c r="AC59" s="4"/>
      <c r="AD59" s="4"/>
    </row>
    <row r="60" spans="1:30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ROUND(Source!AV42,Q60)</f>
        <v>0</v>
      </c>
      <c r="G60" s="4" t="s">
        <v>116</v>
      </c>
      <c r="H60" s="4" t="s">
        <v>117</v>
      </c>
      <c r="I60" s="34">
        <f t="shared" si="52"/>
        <v>0</v>
      </c>
      <c r="J60" s="4"/>
      <c r="K60" s="4">
        <v>215</v>
      </c>
      <c r="L60" s="4">
        <v>17</v>
      </c>
      <c r="M60" s="11">
        <f t="shared" si="53"/>
        <v>0</v>
      </c>
      <c r="N60" s="4"/>
      <c r="O60" s="4"/>
      <c r="P60" s="4" t="s">
        <v>3</v>
      </c>
      <c r="Q60" s="4">
        <v>2</v>
      </c>
      <c r="R60" s="4"/>
      <c r="S60" s="4"/>
      <c r="T60" s="4"/>
      <c r="U60" s="4"/>
      <c r="V60" s="4"/>
      <c r="W60" s="4"/>
      <c r="X60" s="4"/>
      <c r="Y60" s="4">
        <v>0</v>
      </c>
      <c r="Z60" s="4">
        <v>1</v>
      </c>
      <c r="AA60" s="4">
        <v>0</v>
      </c>
      <c r="AB60" s="4"/>
      <c r="AC60" s="4"/>
      <c r="AD60" s="4"/>
    </row>
    <row r="61" spans="1:30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ROUND(Source!AW42,Q61)</f>
        <v>0</v>
      </c>
      <c r="G61" s="4" t="s">
        <v>118</v>
      </c>
      <c r="H61" s="4" t="s">
        <v>119</v>
      </c>
      <c r="I61" s="34">
        <f t="shared" si="52"/>
        <v>0</v>
      </c>
      <c r="J61" s="4"/>
      <c r="K61" s="4">
        <v>217</v>
      </c>
      <c r="L61" s="4">
        <v>18</v>
      </c>
      <c r="M61" s="11">
        <f t="shared" si="53"/>
        <v>0</v>
      </c>
      <c r="N61" s="4"/>
      <c r="O61" s="4"/>
      <c r="P61" s="4" t="s">
        <v>3</v>
      </c>
      <c r="Q61" s="4">
        <v>2</v>
      </c>
      <c r="R61" s="4"/>
      <c r="S61" s="4"/>
      <c r="T61" s="4"/>
      <c r="U61" s="4"/>
      <c r="V61" s="4"/>
      <c r="W61" s="4"/>
      <c r="X61" s="4"/>
      <c r="Y61" s="4">
        <v>0</v>
      </c>
      <c r="Z61" s="4">
        <v>1</v>
      </c>
      <c r="AA61" s="4">
        <v>0</v>
      </c>
      <c r="AB61" s="4"/>
      <c r="AC61" s="4"/>
      <c r="AD61" s="4"/>
    </row>
    <row r="62" spans="1:30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ROUND(Source!BC42,Q62)</f>
        <v>0</v>
      </c>
      <c r="G62" s="4" t="s">
        <v>120</v>
      </c>
      <c r="H62" s="4" t="s">
        <v>121</v>
      </c>
      <c r="I62" s="34">
        <f t="shared" si="52"/>
        <v>0</v>
      </c>
      <c r="J62" s="4"/>
      <c r="K62" s="4">
        <v>230</v>
      </c>
      <c r="L62" s="4">
        <v>19</v>
      </c>
      <c r="M62" s="11">
        <f t="shared" si="53"/>
        <v>0</v>
      </c>
      <c r="N62" s="4"/>
      <c r="O62" s="4"/>
      <c r="P62" s="4" t="s">
        <v>3</v>
      </c>
      <c r="Q62" s="4">
        <v>2</v>
      </c>
      <c r="R62" s="4"/>
      <c r="S62" s="4"/>
      <c r="T62" s="4"/>
      <c r="U62" s="4"/>
      <c r="V62" s="4"/>
      <c r="W62" s="4"/>
      <c r="X62" s="4"/>
      <c r="Y62" s="4">
        <v>0</v>
      </c>
      <c r="Z62" s="4">
        <v>1</v>
      </c>
      <c r="AA62" s="4">
        <v>0</v>
      </c>
      <c r="AB62" s="4"/>
      <c r="AC62" s="4"/>
      <c r="AD62" s="4"/>
    </row>
    <row r="63" spans="1:30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ROUND(Source!V42,Q63)</f>
        <v>0</v>
      </c>
      <c r="G63" s="4" t="s">
        <v>122</v>
      </c>
      <c r="H63" s="4" t="s">
        <v>123</v>
      </c>
      <c r="I63" s="34">
        <f t="shared" si="52"/>
        <v>0</v>
      </c>
      <c r="J63" s="4"/>
      <c r="K63" s="4">
        <v>206</v>
      </c>
      <c r="L63" s="4">
        <v>20</v>
      </c>
      <c r="M63" s="11">
        <f t="shared" si="53"/>
        <v>0</v>
      </c>
      <c r="N63" s="4"/>
      <c r="O63" s="4"/>
      <c r="P63" s="4" t="s">
        <v>3</v>
      </c>
      <c r="Q63" s="4">
        <v>2</v>
      </c>
      <c r="R63" s="4"/>
      <c r="S63" s="4"/>
      <c r="T63" s="4"/>
      <c r="U63" s="4"/>
      <c r="V63" s="4"/>
      <c r="W63" s="4"/>
      <c r="X63" s="4"/>
      <c r="Y63" s="4">
        <v>0</v>
      </c>
      <c r="Z63" s="4">
        <v>1</v>
      </c>
      <c r="AA63" s="4">
        <v>0</v>
      </c>
      <c r="AB63" s="4"/>
      <c r="AC63" s="4"/>
      <c r="AD63" s="4"/>
    </row>
    <row r="64" spans="1:30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Source!W42</f>
        <v>74.153389200000007</v>
      </c>
      <c r="G64" s="4" t="s">
        <v>124</v>
      </c>
      <c r="H64" s="4" t="s">
        <v>125</v>
      </c>
      <c r="I64" s="34">
        <f t="shared" si="52"/>
        <v>0</v>
      </c>
      <c r="J64" s="4"/>
      <c r="K64" s="4">
        <v>207</v>
      </c>
      <c r="L64" s="4">
        <v>21</v>
      </c>
      <c r="M64" s="11">
        <f t="shared" si="53"/>
        <v>0</v>
      </c>
      <c r="N64" s="4"/>
      <c r="O64" s="4"/>
      <c r="P64" s="4" t="s">
        <v>3</v>
      </c>
      <c r="Q64" s="4">
        <v>-1</v>
      </c>
      <c r="R64" s="4"/>
      <c r="S64" s="4"/>
      <c r="T64" s="4"/>
      <c r="U64" s="4"/>
      <c r="V64" s="4"/>
      <c r="W64" s="4"/>
      <c r="X64" s="4"/>
      <c r="Y64" s="4">
        <v>127.80350385000001</v>
      </c>
      <c r="Z64" s="4">
        <v>1</v>
      </c>
      <c r="AA64" s="4">
        <v>127.80350385000001</v>
      </c>
      <c r="AB64" s="4"/>
      <c r="AC64" s="4"/>
      <c r="AD64" s="4"/>
    </row>
    <row r="65" spans="1:247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Source!X42</f>
        <v>0</v>
      </c>
      <c r="G65" s="4" t="s">
        <v>126</v>
      </c>
      <c r="H65" s="4" t="s">
        <v>127</v>
      </c>
      <c r="I65" s="34">
        <f t="shared" si="52"/>
        <v>0</v>
      </c>
      <c r="J65" s="4"/>
      <c r="K65" s="4">
        <v>208</v>
      </c>
      <c r="L65" s="4">
        <v>22</v>
      </c>
      <c r="M65" s="11">
        <f t="shared" si="53"/>
        <v>0</v>
      </c>
      <c r="N65" s="4"/>
      <c r="O65" s="4"/>
      <c r="P65" s="4" t="s">
        <v>3</v>
      </c>
      <c r="Q65" s="4">
        <v>-1</v>
      </c>
      <c r="R65" s="4"/>
      <c r="S65" s="4"/>
      <c r="T65" s="4"/>
      <c r="U65" s="4"/>
      <c r="V65" s="4"/>
      <c r="W65" s="4"/>
      <c r="X65" s="4"/>
      <c r="Y65" s="4">
        <v>0</v>
      </c>
      <c r="Z65" s="4">
        <v>1</v>
      </c>
      <c r="AA65" s="4">
        <v>0</v>
      </c>
      <c r="AB65" s="4"/>
      <c r="AC65" s="4"/>
      <c r="AD65" s="4"/>
    </row>
    <row r="66" spans="1:247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ROUND(Source!Y42,Q66)</f>
        <v>0</v>
      </c>
      <c r="G66" s="4" t="s">
        <v>128</v>
      </c>
      <c r="H66" s="4" t="s">
        <v>129</v>
      </c>
      <c r="I66" s="34">
        <f t="shared" si="52"/>
        <v>0</v>
      </c>
      <c r="J66" s="4"/>
      <c r="K66" s="4">
        <v>209</v>
      </c>
      <c r="L66" s="4">
        <v>23</v>
      </c>
      <c r="M66" s="11">
        <f t="shared" si="53"/>
        <v>0</v>
      </c>
      <c r="N66" s="4"/>
      <c r="O66" s="4"/>
      <c r="P66" s="4" t="s">
        <v>3</v>
      </c>
      <c r="Q66" s="4">
        <v>2</v>
      </c>
      <c r="R66" s="4"/>
      <c r="S66" s="4"/>
      <c r="T66" s="4"/>
      <c r="U66" s="4"/>
      <c r="V66" s="4"/>
      <c r="W66" s="4"/>
      <c r="X66" s="4"/>
      <c r="Y66" s="4">
        <v>0</v>
      </c>
      <c r="Z66" s="4">
        <v>1</v>
      </c>
      <c r="AA66" s="4">
        <v>0</v>
      </c>
      <c r="AB66" s="4"/>
      <c r="AC66" s="4"/>
      <c r="AD66" s="4"/>
    </row>
    <row r="67" spans="1:247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ROUND(Source!BF42,Q67)</f>
        <v>0</v>
      </c>
      <c r="G67" s="4" t="s">
        <v>130</v>
      </c>
      <c r="H67" s="4" t="s">
        <v>131</v>
      </c>
      <c r="I67" s="34">
        <f t="shared" si="52"/>
        <v>0</v>
      </c>
      <c r="J67" s="4"/>
      <c r="K67" s="4">
        <v>233</v>
      </c>
      <c r="L67" s="4">
        <v>24</v>
      </c>
      <c r="M67" s="11">
        <f t="shared" si="53"/>
        <v>0</v>
      </c>
      <c r="N67" s="4"/>
      <c r="O67" s="4"/>
      <c r="P67" s="4" t="s">
        <v>3</v>
      </c>
      <c r="Q67" s="4">
        <v>2</v>
      </c>
      <c r="R67" s="4"/>
      <c r="S67" s="4"/>
      <c r="T67" s="4"/>
      <c r="U67" s="4"/>
      <c r="V67" s="4"/>
      <c r="W67" s="4"/>
      <c r="X67" s="4"/>
      <c r="Y67" s="4">
        <v>0</v>
      </c>
      <c r="Z67" s="4">
        <v>1</v>
      </c>
      <c r="AA67" s="4">
        <v>0</v>
      </c>
      <c r="AB67" s="4"/>
      <c r="AC67" s="4"/>
      <c r="AD67" s="4"/>
    </row>
    <row r="68" spans="1:247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ROUND(Source!Z42,Q68)</f>
        <v>32293.43</v>
      </c>
      <c r="G68" s="4" t="s">
        <v>132</v>
      </c>
      <c r="H68" s="4" t="s">
        <v>133</v>
      </c>
      <c r="I68" s="34">
        <f t="shared" si="52"/>
        <v>0</v>
      </c>
      <c r="J68" s="4"/>
      <c r="K68" s="4">
        <v>210</v>
      </c>
      <c r="L68" s="4">
        <v>25</v>
      </c>
      <c r="M68" s="11">
        <f t="shared" si="53"/>
        <v>0</v>
      </c>
      <c r="N68" s="4"/>
      <c r="O68" s="4"/>
      <c r="P68" s="4" t="s">
        <v>3</v>
      </c>
      <c r="Q68" s="4">
        <v>2</v>
      </c>
      <c r="R68" s="4"/>
      <c r="S68" s="4"/>
      <c r="T68" s="4"/>
      <c r="U68" s="4"/>
      <c r="V68" s="4"/>
      <c r="W68" s="4"/>
      <c r="X68" s="4"/>
      <c r="Y68" s="4">
        <v>55644.800000000003</v>
      </c>
      <c r="Z68" s="4">
        <v>1</v>
      </c>
      <c r="AA68" s="4">
        <v>55644.800000000003</v>
      </c>
      <c r="AB68" s="4"/>
      <c r="AC68" s="4"/>
      <c r="AD68" s="4"/>
    </row>
    <row r="69" spans="1:247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ROUND(Source!AA42,Q69)</f>
        <v>15354.2</v>
      </c>
      <c r="G69" s="4" t="s">
        <v>134</v>
      </c>
      <c r="H69" s="4" t="s">
        <v>135</v>
      </c>
      <c r="I69" s="34">
        <f t="shared" si="52"/>
        <v>0</v>
      </c>
      <c r="J69" s="4"/>
      <c r="K69" s="4">
        <v>211</v>
      </c>
      <c r="L69" s="4">
        <v>26</v>
      </c>
      <c r="M69" s="11">
        <f t="shared" si="53"/>
        <v>0</v>
      </c>
      <c r="N69" s="4"/>
      <c r="O69" s="4"/>
      <c r="P69" s="4" t="s">
        <v>3</v>
      </c>
      <c r="Q69" s="4">
        <v>2</v>
      </c>
      <c r="R69" s="4"/>
      <c r="S69" s="4"/>
      <c r="T69" s="4"/>
      <c r="U69" s="4"/>
      <c r="V69" s="4"/>
      <c r="W69" s="4"/>
      <c r="X69" s="4"/>
      <c r="Y69" s="4">
        <v>26451.05</v>
      </c>
      <c r="Z69" s="4">
        <v>1</v>
      </c>
      <c r="AA69" s="4">
        <v>26451.05</v>
      </c>
      <c r="AB69" s="4"/>
      <c r="AC69" s="4"/>
      <c r="AD69" s="4"/>
    </row>
    <row r="70" spans="1:247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ROUND(Source!AT42,Q70)</f>
        <v>103119.42</v>
      </c>
      <c r="G70" s="4" t="s">
        <v>136</v>
      </c>
      <c r="H70" s="4" t="s">
        <v>137</v>
      </c>
      <c r="I70" s="34">
        <f t="shared" si="52"/>
        <v>0</v>
      </c>
      <c r="J70" s="4"/>
      <c r="K70" s="4">
        <v>224</v>
      </c>
      <c r="L70" s="4">
        <v>27</v>
      </c>
      <c r="M70" s="11">
        <f t="shared" si="53"/>
        <v>0</v>
      </c>
      <c r="N70" s="4"/>
      <c r="O70" s="4"/>
      <c r="P70" s="4" t="s">
        <v>3</v>
      </c>
      <c r="Q70" s="4">
        <v>2</v>
      </c>
      <c r="R70" s="4"/>
      <c r="S70" s="4"/>
      <c r="T70" s="4"/>
      <c r="U70" s="4"/>
      <c r="V70" s="4"/>
      <c r="W70" s="4"/>
      <c r="X70" s="4"/>
      <c r="Y70" s="4">
        <v>176896.26</v>
      </c>
      <c r="Z70" s="4">
        <v>1</v>
      </c>
      <c r="AA70" s="4">
        <v>176896.26</v>
      </c>
      <c r="AB70" s="4"/>
      <c r="AC70" s="4"/>
      <c r="AD70" s="4"/>
    </row>
    <row r="71" spans="1:247" x14ac:dyDescent="0.2">
      <c r="I71" s="34">
        <f t="shared" si="52"/>
        <v>0</v>
      </c>
      <c r="M71" s="11">
        <f t="shared" si="53"/>
        <v>0</v>
      </c>
    </row>
    <row r="72" spans="1:247" x14ac:dyDescent="0.2">
      <c r="A72" s="1">
        <v>4</v>
      </c>
      <c r="B72" s="1">
        <v>1</v>
      </c>
      <c r="C72" s="1"/>
      <c r="D72" s="1">
        <f>ROW(A192)</f>
        <v>192</v>
      </c>
      <c r="E72" s="1"/>
      <c r="F72" s="1" t="s">
        <v>18</v>
      </c>
      <c r="G72" s="1" t="s">
        <v>138</v>
      </c>
      <c r="H72" s="1" t="s">
        <v>3</v>
      </c>
      <c r="I72" s="34">
        <f t="shared" si="52"/>
        <v>0</v>
      </c>
      <c r="J72" s="1"/>
      <c r="K72" s="1">
        <v>-1</v>
      </c>
      <c r="L72" s="1"/>
      <c r="M72" s="11">
        <f t="shared" si="53"/>
        <v>0</v>
      </c>
      <c r="N72" s="1">
        <v>0</v>
      </c>
      <c r="O72" s="1">
        <v>0</v>
      </c>
      <c r="P72" s="1"/>
      <c r="Q72" s="1"/>
      <c r="R72" s="1"/>
      <c r="S72" s="1"/>
      <c r="T72" s="1"/>
      <c r="U72" s="1">
        <v>0</v>
      </c>
      <c r="V72" s="1"/>
      <c r="W72" s="1" t="s">
        <v>3</v>
      </c>
      <c r="X72" s="1">
        <v>0</v>
      </c>
      <c r="Y72" s="1"/>
      <c r="Z72" s="1"/>
      <c r="AA72" s="1"/>
      <c r="AB72" s="1"/>
      <c r="AC72" s="1"/>
      <c r="AD72" s="1" t="s">
        <v>3</v>
      </c>
      <c r="AE72" s="1" t="s">
        <v>3</v>
      </c>
      <c r="AF72" s="1" t="s">
        <v>3</v>
      </c>
      <c r="AG72" s="1" t="s">
        <v>3</v>
      </c>
      <c r="AH72" s="1" t="s">
        <v>3</v>
      </c>
      <c r="AI72" s="1" t="s">
        <v>3</v>
      </c>
      <c r="AJ72" s="1"/>
      <c r="AK72" s="1"/>
      <c r="AL72" s="1"/>
      <c r="AM72" s="1"/>
      <c r="AN72" s="1"/>
      <c r="AO72" s="1"/>
      <c r="AP72" s="1"/>
      <c r="AQ72" s="1"/>
      <c r="AR72" s="1" t="s">
        <v>3</v>
      </c>
      <c r="AS72" s="1" t="s">
        <v>3</v>
      </c>
      <c r="AT72" s="1" t="s">
        <v>3</v>
      </c>
      <c r="AU72" s="1"/>
      <c r="AV72" s="1"/>
      <c r="AW72" s="1"/>
      <c r="AX72" s="1"/>
      <c r="AY72" s="1"/>
      <c r="AZ72" s="1"/>
      <c r="BA72" s="1"/>
      <c r="BB72" s="1" t="s">
        <v>3</v>
      </c>
      <c r="BC72" s="1"/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 t="s">
        <v>3</v>
      </c>
      <c r="BR72" s="1" t="s">
        <v>3</v>
      </c>
      <c r="BS72" s="1"/>
      <c r="BT72" s="1"/>
      <c r="BU72" s="1"/>
      <c r="BV72" s="1"/>
      <c r="BW72" s="1"/>
      <c r="BX72" s="1"/>
      <c r="BY72" s="1"/>
      <c r="BZ72" s="1">
        <v>0</v>
      </c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>
        <v>0</v>
      </c>
    </row>
    <row r="73" spans="1:247" x14ac:dyDescent="0.2">
      <c r="I73" s="34">
        <f t="shared" si="52"/>
        <v>0</v>
      </c>
      <c r="M73" s="11">
        <f t="shared" si="53"/>
        <v>0</v>
      </c>
    </row>
    <row r="74" spans="1:247" x14ac:dyDescent="0.2">
      <c r="A74" s="2">
        <v>52</v>
      </c>
      <c r="B74" s="2">
        <f t="shared" ref="B74:G74" si="59">B192</f>
        <v>1</v>
      </c>
      <c r="C74" s="2">
        <f t="shared" si="59"/>
        <v>4</v>
      </c>
      <c r="D74" s="2">
        <f t="shared" si="59"/>
        <v>72</v>
      </c>
      <c r="E74" s="2">
        <f t="shared" si="59"/>
        <v>0</v>
      </c>
      <c r="F74" s="2" t="str">
        <f t="shared" si="59"/>
        <v>Новый раздел</v>
      </c>
      <c r="G74" s="2" t="str">
        <f t="shared" si="59"/>
        <v>Благоустройство</v>
      </c>
      <c r="H74" s="2"/>
      <c r="I74" s="34">
        <f t="shared" si="52"/>
        <v>0</v>
      </c>
      <c r="J74" s="2"/>
      <c r="K74" s="2"/>
      <c r="L74" s="2"/>
      <c r="M74" s="11">
        <f t="shared" si="53"/>
        <v>0</v>
      </c>
      <c r="N74" s="2"/>
      <c r="O74" s="2"/>
      <c r="P74" s="2"/>
      <c r="Q74" s="2">
        <f t="shared" ref="Q74:AV74" si="60">Q192</f>
        <v>5838</v>
      </c>
      <c r="R74" s="2">
        <f t="shared" si="60"/>
        <v>0</v>
      </c>
      <c r="S74" s="2">
        <f t="shared" si="60"/>
        <v>3219.37</v>
      </c>
      <c r="T74" s="2">
        <f t="shared" si="60"/>
        <v>1574.71</v>
      </c>
      <c r="U74" s="2">
        <f t="shared" si="60"/>
        <v>2618.63</v>
      </c>
      <c r="V74" s="2">
        <f t="shared" si="60"/>
        <v>0</v>
      </c>
      <c r="W74" s="2">
        <f t="shared" si="60"/>
        <v>4.9079580000000007</v>
      </c>
      <c r="X74" s="2">
        <f t="shared" si="60"/>
        <v>0</v>
      </c>
      <c r="Y74" s="2">
        <f t="shared" si="60"/>
        <v>0</v>
      </c>
      <c r="Z74" s="2">
        <f t="shared" si="60"/>
        <v>1833.06</v>
      </c>
      <c r="AA74" s="2">
        <f t="shared" si="60"/>
        <v>1073.6400000000001</v>
      </c>
      <c r="AB74" s="2">
        <f t="shared" si="60"/>
        <v>0</v>
      </c>
      <c r="AC74" s="2">
        <f t="shared" si="60"/>
        <v>0</v>
      </c>
      <c r="AD74" s="2">
        <f t="shared" si="60"/>
        <v>5838</v>
      </c>
      <c r="AE74" s="2">
        <f t="shared" si="60"/>
        <v>0</v>
      </c>
      <c r="AF74" s="2">
        <f t="shared" si="60"/>
        <v>3219.37</v>
      </c>
      <c r="AG74" s="2">
        <f t="shared" si="60"/>
        <v>1574.71</v>
      </c>
      <c r="AH74" s="2">
        <f t="shared" si="60"/>
        <v>2618.63</v>
      </c>
      <c r="AI74" s="2">
        <f t="shared" si="60"/>
        <v>0</v>
      </c>
      <c r="AJ74" s="2">
        <f t="shared" si="60"/>
        <v>4.9079580000000007</v>
      </c>
      <c r="AK74" s="2">
        <f t="shared" si="60"/>
        <v>0</v>
      </c>
      <c r="AL74" s="2">
        <f t="shared" si="60"/>
        <v>0</v>
      </c>
      <c r="AM74" s="2">
        <f t="shared" si="60"/>
        <v>1833.06</v>
      </c>
      <c r="AN74" s="2">
        <f t="shared" si="60"/>
        <v>1073.6400000000001</v>
      </c>
      <c r="AO74" s="2">
        <f t="shared" si="60"/>
        <v>0</v>
      </c>
      <c r="AP74" s="2">
        <f t="shared" si="60"/>
        <v>0</v>
      </c>
      <c r="AQ74" s="2">
        <f t="shared" si="60"/>
        <v>0</v>
      </c>
      <c r="AR74" s="2">
        <f t="shared" si="60"/>
        <v>0</v>
      </c>
      <c r="AS74" s="2">
        <f t="shared" si="60"/>
        <v>0</v>
      </c>
      <c r="AT74" s="2">
        <f t="shared" si="60"/>
        <v>11264.24</v>
      </c>
      <c r="AU74" s="2">
        <f t="shared" si="60"/>
        <v>11264.24</v>
      </c>
      <c r="AV74" s="2">
        <f t="shared" si="60"/>
        <v>0</v>
      </c>
      <c r="AW74" s="2">
        <f t="shared" ref="AW74:CB74" si="61">AW192</f>
        <v>0</v>
      </c>
      <c r="AX74" s="2">
        <f t="shared" si="61"/>
        <v>0</v>
      </c>
      <c r="AY74" s="2">
        <f t="shared" si="61"/>
        <v>0</v>
      </c>
      <c r="AZ74" s="2">
        <f t="shared" si="61"/>
        <v>0</v>
      </c>
      <c r="BA74" s="2">
        <f t="shared" si="61"/>
        <v>0</v>
      </c>
      <c r="BB74" s="2">
        <f t="shared" si="61"/>
        <v>0</v>
      </c>
      <c r="BC74" s="2">
        <f t="shared" si="61"/>
        <v>0</v>
      </c>
      <c r="BD74" s="2">
        <f t="shared" si="61"/>
        <v>0</v>
      </c>
      <c r="BE74" s="2">
        <f t="shared" si="61"/>
        <v>0</v>
      </c>
      <c r="BF74" s="2">
        <f t="shared" si="61"/>
        <v>0</v>
      </c>
      <c r="BG74" s="2">
        <f t="shared" si="61"/>
        <v>0</v>
      </c>
      <c r="BH74" s="2">
        <f t="shared" si="61"/>
        <v>0</v>
      </c>
      <c r="BI74" s="2">
        <f t="shared" si="61"/>
        <v>0</v>
      </c>
      <c r="BJ74" s="2">
        <f t="shared" si="61"/>
        <v>0</v>
      </c>
      <c r="BK74" s="2">
        <f t="shared" si="61"/>
        <v>0</v>
      </c>
      <c r="BL74" s="2">
        <f t="shared" si="61"/>
        <v>0</v>
      </c>
      <c r="BM74" s="2">
        <f t="shared" si="61"/>
        <v>0</v>
      </c>
      <c r="BN74" s="2">
        <f t="shared" si="61"/>
        <v>0</v>
      </c>
      <c r="BO74" s="2">
        <f t="shared" si="61"/>
        <v>0</v>
      </c>
      <c r="BP74" s="2">
        <f t="shared" si="61"/>
        <v>0</v>
      </c>
      <c r="BQ74" s="2">
        <f t="shared" si="61"/>
        <v>0</v>
      </c>
      <c r="BR74" s="2">
        <f t="shared" si="61"/>
        <v>0</v>
      </c>
      <c r="BS74" s="2">
        <f t="shared" si="61"/>
        <v>0</v>
      </c>
      <c r="BT74" s="2">
        <f t="shared" si="61"/>
        <v>0</v>
      </c>
      <c r="BU74" s="2">
        <f t="shared" si="61"/>
        <v>0</v>
      </c>
      <c r="BV74" s="2">
        <f t="shared" si="61"/>
        <v>0</v>
      </c>
      <c r="BW74" s="2">
        <f t="shared" si="61"/>
        <v>0</v>
      </c>
      <c r="BX74" s="2">
        <f t="shared" si="61"/>
        <v>0</v>
      </c>
      <c r="BY74" s="2">
        <f t="shared" si="61"/>
        <v>0</v>
      </c>
      <c r="BZ74" s="2">
        <f t="shared" si="61"/>
        <v>0</v>
      </c>
      <c r="CA74" s="2">
        <f t="shared" si="61"/>
        <v>0</v>
      </c>
      <c r="CB74" s="2">
        <f t="shared" si="61"/>
        <v>0</v>
      </c>
      <c r="CC74" s="2">
        <f t="shared" ref="CC74:DH74" si="62">CC192</f>
        <v>11264.24</v>
      </c>
      <c r="CD74" s="2">
        <f t="shared" si="62"/>
        <v>11264.24</v>
      </c>
      <c r="CE74" s="2">
        <f t="shared" si="62"/>
        <v>0</v>
      </c>
      <c r="CF74" s="2">
        <f t="shared" si="62"/>
        <v>0</v>
      </c>
      <c r="CG74" s="2">
        <f t="shared" si="62"/>
        <v>0</v>
      </c>
      <c r="CH74" s="2">
        <f t="shared" si="62"/>
        <v>0</v>
      </c>
      <c r="CI74" s="2">
        <f t="shared" si="62"/>
        <v>0</v>
      </c>
      <c r="CJ74" s="2">
        <f t="shared" si="62"/>
        <v>0</v>
      </c>
      <c r="CK74" s="2">
        <f t="shared" si="62"/>
        <v>0</v>
      </c>
      <c r="CL74" s="2">
        <f t="shared" si="62"/>
        <v>0</v>
      </c>
      <c r="CM74" s="2">
        <f t="shared" si="62"/>
        <v>0</v>
      </c>
      <c r="CN74" s="2">
        <f t="shared" si="62"/>
        <v>0</v>
      </c>
      <c r="CO74" s="2">
        <f t="shared" si="62"/>
        <v>0</v>
      </c>
      <c r="CP74" s="2">
        <f t="shared" si="62"/>
        <v>0</v>
      </c>
      <c r="CQ74" s="2">
        <f t="shared" si="62"/>
        <v>0</v>
      </c>
      <c r="CR74" s="2">
        <f t="shared" si="62"/>
        <v>0</v>
      </c>
      <c r="CS74" s="2">
        <f t="shared" si="62"/>
        <v>0</v>
      </c>
      <c r="CT74" s="2">
        <f t="shared" si="62"/>
        <v>0</v>
      </c>
      <c r="CU74" s="2">
        <f t="shared" si="62"/>
        <v>0</v>
      </c>
      <c r="CV74" s="2">
        <f t="shared" si="62"/>
        <v>0</v>
      </c>
      <c r="CW74" s="2">
        <f t="shared" si="62"/>
        <v>0</v>
      </c>
      <c r="CX74" s="2">
        <f t="shared" si="62"/>
        <v>0</v>
      </c>
      <c r="CY74" s="2">
        <f t="shared" si="62"/>
        <v>0</v>
      </c>
      <c r="CZ74" s="2">
        <f t="shared" si="62"/>
        <v>0</v>
      </c>
      <c r="DA74" s="2">
        <f t="shared" si="62"/>
        <v>0</v>
      </c>
      <c r="DB74" s="2">
        <f t="shared" si="62"/>
        <v>0</v>
      </c>
      <c r="DC74" s="2">
        <f t="shared" si="62"/>
        <v>0</v>
      </c>
      <c r="DD74" s="2">
        <f t="shared" si="62"/>
        <v>0</v>
      </c>
      <c r="DE74" s="2">
        <f t="shared" si="62"/>
        <v>0</v>
      </c>
      <c r="DF74" s="2">
        <f t="shared" si="62"/>
        <v>0</v>
      </c>
      <c r="DG74" s="2">
        <f t="shared" si="62"/>
        <v>0</v>
      </c>
      <c r="DH74" s="2">
        <f t="shared" si="62"/>
        <v>0</v>
      </c>
      <c r="DI74" s="3">
        <f t="shared" ref="DI74:EN74" si="63">DI192</f>
        <v>0</v>
      </c>
      <c r="DJ74" s="3">
        <f t="shared" si="63"/>
        <v>0</v>
      </c>
      <c r="DK74" s="3">
        <f t="shared" si="63"/>
        <v>0</v>
      </c>
      <c r="DL74" s="3">
        <f t="shared" si="63"/>
        <v>0</v>
      </c>
      <c r="DM74" s="3">
        <f t="shared" si="63"/>
        <v>0</v>
      </c>
      <c r="DN74" s="3">
        <f t="shared" si="63"/>
        <v>0</v>
      </c>
      <c r="DO74" s="3">
        <f t="shared" si="63"/>
        <v>0</v>
      </c>
      <c r="DP74" s="3">
        <f t="shared" si="63"/>
        <v>0</v>
      </c>
      <c r="DQ74" s="3">
        <f t="shared" si="63"/>
        <v>0</v>
      </c>
      <c r="DR74" s="3">
        <f t="shared" si="63"/>
        <v>0</v>
      </c>
      <c r="DS74" s="3">
        <f t="shared" si="63"/>
        <v>0</v>
      </c>
      <c r="DT74" s="3">
        <f t="shared" si="63"/>
        <v>0</v>
      </c>
      <c r="DU74" s="3">
        <f t="shared" si="63"/>
        <v>0</v>
      </c>
      <c r="DV74" s="3">
        <f t="shared" si="63"/>
        <v>0</v>
      </c>
      <c r="DW74" s="3">
        <f t="shared" si="63"/>
        <v>0</v>
      </c>
      <c r="DX74" s="3">
        <f t="shared" si="63"/>
        <v>0</v>
      </c>
      <c r="DY74" s="3">
        <f t="shared" si="63"/>
        <v>0</v>
      </c>
      <c r="DZ74" s="3">
        <f t="shared" si="63"/>
        <v>0</v>
      </c>
      <c r="EA74" s="3">
        <f t="shared" si="63"/>
        <v>0</v>
      </c>
      <c r="EB74" s="3">
        <f t="shared" si="63"/>
        <v>0</v>
      </c>
      <c r="EC74" s="3">
        <f t="shared" si="63"/>
        <v>0</v>
      </c>
      <c r="ED74" s="3">
        <f t="shared" si="63"/>
        <v>0</v>
      </c>
      <c r="EE74" s="3">
        <f t="shared" si="63"/>
        <v>0</v>
      </c>
      <c r="EF74" s="3">
        <f t="shared" si="63"/>
        <v>0</v>
      </c>
      <c r="EG74" s="3">
        <f t="shared" si="63"/>
        <v>0</v>
      </c>
      <c r="EH74" s="3">
        <f t="shared" si="63"/>
        <v>0</v>
      </c>
      <c r="EI74" s="3">
        <f t="shared" si="63"/>
        <v>0</v>
      </c>
      <c r="EJ74" s="3">
        <f t="shared" si="63"/>
        <v>0</v>
      </c>
      <c r="EK74" s="3">
        <f t="shared" si="63"/>
        <v>0</v>
      </c>
      <c r="EL74" s="3">
        <f t="shared" si="63"/>
        <v>0</v>
      </c>
      <c r="EM74" s="3">
        <f t="shared" si="63"/>
        <v>0</v>
      </c>
      <c r="EN74" s="3">
        <f t="shared" si="63"/>
        <v>0</v>
      </c>
      <c r="EO74" s="3">
        <f t="shared" ref="EO74:FT74" si="64">EO192</f>
        <v>0</v>
      </c>
      <c r="EP74" s="3">
        <f t="shared" si="64"/>
        <v>0</v>
      </c>
      <c r="EQ74" s="3">
        <f t="shared" si="64"/>
        <v>0</v>
      </c>
      <c r="ER74" s="3">
        <f t="shared" si="64"/>
        <v>0</v>
      </c>
      <c r="ES74" s="3">
        <f t="shared" si="64"/>
        <v>0</v>
      </c>
      <c r="ET74" s="3">
        <f t="shared" si="64"/>
        <v>0</v>
      </c>
      <c r="EU74" s="3">
        <f t="shared" si="64"/>
        <v>0</v>
      </c>
      <c r="EV74" s="3">
        <f t="shared" si="64"/>
        <v>0</v>
      </c>
      <c r="EW74" s="3">
        <f t="shared" si="64"/>
        <v>0</v>
      </c>
      <c r="EX74" s="3">
        <f t="shared" si="64"/>
        <v>0</v>
      </c>
      <c r="EY74" s="3">
        <f t="shared" si="64"/>
        <v>0</v>
      </c>
      <c r="EZ74" s="3">
        <f t="shared" si="64"/>
        <v>0</v>
      </c>
      <c r="FA74" s="3">
        <f t="shared" si="64"/>
        <v>0</v>
      </c>
      <c r="FB74" s="3">
        <f t="shared" si="64"/>
        <v>0</v>
      </c>
      <c r="FC74" s="3">
        <f t="shared" si="64"/>
        <v>0</v>
      </c>
      <c r="FD74" s="3">
        <f t="shared" si="64"/>
        <v>0</v>
      </c>
      <c r="FE74" s="3">
        <f t="shared" si="64"/>
        <v>0</v>
      </c>
      <c r="FF74" s="3">
        <f t="shared" si="64"/>
        <v>0</v>
      </c>
      <c r="FG74" s="3">
        <f t="shared" si="64"/>
        <v>0</v>
      </c>
      <c r="FH74" s="3">
        <f t="shared" si="64"/>
        <v>0</v>
      </c>
      <c r="FI74" s="3">
        <f t="shared" si="64"/>
        <v>0</v>
      </c>
      <c r="FJ74" s="3">
        <f t="shared" si="64"/>
        <v>0</v>
      </c>
      <c r="FK74" s="3">
        <f t="shared" si="64"/>
        <v>0</v>
      </c>
      <c r="FL74" s="3">
        <f t="shared" si="64"/>
        <v>0</v>
      </c>
      <c r="FM74" s="3">
        <f t="shared" si="64"/>
        <v>0</v>
      </c>
      <c r="FN74" s="3">
        <f t="shared" si="64"/>
        <v>0</v>
      </c>
      <c r="FO74" s="3">
        <f t="shared" si="64"/>
        <v>0</v>
      </c>
      <c r="FP74" s="3">
        <f t="shared" si="64"/>
        <v>0</v>
      </c>
      <c r="FQ74" s="3">
        <f t="shared" si="64"/>
        <v>0</v>
      </c>
      <c r="FR74" s="3">
        <f t="shared" si="64"/>
        <v>0</v>
      </c>
      <c r="FS74" s="3">
        <f t="shared" si="64"/>
        <v>0</v>
      </c>
      <c r="FT74" s="3">
        <f t="shared" si="64"/>
        <v>0</v>
      </c>
      <c r="FU74" s="3">
        <f t="shared" ref="FU74:GZ74" si="65">FU192</f>
        <v>0</v>
      </c>
      <c r="FV74" s="3">
        <f t="shared" si="65"/>
        <v>0</v>
      </c>
      <c r="FW74" s="3">
        <f t="shared" si="65"/>
        <v>0</v>
      </c>
      <c r="FX74" s="3">
        <f t="shared" si="65"/>
        <v>0</v>
      </c>
      <c r="FY74" s="3">
        <f t="shared" si="65"/>
        <v>0</v>
      </c>
      <c r="FZ74" s="3">
        <f t="shared" si="65"/>
        <v>0</v>
      </c>
      <c r="GA74" s="3">
        <f t="shared" si="65"/>
        <v>0</v>
      </c>
      <c r="GB74" s="3">
        <f t="shared" si="65"/>
        <v>0</v>
      </c>
      <c r="GC74" s="3">
        <f t="shared" si="65"/>
        <v>0</v>
      </c>
      <c r="GD74" s="3">
        <f t="shared" si="65"/>
        <v>0</v>
      </c>
      <c r="GE74" s="3">
        <f t="shared" si="65"/>
        <v>0</v>
      </c>
      <c r="GF74" s="3">
        <f t="shared" si="65"/>
        <v>0</v>
      </c>
      <c r="GG74" s="3">
        <f t="shared" si="65"/>
        <v>0</v>
      </c>
      <c r="GH74" s="3">
        <f t="shared" si="65"/>
        <v>0</v>
      </c>
      <c r="GI74" s="3">
        <f t="shared" si="65"/>
        <v>0</v>
      </c>
      <c r="GJ74" s="3">
        <f t="shared" si="65"/>
        <v>0</v>
      </c>
      <c r="GK74" s="3">
        <f t="shared" si="65"/>
        <v>0</v>
      </c>
      <c r="GL74" s="3">
        <f t="shared" si="65"/>
        <v>0</v>
      </c>
      <c r="GM74" s="3">
        <f t="shared" si="65"/>
        <v>0</v>
      </c>
      <c r="GN74" s="3">
        <f t="shared" si="65"/>
        <v>0</v>
      </c>
      <c r="GO74" s="3">
        <f t="shared" si="65"/>
        <v>0</v>
      </c>
      <c r="GP74" s="3">
        <f t="shared" si="65"/>
        <v>0</v>
      </c>
      <c r="GQ74" s="3">
        <f t="shared" si="65"/>
        <v>0</v>
      </c>
      <c r="GR74" s="3">
        <f t="shared" si="65"/>
        <v>0</v>
      </c>
      <c r="GS74" s="3">
        <f t="shared" si="65"/>
        <v>0</v>
      </c>
      <c r="GT74" s="3">
        <f t="shared" si="65"/>
        <v>0</v>
      </c>
      <c r="GU74" s="3">
        <f t="shared" si="65"/>
        <v>0</v>
      </c>
      <c r="GV74" s="3">
        <f t="shared" si="65"/>
        <v>0</v>
      </c>
      <c r="GW74" s="3">
        <f t="shared" si="65"/>
        <v>0</v>
      </c>
      <c r="GX74" s="3">
        <f t="shared" si="65"/>
        <v>0</v>
      </c>
      <c r="GY74" s="3">
        <f t="shared" si="65"/>
        <v>0</v>
      </c>
      <c r="GZ74" s="3">
        <f t="shared" si="65"/>
        <v>0</v>
      </c>
    </row>
    <row r="75" spans="1:247" x14ac:dyDescent="0.2">
      <c r="I75" s="34">
        <f t="shared" si="52"/>
        <v>0</v>
      </c>
      <c r="M75" s="11">
        <f t="shared" si="53"/>
        <v>0</v>
      </c>
    </row>
    <row r="76" spans="1:247" x14ac:dyDescent="0.2">
      <c r="A76">
        <v>19</v>
      </c>
      <c r="B76">
        <v>1</v>
      </c>
      <c r="F76" t="s">
        <v>3</v>
      </c>
      <c r="G76" t="s">
        <v>139</v>
      </c>
      <c r="H76" t="s">
        <v>3</v>
      </c>
      <c r="I76" s="34">
        <f t="shared" si="52"/>
        <v>0</v>
      </c>
      <c r="M76" s="11">
        <f t="shared" si="53"/>
        <v>0</v>
      </c>
      <c r="AC76">
        <v>1</v>
      </c>
      <c r="IM76">
        <v>0</v>
      </c>
    </row>
    <row r="77" spans="1:247" x14ac:dyDescent="0.2">
      <c r="A77">
        <v>17</v>
      </c>
      <c r="B77">
        <v>1</v>
      </c>
      <c r="C77">
        <f>ROW(SmtRes!A22)</f>
        <v>22</v>
      </c>
      <c r="D77">
        <f>ROW(EtalonRes!A22)</f>
        <v>22</v>
      </c>
      <c r="E77" t="s">
        <v>140</v>
      </c>
      <c r="F77" t="s">
        <v>141</v>
      </c>
      <c r="G77" t="s">
        <v>142</v>
      </c>
      <c r="H77" t="s">
        <v>143</v>
      </c>
      <c r="I77" s="34">
        <f t="shared" si="52"/>
        <v>1.5699999999999999E-2</v>
      </c>
      <c r="J77">
        <v>0</v>
      </c>
      <c r="K77">
        <f>ROUND(ROUND((F394+F395)*0.17/100+(F393-F394)*0.04/100,4),9)</f>
        <v>2.64E-2</v>
      </c>
      <c r="M77" s="11">
        <f t="shared" si="53"/>
        <v>1.5699999999999999E-2</v>
      </c>
      <c r="N77" s="11">
        <v>2.64E-2</v>
      </c>
      <c r="O77">
        <v>1.0699999999999999E-2</v>
      </c>
      <c r="Q77">
        <f>ROUND(CR77,2)</f>
        <v>2078.8000000000002</v>
      </c>
      <c r="R77">
        <f>ROUND((ROUND((AE77*AY77*I77),2)*BE77),2)</f>
        <v>0</v>
      </c>
      <c r="S77">
        <f>(ROUND((ROUND((((EV77*1.1))*AX77*I77),2)*BD77),2)+ROUND((ROUND(((AG77-((EW77*1.1)))*AX77*I77),2)*BU77),2))</f>
        <v>684.85</v>
      </c>
      <c r="T77">
        <f>ROUND((ROUND((AG77*AX77*I77),2)*BU77),2)</f>
        <v>414.6</v>
      </c>
      <c r="U77">
        <f>ROUND((ROUND((AH77*AX77*I77),2)*BC77),2)</f>
        <v>1393.95</v>
      </c>
      <c r="V77">
        <f>ROUND(CW77*I77,2)</f>
        <v>0</v>
      </c>
      <c r="W77">
        <f>CX77*I77</f>
        <v>2.67685</v>
      </c>
      <c r="X77">
        <f>CY77*I77</f>
        <v>0</v>
      </c>
      <c r="Y77">
        <f>ROUND(CZ77*I77,2)</f>
        <v>0</v>
      </c>
      <c r="Z77">
        <f t="shared" ref="Z77:AA79" si="66">ROUND(DA77,2)</f>
        <v>975.77</v>
      </c>
      <c r="AA77">
        <f t="shared" si="66"/>
        <v>571.52</v>
      </c>
      <c r="AC77">
        <v>78717964</v>
      </c>
      <c r="AD77">
        <f>ROUND((AE77+AF77+AH77),6)</f>
        <v>3986.4110000000001</v>
      </c>
      <c r="AE77">
        <f>ROUND((EU77),6)</f>
        <v>0</v>
      </c>
      <c r="AF77">
        <f>ROUND(((((EV77*1.1))-((EW77*1.1)))+AG77),6)</f>
        <v>2129.6660000000002</v>
      </c>
      <c r="AG77">
        <f t="shared" ref="AG77:AH79" si="67">ROUND(((EW77*1.1)),6)</f>
        <v>552.32100000000003</v>
      </c>
      <c r="AH77">
        <f t="shared" si="67"/>
        <v>1856.7449999999999</v>
      </c>
      <c r="AI77">
        <f>ROUND((AR77),6)</f>
        <v>0</v>
      </c>
      <c r="AJ77">
        <f t="shared" ref="AJ77:AK79" si="68">((EY77*1.1))</f>
        <v>170.5</v>
      </c>
      <c r="AK77">
        <f t="shared" si="68"/>
        <v>0</v>
      </c>
      <c r="AL77">
        <f>(AU77)</f>
        <v>0</v>
      </c>
      <c r="AM77">
        <v>3624.01</v>
      </c>
      <c r="AN77">
        <v>0</v>
      </c>
      <c r="AO77">
        <v>1936.06</v>
      </c>
      <c r="AP77">
        <v>502.11</v>
      </c>
      <c r="AQ77">
        <v>1687.95</v>
      </c>
      <c r="AR77">
        <v>0</v>
      </c>
      <c r="AS77">
        <v>155</v>
      </c>
      <c r="AT77">
        <v>0</v>
      </c>
      <c r="AU77">
        <v>0</v>
      </c>
      <c r="AV77">
        <v>70</v>
      </c>
      <c r="AW77">
        <v>41</v>
      </c>
      <c r="AX77">
        <v>1</v>
      </c>
      <c r="AY77">
        <v>1</v>
      </c>
      <c r="BB77">
        <v>1</v>
      </c>
      <c r="BC77">
        <v>47.82</v>
      </c>
      <c r="BD77">
        <v>20.48</v>
      </c>
      <c r="BE77">
        <v>1</v>
      </c>
      <c r="BF77" t="s">
        <v>3</v>
      </c>
      <c r="BG77" t="s">
        <v>3</v>
      </c>
      <c r="BH77" t="s">
        <v>3</v>
      </c>
      <c r="BI77" t="s">
        <v>3</v>
      </c>
      <c r="BJ77">
        <v>0</v>
      </c>
      <c r="BK77">
        <v>1</v>
      </c>
      <c r="BL77" t="s">
        <v>144</v>
      </c>
      <c r="BO77">
        <v>674</v>
      </c>
      <c r="BP77">
        <v>0</v>
      </c>
      <c r="BQ77" t="s">
        <v>141</v>
      </c>
      <c r="BR77">
        <v>1</v>
      </c>
      <c r="BS77">
        <v>60</v>
      </c>
      <c r="BT77">
        <v>0</v>
      </c>
      <c r="BU77">
        <v>47.82</v>
      </c>
      <c r="BV77">
        <v>1</v>
      </c>
      <c r="BW77">
        <v>1</v>
      </c>
      <c r="BX77">
        <v>1</v>
      </c>
      <c r="BY77">
        <v>1</v>
      </c>
      <c r="BZ77">
        <v>1</v>
      </c>
      <c r="CA77" t="s">
        <v>3</v>
      </c>
      <c r="CB77">
        <v>70</v>
      </c>
      <c r="CC77">
        <v>41</v>
      </c>
      <c r="CD77" t="s">
        <v>3</v>
      </c>
      <c r="CG77">
        <v>30</v>
      </c>
      <c r="CH77">
        <v>0</v>
      </c>
      <c r="CI77">
        <v>0</v>
      </c>
      <c r="CO77">
        <v>0</v>
      </c>
      <c r="CP77" t="s">
        <v>726</v>
      </c>
      <c r="CQ77">
        <v>0</v>
      </c>
      <c r="CR77">
        <f>(R77+S77+U77)</f>
        <v>2078.8000000000002</v>
      </c>
      <c r="CS77">
        <f>ROUND((ROUND((AE77*AY77*1),2)*BE77),2)</f>
        <v>0</v>
      </c>
      <c r="CT77">
        <f>(ROUND((ROUND((((EV77*1.1))*AX77*1),2)*BD77),2)+ROUND((ROUND(((AG77-((EW77*1.1)))*AX77*1),2)*BU77),2))</f>
        <v>43615.64</v>
      </c>
      <c r="CU77">
        <f>ROUND((ROUND((AG77*AX77*1),2)*BU77),2)</f>
        <v>26411.94</v>
      </c>
      <c r="CV77">
        <f>ROUND((ROUND((AH77*AX77*1),2)*BC77),2)</f>
        <v>88789.79</v>
      </c>
      <c r="CW77">
        <f>AI77</f>
        <v>0</v>
      </c>
      <c r="CX77">
        <f>(AJ77*AX77)</f>
        <v>170.5</v>
      </c>
      <c r="CY77">
        <f t="shared" ref="CY77:CZ79" si="69">AK77</f>
        <v>0</v>
      </c>
      <c r="CZ77">
        <f t="shared" si="69"/>
        <v>0</v>
      </c>
      <c r="DA77">
        <f>U77*(CB77/100)</f>
        <v>975.76499999999999</v>
      </c>
      <c r="DB77">
        <f>U77*(CC77/100)</f>
        <v>571.51949999999999</v>
      </c>
      <c r="DD77">
        <v>15</v>
      </c>
      <c r="DE77" t="s">
        <v>3</v>
      </c>
      <c r="DF77" t="s">
        <v>3</v>
      </c>
      <c r="DG77" t="s">
        <v>36</v>
      </c>
      <c r="DH77" t="s">
        <v>36</v>
      </c>
      <c r="DI77" t="s">
        <v>36</v>
      </c>
      <c r="DJ77" t="s">
        <v>3</v>
      </c>
      <c r="DK77" t="s">
        <v>36</v>
      </c>
      <c r="DL77" t="s">
        <v>36</v>
      </c>
      <c r="DM77" t="s">
        <v>3</v>
      </c>
      <c r="DN77" t="s">
        <v>3</v>
      </c>
      <c r="DO77" t="s">
        <v>3</v>
      </c>
      <c r="DP77">
        <v>80</v>
      </c>
      <c r="DQ77">
        <v>55</v>
      </c>
      <c r="DR77">
        <v>1</v>
      </c>
      <c r="DS77">
        <v>1</v>
      </c>
      <c r="DW77">
        <v>1007</v>
      </c>
      <c r="DX77" t="s">
        <v>143</v>
      </c>
      <c r="DY77" t="s">
        <v>143</v>
      </c>
      <c r="DZ77">
        <v>100</v>
      </c>
      <c r="EB77" t="s">
        <v>3</v>
      </c>
      <c r="EC77" t="s">
        <v>3</v>
      </c>
      <c r="ED77" t="s">
        <v>3</v>
      </c>
      <c r="EE77" t="s">
        <v>3</v>
      </c>
      <c r="EG77">
        <v>75071764</v>
      </c>
      <c r="EH77">
        <v>60</v>
      </c>
      <c r="EI77" t="s">
        <v>56</v>
      </c>
      <c r="EJ77">
        <v>0</v>
      </c>
      <c r="EK77" t="s">
        <v>3</v>
      </c>
      <c r="EL77">
        <v>1</v>
      </c>
      <c r="EM77">
        <v>674</v>
      </c>
      <c r="EN77" t="s">
        <v>145</v>
      </c>
      <c r="EO77" t="s">
        <v>146</v>
      </c>
      <c r="EQ77" t="s">
        <v>37</v>
      </c>
      <c r="ES77">
        <v>131072</v>
      </c>
      <c r="ET77">
        <v>3624.01</v>
      </c>
      <c r="EU77">
        <v>0</v>
      </c>
      <c r="EV77">
        <v>1936.06</v>
      </c>
      <c r="EW77">
        <v>502.11</v>
      </c>
      <c r="EX77">
        <v>1687.95</v>
      </c>
      <c r="EY77">
        <v>155</v>
      </c>
      <c r="EZ77">
        <v>0</v>
      </c>
      <c r="FA77">
        <v>0</v>
      </c>
      <c r="FS77">
        <v>0</v>
      </c>
      <c r="FT77">
        <v>0</v>
      </c>
      <c r="FU77">
        <v>0</v>
      </c>
      <c r="FZ77">
        <v>80</v>
      </c>
      <c r="GA77">
        <v>55</v>
      </c>
      <c r="GC77" t="s">
        <v>3</v>
      </c>
      <c r="GF77">
        <v>0</v>
      </c>
      <c r="GH77">
        <v>665870295</v>
      </c>
      <c r="GI77">
        <v>2</v>
      </c>
      <c r="GJ77">
        <v>1</v>
      </c>
      <c r="GK77">
        <v>2</v>
      </c>
      <c r="GL77">
        <v>0</v>
      </c>
      <c r="GM77">
        <f>ROUND(T77*(T12)/100,2)</f>
        <v>663.36</v>
      </c>
      <c r="GN77">
        <f>ROUND(IF(AND(BJ77=3,BK77=3,FU77&lt;&gt;0),R77,0),2)</f>
        <v>0</v>
      </c>
      <c r="GO77">
        <f>ROUND(Q77+Z77+AA77+GM77,2)+GZ77</f>
        <v>4289.45</v>
      </c>
      <c r="GP77">
        <f>IF(OR(BK77=0,BK77=1),GO77-GZ77,0)</f>
        <v>4289.45</v>
      </c>
      <c r="GQ77">
        <f>IF(BK77=2,GO77-GZ77,0)</f>
        <v>0</v>
      </c>
      <c r="GR77">
        <f>IF(BK77=4,GO77-GZ77,0)</f>
        <v>0</v>
      </c>
      <c r="GT77">
        <v>0</v>
      </c>
      <c r="GU77">
        <v>3</v>
      </c>
      <c r="GV77">
        <v>0</v>
      </c>
      <c r="GW77" t="s">
        <v>3</v>
      </c>
      <c r="GX77">
        <f>ROUND((GV77),6)</f>
        <v>0</v>
      </c>
      <c r="GY77">
        <v>1</v>
      </c>
      <c r="GZ77">
        <f>ROUND(HE77*I77,2)</f>
        <v>0</v>
      </c>
      <c r="HC77">
        <v>0</v>
      </c>
      <c r="HD77">
        <v>0</v>
      </c>
      <c r="HE77">
        <f>GX77*GY77</f>
        <v>0</v>
      </c>
      <c r="HG77" t="s">
        <v>3</v>
      </c>
      <c r="HH77" t="s">
        <v>3</v>
      </c>
      <c r="HO77" t="s">
        <v>3</v>
      </c>
      <c r="HP77" t="s">
        <v>3</v>
      </c>
      <c r="HQ77" t="s">
        <v>3</v>
      </c>
      <c r="HR77" t="s">
        <v>3</v>
      </c>
      <c r="HS77" t="s">
        <v>3</v>
      </c>
      <c r="HU77">
        <v>0</v>
      </c>
      <c r="IM77">
        <v>0</v>
      </c>
    </row>
    <row r="78" spans="1:247" x14ac:dyDescent="0.2">
      <c r="A78">
        <v>17</v>
      </c>
      <c r="B78">
        <v>1</v>
      </c>
      <c r="C78">
        <f>ROW(SmtRes!A26)</f>
        <v>26</v>
      </c>
      <c r="D78">
        <f>ROW(EtalonRes!A26)</f>
        <v>26</v>
      </c>
      <c r="E78" t="s">
        <v>147</v>
      </c>
      <c r="F78" t="s">
        <v>148</v>
      </c>
      <c r="G78" t="s">
        <v>149</v>
      </c>
      <c r="H78" t="s">
        <v>143</v>
      </c>
      <c r="I78" s="34">
        <f t="shared" si="52"/>
        <v>1.5699999999999999E-2</v>
      </c>
      <c r="J78">
        <v>0</v>
      </c>
      <c r="K78">
        <f>ROUND(ROUND((F394+F395)*0.17/100,4),9)</f>
        <v>2.64E-2</v>
      </c>
      <c r="M78" s="11">
        <f t="shared" si="53"/>
        <v>1.5699999999999999E-2</v>
      </c>
      <c r="N78" s="11">
        <v>2.64E-2</v>
      </c>
      <c r="O78">
        <v>1.0699999999999999E-2</v>
      </c>
      <c r="Q78">
        <f>ROUND(CR78,2)</f>
        <v>1035.8699999999999</v>
      </c>
      <c r="R78">
        <f>ROUND((ROUND((AE78*AY78*I78),2)*BE78),2)</f>
        <v>0</v>
      </c>
      <c r="S78">
        <f>(ROUND((ROUND((((EV78*1.1))*AX78*I78),2)*BD78),2)+ROUND((ROUND(((AG78-((EW78*1.1)))*AX78*I78),2)*BU78),2))</f>
        <v>519.89</v>
      </c>
      <c r="T78">
        <f>ROUND((ROUND((AG78*AX78*I78),2)*BU78),2)</f>
        <v>144.41999999999999</v>
      </c>
      <c r="U78">
        <f>ROUND((ROUND((AH78*AX78*I78),2)*BC78),2)</f>
        <v>515.98</v>
      </c>
      <c r="V78">
        <f>ROUND(CW78*I78,2)</f>
        <v>0</v>
      </c>
      <c r="W78">
        <f>CX78*I78</f>
        <v>0.85486499999999999</v>
      </c>
      <c r="X78">
        <f>CY78*I78</f>
        <v>0</v>
      </c>
      <c r="Y78">
        <f>ROUND(CZ78*I78,2)</f>
        <v>0</v>
      </c>
      <c r="Z78">
        <f t="shared" si="66"/>
        <v>361.19</v>
      </c>
      <c r="AA78">
        <f t="shared" si="66"/>
        <v>211.55</v>
      </c>
      <c r="AC78">
        <v>78717964</v>
      </c>
      <c r="AD78">
        <f>ROUND((AE78+AF78+AH78),6)</f>
        <v>3278.5059999999999</v>
      </c>
      <c r="AE78">
        <f>ROUND((EU78),6)</f>
        <v>0</v>
      </c>
      <c r="AF78">
        <f>ROUND(((((EV78*1.1))-((EW78*1.1)))+AG78),6)</f>
        <v>2591.3470000000002</v>
      </c>
      <c r="AG78">
        <f t="shared" si="67"/>
        <v>192.28</v>
      </c>
      <c r="AH78">
        <f t="shared" si="67"/>
        <v>687.15899999999999</v>
      </c>
      <c r="AI78">
        <f>ROUND((AR78),6)</f>
        <v>0</v>
      </c>
      <c r="AJ78">
        <f t="shared" si="68"/>
        <v>54.45</v>
      </c>
      <c r="AK78">
        <f t="shared" si="68"/>
        <v>0</v>
      </c>
      <c r="AL78">
        <f>(AU78)</f>
        <v>0</v>
      </c>
      <c r="AM78">
        <v>2980.46</v>
      </c>
      <c r="AN78">
        <v>0</v>
      </c>
      <c r="AO78">
        <v>2355.77</v>
      </c>
      <c r="AP78">
        <v>174.8</v>
      </c>
      <c r="AQ78">
        <v>624.69000000000005</v>
      </c>
      <c r="AR78">
        <v>0</v>
      </c>
      <c r="AS78">
        <v>49.5</v>
      </c>
      <c r="AT78">
        <v>0</v>
      </c>
      <c r="AU78">
        <v>0</v>
      </c>
      <c r="AV78">
        <v>70</v>
      </c>
      <c r="AW78">
        <v>41</v>
      </c>
      <c r="AX78">
        <v>1</v>
      </c>
      <c r="AY78">
        <v>1</v>
      </c>
      <c r="BB78">
        <v>1</v>
      </c>
      <c r="BC78">
        <v>47.82</v>
      </c>
      <c r="BD78">
        <v>12.78</v>
      </c>
      <c r="BE78">
        <v>1</v>
      </c>
      <c r="BF78" t="s">
        <v>3</v>
      </c>
      <c r="BG78" t="s">
        <v>3</v>
      </c>
      <c r="BH78" t="s">
        <v>3</v>
      </c>
      <c r="BI78" t="s">
        <v>3</v>
      </c>
      <c r="BJ78">
        <v>0</v>
      </c>
      <c r="BK78">
        <v>1</v>
      </c>
      <c r="BL78" t="s">
        <v>150</v>
      </c>
      <c r="BO78">
        <v>674</v>
      </c>
      <c r="BP78">
        <v>0</v>
      </c>
      <c r="BQ78" t="s">
        <v>148</v>
      </c>
      <c r="BR78">
        <v>1</v>
      </c>
      <c r="BS78">
        <v>60</v>
      </c>
      <c r="BT78">
        <v>0</v>
      </c>
      <c r="BU78">
        <v>47.82</v>
      </c>
      <c r="BV78">
        <v>1</v>
      </c>
      <c r="BW78">
        <v>1</v>
      </c>
      <c r="BX78">
        <v>1</v>
      </c>
      <c r="BY78">
        <v>1</v>
      </c>
      <c r="BZ78">
        <v>1</v>
      </c>
      <c r="CA78" t="s">
        <v>3</v>
      </c>
      <c r="CB78">
        <v>70</v>
      </c>
      <c r="CC78">
        <v>41</v>
      </c>
      <c r="CD78" t="s">
        <v>3</v>
      </c>
      <c r="CG78">
        <v>30</v>
      </c>
      <c r="CH78">
        <v>0</v>
      </c>
      <c r="CI78">
        <v>0</v>
      </c>
      <c r="CO78">
        <v>0</v>
      </c>
      <c r="CP78" t="s">
        <v>726</v>
      </c>
      <c r="CQ78">
        <v>0</v>
      </c>
      <c r="CR78">
        <f>(R78+S78+U78)</f>
        <v>1035.8699999999999</v>
      </c>
      <c r="CS78">
        <f>ROUND((ROUND((AE78*AY78*1),2)*BE78),2)</f>
        <v>0</v>
      </c>
      <c r="CT78">
        <f>(ROUND((ROUND((((EV78*1.1))*AX78*1),2)*BD78),2)+ROUND((ROUND(((AG78-((EW78*1.1)))*AX78*1),2)*BU78),2))</f>
        <v>33117.449999999997</v>
      </c>
      <c r="CU78">
        <f>ROUND((ROUND((AG78*AX78*1),2)*BU78),2)</f>
        <v>9194.83</v>
      </c>
      <c r="CV78">
        <f>ROUND((ROUND((AH78*AX78*1),2)*BC78),2)</f>
        <v>32859.99</v>
      </c>
      <c r="CW78">
        <f>AI78</f>
        <v>0</v>
      </c>
      <c r="CX78">
        <f>(AJ78*AX78)</f>
        <v>54.45</v>
      </c>
      <c r="CY78">
        <f t="shared" si="69"/>
        <v>0</v>
      </c>
      <c r="CZ78">
        <f t="shared" si="69"/>
        <v>0</v>
      </c>
      <c r="DA78">
        <f>U78*(CB78/100)</f>
        <v>361.18599999999998</v>
      </c>
      <c r="DB78">
        <f>U78*(CC78/100)</f>
        <v>211.55179999999999</v>
      </c>
      <c r="DD78">
        <v>16</v>
      </c>
      <c r="DE78" t="s">
        <v>3</v>
      </c>
      <c r="DF78" t="s">
        <v>3</v>
      </c>
      <c r="DG78" t="s">
        <v>36</v>
      </c>
      <c r="DH78" t="s">
        <v>36</v>
      </c>
      <c r="DI78" t="s">
        <v>36</v>
      </c>
      <c r="DJ78" t="s">
        <v>3</v>
      </c>
      <c r="DK78" t="s">
        <v>36</v>
      </c>
      <c r="DL78" t="s">
        <v>36</v>
      </c>
      <c r="DM78" t="s">
        <v>3</v>
      </c>
      <c r="DN78" t="s">
        <v>3</v>
      </c>
      <c r="DO78" t="s">
        <v>3</v>
      </c>
      <c r="DP78">
        <v>80</v>
      </c>
      <c r="DQ78">
        <v>55</v>
      </c>
      <c r="DR78">
        <v>1</v>
      </c>
      <c r="DS78">
        <v>1</v>
      </c>
      <c r="DW78">
        <v>1007</v>
      </c>
      <c r="DX78" t="s">
        <v>143</v>
      </c>
      <c r="DY78" t="s">
        <v>143</v>
      </c>
      <c r="DZ78">
        <v>100</v>
      </c>
      <c r="EB78" t="s">
        <v>3</v>
      </c>
      <c r="EC78" t="s">
        <v>3</v>
      </c>
      <c r="ED78" t="s">
        <v>3</v>
      </c>
      <c r="EE78" t="s">
        <v>3</v>
      </c>
      <c r="EG78">
        <v>75071764</v>
      </c>
      <c r="EH78">
        <v>60</v>
      </c>
      <c r="EI78" t="s">
        <v>56</v>
      </c>
      <c r="EJ78">
        <v>0</v>
      </c>
      <c r="EK78" t="s">
        <v>3</v>
      </c>
      <c r="EL78">
        <v>1</v>
      </c>
      <c r="EM78">
        <v>674</v>
      </c>
      <c r="EN78" t="s">
        <v>145</v>
      </c>
      <c r="EO78" t="s">
        <v>146</v>
      </c>
      <c r="EQ78" t="s">
        <v>37</v>
      </c>
      <c r="ES78">
        <v>131072</v>
      </c>
      <c r="ET78">
        <v>2980.46</v>
      </c>
      <c r="EU78">
        <v>0</v>
      </c>
      <c r="EV78">
        <v>2355.77</v>
      </c>
      <c r="EW78">
        <v>174.8</v>
      </c>
      <c r="EX78">
        <v>624.69000000000005</v>
      </c>
      <c r="EY78">
        <v>49.5</v>
      </c>
      <c r="EZ78">
        <v>0</v>
      </c>
      <c r="FA78">
        <v>0</v>
      </c>
      <c r="FS78">
        <v>0</v>
      </c>
      <c r="FT78">
        <v>0</v>
      </c>
      <c r="FU78">
        <v>0</v>
      </c>
      <c r="FZ78">
        <v>80</v>
      </c>
      <c r="GA78">
        <v>55</v>
      </c>
      <c r="GC78" t="s">
        <v>3</v>
      </c>
      <c r="GF78">
        <v>0</v>
      </c>
      <c r="GH78">
        <v>-1642901349</v>
      </c>
      <c r="GI78">
        <v>2</v>
      </c>
      <c r="GJ78">
        <v>1</v>
      </c>
      <c r="GK78">
        <v>2</v>
      </c>
      <c r="GL78">
        <v>0</v>
      </c>
      <c r="GM78">
        <f>ROUND(T78*(T12)/100,2)</f>
        <v>231.07</v>
      </c>
      <c r="GN78">
        <f>ROUND(IF(AND(BJ78=3,BK78=3,FU78&lt;&gt;0),R78,0),2)</f>
        <v>0</v>
      </c>
      <c r="GO78">
        <f>ROUND(Q78+Z78+AA78+GM78,2)+GZ78</f>
        <v>1839.68</v>
      </c>
      <c r="GP78">
        <f>IF(OR(BK78=0,BK78=1),GO78-GZ78,0)</f>
        <v>1839.68</v>
      </c>
      <c r="GQ78">
        <f>IF(BK78=2,GO78-GZ78,0)</f>
        <v>0</v>
      </c>
      <c r="GR78">
        <f>IF(BK78=4,GO78-GZ78,0)</f>
        <v>0</v>
      </c>
      <c r="GT78">
        <v>0</v>
      </c>
      <c r="GU78">
        <v>3</v>
      </c>
      <c r="GV78">
        <v>0</v>
      </c>
      <c r="GW78" t="s">
        <v>3</v>
      </c>
      <c r="GX78">
        <f>ROUND((GV78),6)</f>
        <v>0</v>
      </c>
      <c r="GY78">
        <v>1</v>
      </c>
      <c r="GZ78">
        <f>ROUND(HE78*I78,2)</f>
        <v>0</v>
      </c>
      <c r="HC78">
        <v>0</v>
      </c>
      <c r="HD78">
        <v>0</v>
      </c>
      <c r="HE78">
        <f>GX78*GY78</f>
        <v>0</v>
      </c>
      <c r="HG78" t="s">
        <v>3</v>
      </c>
      <c r="HH78" t="s">
        <v>3</v>
      </c>
      <c r="HO78" t="s">
        <v>3</v>
      </c>
      <c r="HP78" t="s">
        <v>3</v>
      </c>
      <c r="HQ78" t="s">
        <v>3</v>
      </c>
      <c r="HR78" t="s">
        <v>3</v>
      </c>
      <c r="HS78" t="s">
        <v>3</v>
      </c>
      <c r="HU78">
        <v>0</v>
      </c>
      <c r="IM78">
        <v>0</v>
      </c>
    </row>
    <row r="79" spans="1:247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151</v>
      </c>
      <c r="F79" t="s">
        <v>152</v>
      </c>
      <c r="G79" t="s">
        <v>153</v>
      </c>
      <c r="H79" t="s">
        <v>154</v>
      </c>
      <c r="I79" s="34">
        <f t="shared" si="52"/>
        <v>7.2220000000000004</v>
      </c>
      <c r="J79">
        <v>0</v>
      </c>
      <c r="K79">
        <f>ROUND(ROUND((I77*100*2.4+I78*100*2.2),3),9)</f>
        <v>7.2220000000000004</v>
      </c>
      <c r="M79" s="11">
        <f t="shared" si="53"/>
        <v>7.2220000000000004</v>
      </c>
      <c r="N79" s="11">
        <v>12.144</v>
      </c>
      <c r="O79">
        <v>4.9219999999999997</v>
      </c>
      <c r="Q79">
        <f>ROUND(CR79,2)</f>
        <v>1143.1300000000001</v>
      </c>
      <c r="R79">
        <f>ROUND((ROUND((AE79*AY79*I79),2)*BE79),2)</f>
        <v>0</v>
      </c>
      <c r="S79">
        <f>(ROUND((ROUND((((EV79*1.1))*AX79*I79),2)*BD79),2)+ROUND((ROUND(((AG79-((EW79*1.1)))*AX79*I79),2)*BU79),2))</f>
        <v>1143.1300000000001</v>
      </c>
      <c r="T79">
        <f>ROUND((ROUND((AG79*AX79*I79),2)*BU79),2)</f>
        <v>562.36</v>
      </c>
      <c r="U79">
        <f>ROUND((ROUND((AH79*AX79*I79),2)*BC79),2)</f>
        <v>0</v>
      </c>
      <c r="V79">
        <f>ROUND(CW79*I79,2)</f>
        <v>0</v>
      </c>
      <c r="W79">
        <f>CX79*I79</f>
        <v>0</v>
      </c>
      <c r="X79">
        <f>CY79*I79</f>
        <v>0</v>
      </c>
      <c r="Y79">
        <f>ROUND(CZ79*I79,2)</f>
        <v>0</v>
      </c>
      <c r="Z79">
        <f t="shared" si="66"/>
        <v>0</v>
      </c>
      <c r="AA79">
        <f t="shared" si="66"/>
        <v>0</v>
      </c>
      <c r="AC79">
        <v>78717964</v>
      </c>
      <c r="AD79">
        <f>ROUND((AE79+AF79+AH79),6)</f>
        <v>9.7460000000000004</v>
      </c>
      <c r="AE79">
        <f>ROUND((EU79),6)</f>
        <v>0</v>
      </c>
      <c r="AF79">
        <f>ROUND(((((EV79*1.1))-((EW79*1.1)))+AG79),6)</f>
        <v>9.7460000000000004</v>
      </c>
      <c r="AG79">
        <f t="shared" si="67"/>
        <v>1.6279999999999999</v>
      </c>
      <c r="AH79">
        <f t="shared" si="67"/>
        <v>0</v>
      </c>
      <c r="AI79">
        <f>ROUND((AR79),6)</f>
        <v>0</v>
      </c>
      <c r="AJ79">
        <f t="shared" si="68"/>
        <v>0</v>
      </c>
      <c r="AK79">
        <f t="shared" si="68"/>
        <v>0</v>
      </c>
      <c r="AL79">
        <f>(AU79)</f>
        <v>0</v>
      </c>
      <c r="AM79">
        <v>8.86</v>
      </c>
      <c r="AN79">
        <v>0</v>
      </c>
      <c r="AO79">
        <v>8.86</v>
      </c>
      <c r="AP79">
        <v>1.48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75</v>
      </c>
      <c r="AW79">
        <v>41</v>
      </c>
      <c r="AX79">
        <v>1</v>
      </c>
      <c r="AY79">
        <v>1</v>
      </c>
      <c r="BB79">
        <v>1</v>
      </c>
      <c r="BC79">
        <v>47.82</v>
      </c>
      <c r="BD79">
        <v>16.239999999999998</v>
      </c>
      <c r="BE79">
        <v>1</v>
      </c>
      <c r="BF79" t="s">
        <v>3</v>
      </c>
      <c r="BG79" t="s">
        <v>3</v>
      </c>
      <c r="BH79" t="s">
        <v>3</v>
      </c>
      <c r="BI79" t="s">
        <v>3</v>
      </c>
      <c r="BJ79">
        <v>0</v>
      </c>
      <c r="BK79">
        <v>1</v>
      </c>
      <c r="BL79" t="s">
        <v>155</v>
      </c>
      <c r="BO79">
        <v>658</v>
      </c>
      <c r="BP79">
        <v>0</v>
      </c>
      <c r="BQ79" t="s">
        <v>152</v>
      </c>
      <c r="BR79">
        <v>1</v>
      </c>
      <c r="BS79">
        <v>60</v>
      </c>
      <c r="BT79">
        <v>0</v>
      </c>
      <c r="BU79">
        <v>47.82</v>
      </c>
      <c r="BV79">
        <v>1</v>
      </c>
      <c r="BW79">
        <v>1</v>
      </c>
      <c r="BX79">
        <v>1</v>
      </c>
      <c r="BY79">
        <v>1</v>
      </c>
      <c r="BZ79">
        <v>1</v>
      </c>
      <c r="CA79" t="s">
        <v>3</v>
      </c>
      <c r="CB79">
        <v>75</v>
      </c>
      <c r="CC79">
        <v>41</v>
      </c>
      <c r="CD79" t="s">
        <v>3</v>
      </c>
      <c r="CG79">
        <v>30</v>
      </c>
      <c r="CH79">
        <v>0</v>
      </c>
      <c r="CI79">
        <v>0</v>
      </c>
      <c r="CO79">
        <v>0</v>
      </c>
      <c r="CP79" t="s">
        <v>726</v>
      </c>
      <c r="CQ79">
        <v>0</v>
      </c>
      <c r="CR79">
        <f>(R79+S79+U79)</f>
        <v>1143.1300000000001</v>
      </c>
      <c r="CS79">
        <f>ROUND((ROUND((AE79*AY79*1),2)*BE79),2)</f>
        <v>0</v>
      </c>
      <c r="CT79">
        <f>(ROUND((ROUND((((EV79*1.1))*AX79*1),2)*BD79),2)+ROUND((ROUND(((AG79-((EW79*1.1)))*AX79*1),2)*BU79),2))</f>
        <v>158.34</v>
      </c>
      <c r="CU79">
        <f>ROUND((ROUND((AG79*AX79*1),2)*BU79),2)</f>
        <v>77.95</v>
      </c>
      <c r="CV79">
        <f>ROUND((ROUND((AH79*AX79*1),2)*BC79),2)</f>
        <v>0</v>
      </c>
      <c r="CW79">
        <f>AI79</f>
        <v>0</v>
      </c>
      <c r="CX79">
        <f>(AJ79*AX79)</f>
        <v>0</v>
      </c>
      <c r="CY79">
        <f t="shared" si="69"/>
        <v>0</v>
      </c>
      <c r="CZ79">
        <f t="shared" si="69"/>
        <v>0</v>
      </c>
      <c r="DA79">
        <f>U79*(CB79/100)</f>
        <v>0</v>
      </c>
      <c r="DB79">
        <f>U79*(CC79/100)</f>
        <v>0</v>
      </c>
      <c r="DD79">
        <v>17</v>
      </c>
      <c r="DE79" t="s">
        <v>3</v>
      </c>
      <c r="DF79" t="s">
        <v>3</v>
      </c>
      <c r="DG79" t="s">
        <v>36</v>
      </c>
      <c r="DH79" t="s">
        <v>36</v>
      </c>
      <c r="DI79" t="s">
        <v>36</v>
      </c>
      <c r="DJ79" t="s">
        <v>3</v>
      </c>
      <c r="DK79" t="s">
        <v>36</v>
      </c>
      <c r="DL79" t="s">
        <v>36</v>
      </c>
      <c r="DM79" t="s">
        <v>3</v>
      </c>
      <c r="DN79" t="s">
        <v>3</v>
      </c>
      <c r="DO79" t="s">
        <v>3</v>
      </c>
      <c r="DP79">
        <v>91</v>
      </c>
      <c r="DQ79">
        <v>70</v>
      </c>
      <c r="DR79">
        <v>1</v>
      </c>
      <c r="DS79">
        <v>1</v>
      </c>
      <c r="DW79">
        <v>1013</v>
      </c>
      <c r="DX79" t="s">
        <v>154</v>
      </c>
      <c r="DY79" t="s">
        <v>154</v>
      </c>
      <c r="DZ79">
        <v>1</v>
      </c>
      <c r="EB79" t="s">
        <v>3</v>
      </c>
      <c r="EC79" t="s">
        <v>3</v>
      </c>
      <c r="ED79" t="s">
        <v>3</v>
      </c>
      <c r="EE79" t="s">
        <v>3</v>
      </c>
      <c r="EG79">
        <v>75071748</v>
      </c>
      <c r="EH79">
        <v>60</v>
      </c>
      <c r="EI79" t="s">
        <v>56</v>
      </c>
      <c r="EJ79">
        <v>0</v>
      </c>
      <c r="EK79" t="s">
        <v>3</v>
      </c>
      <c r="EL79">
        <v>1</v>
      </c>
      <c r="EM79">
        <v>658</v>
      </c>
      <c r="EN79" t="s">
        <v>156</v>
      </c>
      <c r="EO79" t="s">
        <v>157</v>
      </c>
      <c r="EQ79" t="s">
        <v>37</v>
      </c>
      <c r="ES79">
        <v>131072</v>
      </c>
      <c r="ET79">
        <v>8.86</v>
      </c>
      <c r="EU79">
        <v>0</v>
      </c>
      <c r="EV79">
        <v>8.86</v>
      </c>
      <c r="EW79">
        <v>1.48</v>
      </c>
      <c r="EX79">
        <v>0</v>
      </c>
      <c r="EY79">
        <v>0</v>
      </c>
      <c r="EZ79">
        <v>0</v>
      </c>
      <c r="FA79">
        <v>0</v>
      </c>
      <c r="FS79">
        <v>0</v>
      </c>
      <c r="FT79">
        <v>0</v>
      </c>
      <c r="FU79">
        <v>0</v>
      </c>
      <c r="FZ79">
        <v>91</v>
      </c>
      <c r="GA79">
        <v>70</v>
      </c>
      <c r="GC79" t="s">
        <v>3</v>
      </c>
      <c r="GF79">
        <v>0</v>
      </c>
      <c r="GH79">
        <v>1054623789</v>
      </c>
      <c r="GI79">
        <v>2</v>
      </c>
      <c r="GJ79">
        <v>1</v>
      </c>
      <c r="GK79">
        <v>2</v>
      </c>
      <c r="GL79">
        <v>0</v>
      </c>
      <c r="GM79">
        <f>ROUND(T79*(T12)/100,2)</f>
        <v>899.78</v>
      </c>
      <c r="GN79">
        <f>ROUND(IF(AND(BJ79=3,BK79=3,FU79&lt;&gt;0),R79,0),2)</f>
        <v>0</v>
      </c>
      <c r="GO79">
        <f>ROUND(Q79+Z79+AA79+GM79,2)+GZ79</f>
        <v>2042.91</v>
      </c>
      <c r="GP79">
        <f>IF(OR(BK79=0,BK79=1),GO79-GZ79,0)</f>
        <v>2042.91</v>
      </c>
      <c r="GQ79">
        <f>IF(BK79=2,GO79-GZ79,0)</f>
        <v>0</v>
      </c>
      <c r="GR79">
        <f>IF(BK79=4,GO79-GZ79,0)</f>
        <v>0</v>
      </c>
      <c r="GT79">
        <v>0</v>
      </c>
      <c r="GU79">
        <v>3</v>
      </c>
      <c r="GV79">
        <v>0</v>
      </c>
      <c r="GW79" t="s">
        <v>3</v>
      </c>
      <c r="GX79">
        <f>ROUND((GV79),6)</f>
        <v>0</v>
      </c>
      <c r="GY79">
        <v>1</v>
      </c>
      <c r="GZ79">
        <f>ROUND(HE79*I79,2)</f>
        <v>0</v>
      </c>
      <c r="HC79">
        <v>0</v>
      </c>
      <c r="HD79">
        <v>0</v>
      </c>
      <c r="HE79">
        <f>GX79*GY79</f>
        <v>0</v>
      </c>
      <c r="HG79" t="s">
        <v>3</v>
      </c>
      <c r="HH79" t="s">
        <v>3</v>
      </c>
      <c r="HO79" t="s">
        <v>3</v>
      </c>
      <c r="HP79" t="s">
        <v>3</v>
      </c>
      <c r="HQ79" t="s">
        <v>3</v>
      </c>
      <c r="HR79" t="s">
        <v>3</v>
      </c>
      <c r="HS79" t="s">
        <v>3</v>
      </c>
      <c r="HU79">
        <v>0</v>
      </c>
      <c r="IM79">
        <v>0</v>
      </c>
    </row>
    <row r="80" spans="1:247" x14ac:dyDescent="0.2">
      <c r="A80">
        <v>19</v>
      </c>
      <c r="B80">
        <v>1</v>
      </c>
      <c r="F80" t="s">
        <v>3</v>
      </c>
      <c r="G80" t="s">
        <v>158</v>
      </c>
      <c r="H80" t="s">
        <v>3</v>
      </c>
      <c r="I80" s="34">
        <f t="shared" si="52"/>
        <v>0</v>
      </c>
      <c r="M80" s="11">
        <f t="shared" si="53"/>
        <v>0</v>
      </c>
      <c r="AC80">
        <v>1</v>
      </c>
      <c r="IM80">
        <v>0</v>
      </c>
    </row>
    <row r="81" spans="1:247" x14ac:dyDescent="0.2">
      <c r="A81">
        <v>17</v>
      </c>
      <c r="B81">
        <v>1</v>
      </c>
      <c r="C81">
        <f>ROW(SmtRes!A32)</f>
        <v>32</v>
      </c>
      <c r="D81">
        <f>ROW(EtalonRes!A32)</f>
        <v>32</v>
      </c>
      <c r="E81" t="s">
        <v>159</v>
      </c>
      <c r="F81" t="s">
        <v>141</v>
      </c>
      <c r="G81" t="s">
        <v>142</v>
      </c>
      <c r="H81" t="s">
        <v>143</v>
      </c>
      <c r="I81" s="34">
        <f t="shared" si="52"/>
        <v>7.4000000000000003E-3</v>
      </c>
      <c r="J81">
        <v>0</v>
      </c>
      <c r="K81">
        <f>ROUND(ROUND((F397+F398)*0.1/100+(F396-F397)*0.04/100,4),9)</f>
        <v>1.2500000000000001E-2</v>
      </c>
      <c r="M81" s="11">
        <f t="shared" si="53"/>
        <v>7.4000000000000003E-3</v>
      </c>
      <c r="N81" s="11">
        <v>1.2500000000000001E-2</v>
      </c>
      <c r="O81">
        <v>5.1000000000000004E-3</v>
      </c>
      <c r="Q81">
        <f>ROUND(CR81,2)</f>
        <v>979.81</v>
      </c>
      <c r="R81">
        <f>ROUND((ROUND((AE81*AY81*I81),2)*BE81),2)</f>
        <v>0</v>
      </c>
      <c r="S81">
        <f>(ROUND((ROUND((((EV81*1.1))*AX81*I81),2)*BD81),2)+ROUND((ROUND(((AG81-((EW81*1.1)))*AX81*I81),2)*BU81),2))</f>
        <v>322.76</v>
      </c>
      <c r="T81">
        <f>ROUND((ROUND((AG81*AX81*I81),2)*BU81),2)</f>
        <v>195.58</v>
      </c>
      <c r="U81">
        <f>ROUND((ROUND((AH81*AX81*I81),2)*BC81),2)</f>
        <v>657.05</v>
      </c>
      <c r="V81">
        <f>ROUND(CW81*I81,2)</f>
        <v>0</v>
      </c>
      <c r="W81">
        <f>CX81*I81</f>
        <v>1.2617</v>
      </c>
      <c r="X81">
        <f>CY81*I81</f>
        <v>0</v>
      </c>
      <c r="Y81">
        <f>ROUND(CZ81*I81,2)</f>
        <v>0</v>
      </c>
      <c r="Z81">
        <f t="shared" ref="Z81:AA83" si="70">ROUND(DA81,2)</f>
        <v>459.94</v>
      </c>
      <c r="AA81">
        <f t="shared" si="70"/>
        <v>269.39</v>
      </c>
      <c r="AC81">
        <v>78717964</v>
      </c>
      <c r="AD81">
        <f>ROUND((AE81+AF81+AH81),6)</f>
        <v>3986.4110000000001</v>
      </c>
      <c r="AE81">
        <f>ROUND((EU81),6)</f>
        <v>0</v>
      </c>
      <c r="AF81">
        <f>ROUND(((((EV81*1.1))-((EW81*1.1)))+AG81),6)</f>
        <v>2129.6660000000002</v>
      </c>
      <c r="AG81">
        <f t="shared" ref="AG81:AH83" si="71">ROUND(((EW81*1.1)),6)</f>
        <v>552.32100000000003</v>
      </c>
      <c r="AH81">
        <f t="shared" si="71"/>
        <v>1856.7449999999999</v>
      </c>
      <c r="AI81">
        <f>ROUND((AR81),6)</f>
        <v>0</v>
      </c>
      <c r="AJ81">
        <f t="shared" ref="AJ81:AK83" si="72">((EY81*1.1))</f>
        <v>170.5</v>
      </c>
      <c r="AK81">
        <f t="shared" si="72"/>
        <v>0</v>
      </c>
      <c r="AL81">
        <f>(AU81)</f>
        <v>0</v>
      </c>
      <c r="AM81">
        <v>3624.01</v>
      </c>
      <c r="AN81">
        <v>0</v>
      </c>
      <c r="AO81">
        <v>1936.06</v>
      </c>
      <c r="AP81">
        <v>502.11</v>
      </c>
      <c r="AQ81">
        <v>1687.95</v>
      </c>
      <c r="AR81">
        <v>0</v>
      </c>
      <c r="AS81">
        <v>155</v>
      </c>
      <c r="AT81">
        <v>0</v>
      </c>
      <c r="AU81">
        <v>0</v>
      </c>
      <c r="AV81">
        <v>70</v>
      </c>
      <c r="AW81">
        <v>41</v>
      </c>
      <c r="AX81">
        <v>1</v>
      </c>
      <c r="AY81">
        <v>1</v>
      </c>
      <c r="BB81">
        <v>1</v>
      </c>
      <c r="BC81">
        <v>47.82</v>
      </c>
      <c r="BD81">
        <v>20.48</v>
      </c>
      <c r="BE81">
        <v>1</v>
      </c>
      <c r="BF81" t="s">
        <v>3</v>
      </c>
      <c r="BG81" t="s">
        <v>3</v>
      </c>
      <c r="BH81" t="s">
        <v>3</v>
      </c>
      <c r="BI81" t="s">
        <v>3</v>
      </c>
      <c r="BJ81">
        <v>0</v>
      </c>
      <c r="BK81">
        <v>1</v>
      </c>
      <c r="BL81" t="s">
        <v>144</v>
      </c>
      <c r="BO81">
        <v>674</v>
      </c>
      <c r="BP81">
        <v>0</v>
      </c>
      <c r="BQ81" t="s">
        <v>141</v>
      </c>
      <c r="BR81">
        <v>1</v>
      </c>
      <c r="BS81">
        <v>60</v>
      </c>
      <c r="BT81">
        <v>0</v>
      </c>
      <c r="BU81">
        <v>47.82</v>
      </c>
      <c r="BV81">
        <v>1</v>
      </c>
      <c r="BW81">
        <v>1</v>
      </c>
      <c r="BX81">
        <v>1</v>
      </c>
      <c r="BY81">
        <v>1</v>
      </c>
      <c r="BZ81">
        <v>1</v>
      </c>
      <c r="CA81" t="s">
        <v>3</v>
      </c>
      <c r="CB81">
        <v>70</v>
      </c>
      <c r="CC81">
        <v>41</v>
      </c>
      <c r="CD81" t="s">
        <v>3</v>
      </c>
      <c r="CG81">
        <v>30</v>
      </c>
      <c r="CH81">
        <v>0</v>
      </c>
      <c r="CI81">
        <v>0</v>
      </c>
      <c r="CO81">
        <v>0</v>
      </c>
      <c r="CP81" t="s">
        <v>726</v>
      </c>
      <c r="CQ81">
        <v>0</v>
      </c>
      <c r="CR81">
        <f>(R81+S81+U81)</f>
        <v>979.81</v>
      </c>
      <c r="CS81">
        <f>ROUND((ROUND((AE81*AY81*1),2)*BE81),2)</f>
        <v>0</v>
      </c>
      <c r="CT81">
        <f>(ROUND((ROUND((((EV81*1.1))*AX81*1),2)*BD81),2)+ROUND((ROUND(((AG81-((EW81*1.1)))*AX81*1),2)*BU81),2))</f>
        <v>43615.64</v>
      </c>
      <c r="CU81">
        <f>ROUND((ROUND((AG81*AX81*1),2)*BU81),2)</f>
        <v>26411.94</v>
      </c>
      <c r="CV81">
        <f>ROUND((ROUND((AH81*AX81*1),2)*BC81),2)</f>
        <v>88789.79</v>
      </c>
      <c r="CW81">
        <f>AI81</f>
        <v>0</v>
      </c>
      <c r="CX81">
        <f>(AJ81*AX81)</f>
        <v>170.5</v>
      </c>
      <c r="CY81">
        <f t="shared" ref="CY81:CZ83" si="73">AK81</f>
        <v>0</v>
      </c>
      <c r="CZ81">
        <f t="shared" si="73"/>
        <v>0</v>
      </c>
      <c r="DA81">
        <f>U81*(CB81/100)</f>
        <v>459.93499999999995</v>
      </c>
      <c r="DB81">
        <f>U81*(CC81/100)</f>
        <v>269.39049999999997</v>
      </c>
      <c r="DD81">
        <v>18</v>
      </c>
      <c r="DE81" t="s">
        <v>3</v>
      </c>
      <c r="DF81" t="s">
        <v>3</v>
      </c>
      <c r="DG81" t="s">
        <v>36</v>
      </c>
      <c r="DH81" t="s">
        <v>36</v>
      </c>
      <c r="DI81" t="s">
        <v>36</v>
      </c>
      <c r="DJ81" t="s">
        <v>3</v>
      </c>
      <c r="DK81" t="s">
        <v>36</v>
      </c>
      <c r="DL81" t="s">
        <v>36</v>
      </c>
      <c r="DM81" t="s">
        <v>3</v>
      </c>
      <c r="DN81" t="s">
        <v>3</v>
      </c>
      <c r="DO81" t="s">
        <v>3</v>
      </c>
      <c r="DP81">
        <v>80</v>
      </c>
      <c r="DQ81">
        <v>55</v>
      </c>
      <c r="DR81">
        <v>1</v>
      </c>
      <c r="DS81">
        <v>1</v>
      </c>
      <c r="DW81">
        <v>1007</v>
      </c>
      <c r="DX81" t="s">
        <v>143</v>
      </c>
      <c r="DY81" t="s">
        <v>143</v>
      </c>
      <c r="DZ81">
        <v>100</v>
      </c>
      <c r="EB81" t="s">
        <v>3</v>
      </c>
      <c r="EC81" t="s">
        <v>3</v>
      </c>
      <c r="ED81" t="s">
        <v>3</v>
      </c>
      <c r="EE81" t="s">
        <v>3</v>
      </c>
      <c r="EG81">
        <v>75071764</v>
      </c>
      <c r="EH81">
        <v>60</v>
      </c>
      <c r="EI81" t="s">
        <v>56</v>
      </c>
      <c r="EJ81">
        <v>0</v>
      </c>
      <c r="EK81" t="s">
        <v>3</v>
      </c>
      <c r="EL81">
        <v>1</v>
      </c>
      <c r="EM81">
        <v>674</v>
      </c>
      <c r="EN81" t="s">
        <v>145</v>
      </c>
      <c r="EO81" t="s">
        <v>146</v>
      </c>
      <c r="EQ81" t="s">
        <v>37</v>
      </c>
      <c r="ES81">
        <v>131072</v>
      </c>
      <c r="ET81">
        <v>3624.01</v>
      </c>
      <c r="EU81">
        <v>0</v>
      </c>
      <c r="EV81">
        <v>1936.06</v>
      </c>
      <c r="EW81">
        <v>502.11</v>
      </c>
      <c r="EX81">
        <v>1687.95</v>
      </c>
      <c r="EY81">
        <v>155</v>
      </c>
      <c r="EZ81">
        <v>0</v>
      </c>
      <c r="FA81">
        <v>0</v>
      </c>
      <c r="FS81">
        <v>0</v>
      </c>
      <c r="FT81">
        <v>0</v>
      </c>
      <c r="FU81">
        <v>0</v>
      </c>
      <c r="FZ81">
        <v>80</v>
      </c>
      <c r="GA81">
        <v>55</v>
      </c>
      <c r="GC81" t="s">
        <v>3</v>
      </c>
      <c r="GF81">
        <v>0</v>
      </c>
      <c r="GH81">
        <v>665870295</v>
      </c>
      <c r="GI81">
        <v>2</v>
      </c>
      <c r="GJ81">
        <v>1</v>
      </c>
      <c r="GK81">
        <v>2</v>
      </c>
      <c r="GL81">
        <v>0</v>
      </c>
      <c r="GM81">
        <f>ROUND(T81*(T12)/100,2)</f>
        <v>312.93</v>
      </c>
      <c r="GN81">
        <f>ROUND(IF(AND(BJ81=3,BK81=3,FU81&lt;&gt;0),R81,0),2)</f>
        <v>0</v>
      </c>
      <c r="GO81">
        <f>ROUND(Q81+Z81+AA81+GM81,2)+GZ81</f>
        <v>2022.07</v>
      </c>
      <c r="GP81">
        <f>IF(OR(BK81=0,BK81=1),GO81-GZ81,0)</f>
        <v>2022.07</v>
      </c>
      <c r="GQ81">
        <f>IF(BK81=2,GO81-GZ81,0)</f>
        <v>0</v>
      </c>
      <c r="GR81">
        <f>IF(BK81=4,GO81-GZ81,0)</f>
        <v>0</v>
      </c>
      <c r="GT81">
        <v>0</v>
      </c>
      <c r="GU81">
        <v>3</v>
      </c>
      <c r="GV81">
        <v>0</v>
      </c>
      <c r="GW81" t="s">
        <v>3</v>
      </c>
      <c r="GX81">
        <f>ROUND((GV81),6)</f>
        <v>0</v>
      </c>
      <c r="GY81">
        <v>1</v>
      </c>
      <c r="GZ81">
        <f>ROUND(HE81*I81,2)</f>
        <v>0</v>
      </c>
      <c r="HC81">
        <v>0</v>
      </c>
      <c r="HD81">
        <v>0</v>
      </c>
      <c r="HE81">
        <f>GX81*GY81</f>
        <v>0</v>
      </c>
      <c r="HG81" t="s">
        <v>3</v>
      </c>
      <c r="HH81" t="s">
        <v>3</v>
      </c>
      <c r="HO81" t="s">
        <v>3</v>
      </c>
      <c r="HP81" t="s">
        <v>3</v>
      </c>
      <c r="HQ81" t="s">
        <v>3</v>
      </c>
      <c r="HR81" t="s">
        <v>3</v>
      </c>
      <c r="HS81" t="s">
        <v>3</v>
      </c>
      <c r="HU81">
        <v>0</v>
      </c>
      <c r="IM81">
        <v>0</v>
      </c>
    </row>
    <row r="82" spans="1:247" x14ac:dyDescent="0.2">
      <c r="A82">
        <v>17</v>
      </c>
      <c r="B82">
        <v>1</v>
      </c>
      <c r="C82">
        <f>ROW(SmtRes!A36)</f>
        <v>36</v>
      </c>
      <c r="D82">
        <f>ROW(EtalonRes!A35)</f>
        <v>35</v>
      </c>
      <c r="E82" t="s">
        <v>160</v>
      </c>
      <c r="F82" t="s">
        <v>161</v>
      </c>
      <c r="G82" t="s">
        <v>162</v>
      </c>
      <c r="H82" t="s">
        <v>143</v>
      </c>
      <c r="I82" s="34">
        <f t="shared" si="52"/>
        <v>8.8999999999999982E-3</v>
      </c>
      <c r="J82">
        <v>0</v>
      </c>
      <c r="K82">
        <f>ROUND(ROUND((F397+F398)*0.12/100,4),9)</f>
        <v>1.4999999999999999E-2</v>
      </c>
      <c r="M82" s="11">
        <f t="shared" si="53"/>
        <v>8.8999999999999982E-3</v>
      </c>
      <c r="N82" s="11">
        <v>1.4999999999999999E-2</v>
      </c>
      <c r="O82">
        <v>6.1000000000000004E-3</v>
      </c>
      <c r="Q82">
        <f>ROUND(CR82,2)</f>
        <v>122.12</v>
      </c>
      <c r="R82">
        <f>ROUND((ROUND((AE82*AY82*I82),2)*BE82),2)</f>
        <v>0</v>
      </c>
      <c r="S82">
        <f>(ROUND((ROUND((((EV82*1.1))*AX82*I82),2)*BD82),2)+ROUND((ROUND(((AG82-((EW82*1.1)))*AX82*I82),2)*BU82),2))</f>
        <v>70.47</v>
      </c>
      <c r="T82">
        <f>ROUND((ROUND((AG82*AX82*I82),2)*BU82),2)</f>
        <v>22.48</v>
      </c>
      <c r="U82">
        <f>ROUND((ROUND((AH82*AX82*I82),2)*BC82),2)</f>
        <v>51.65</v>
      </c>
      <c r="V82">
        <f>ROUND(CW82*I82,2)</f>
        <v>0</v>
      </c>
      <c r="W82">
        <f>CX82*I82</f>
        <v>0.11454299999999999</v>
      </c>
      <c r="X82">
        <f>CY82*I82</f>
        <v>0</v>
      </c>
      <c r="Y82">
        <f>ROUND(CZ82*I82,2)</f>
        <v>0</v>
      </c>
      <c r="Z82">
        <f t="shared" si="70"/>
        <v>36.159999999999997</v>
      </c>
      <c r="AA82">
        <f t="shared" si="70"/>
        <v>21.18</v>
      </c>
      <c r="AC82">
        <v>78717964</v>
      </c>
      <c r="AD82">
        <f>ROUND((AE82+AF82+AH82),6)</f>
        <v>698.70899999999995</v>
      </c>
      <c r="AE82">
        <f>ROUND((EU82),6)</f>
        <v>0</v>
      </c>
      <c r="AF82">
        <f>ROUND(((((EV82*1.1))-((EW82*1.1)))+AG82),6)</f>
        <v>577.346</v>
      </c>
      <c r="AG82">
        <f t="shared" si="71"/>
        <v>52.316000000000003</v>
      </c>
      <c r="AH82">
        <f t="shared" si="71"/>
        <v>121.363</v>
      </c>
      <c r="AI82">
        <f>ROUND((AR82),6)</f>
        <v>0</v>
      </c>
      <c r="AJ82">
        <f t="shared" si="72"/>
        <v>12.870000000000001</v>
      </c>
      <c r="AK82">
        <f t="shared" si="72"/>
        <v>0</v>
      </c>
      <c r="AL82">
        <f>(AU82)</f>
        <v>0</v>
      </c>
      <c r="AM82">
        <v>635.19000000000005</v>
      </c>
      <c r="AN82">
        <v>0</v>
      </c>
      <c r="AO82">
        <v>524.86</v>
      </c>
      <c r="AP82">
        <v>47.56</v>
      </c>
      <c r="AQ82">
        <v>110.33</v>
      </c>
      <c r="AR82">
        <v>0</v>
      </c>
      <c r="AS82">
        <v>11.7</v>
      </c>
      <c r="AT82">
        <v>0</v>
      </c>
      <c r="AU82">
        <v>0</v>
      </c>
      <c r="AV82">
        <v>70</v>
      </c>
      <c r="AW82">
        <v>41</v>
      </c>
      <c r="AX82">
        <v>1</v>
      </c>
      <c r="AY82">
        <v>1</v>
      </c>
      <c r="BB82">
        <v>1</v>
      </c>
      <c r="BC82">
        <v>47.82</v>
      </c>
      <c r="BD82">
        <v>13.71</v>
      </c>
      <c r="BE82">
        <v>1</v>
      </c>
      <c r="BF82" t="s">
        <v>3</v>
      </c>
      <c r="BG82" t="s">
        <v>3</v>
      </c>
      <c r="BH82" t="s">
        <v>3</v>
      </c>
      <c r="BI82" t="s">
        <v>3</v>
      </c>
      <c r="BJ82">
        <v>0</v>
      </c>
      <c r="BK82">
        <v>1</v>
      </c>
      <c r="BL82" t="s">
        <v>163</v>
      </c>
      <c r="BO82">
        <v>674</v>
      </c>
      <c r="BP82">
        <v>0</v>
      </c>
      <c r="BQ82" t="s">
        <v>161</v>
      </c>
      <c r="BR82">
        <v>1</v>
      </c>
      <c r="BS82">
        <v>60</v>
      </c>
      <c r="BT82">
        <v>0</v>
      </c>
      <c r="BU82">
        <v>47.82</v>
      </c>
      <c r="BV82">
        <v>1</v>
      </c>
      <c r="BW82">
        <v>1</v>
      </c>
      <c r="BX82">
        <v>1</v>
      </c>
      <c r="BY82">
        <v>1</v>
      </c>
      <c r="BZ82">
        <v>1</v>
      </c>
      <c r="CA82" t="s">
        <v>3</v>
      </c>
      <c r="CB82">
        <v>70</v>
      </c>
      <c r="CC82">
        <v>41</v>
      </c>
      <c r="CD82" t="s">
        <v>3</v>
      </c>
      <c r="CG82">
        <v>30</v>
      </c>
      <c r="CH82">
        <v>0</v>
      </c>
      <c r="CI82">
        <v>0</v>
      </c>
      <c r="CO82">
        <v>0</v>
      </c>
      <c r="CP82" t="s">
        <v>726</v>
      </c>
      <c r="CQ82">
        <v>0</v>
      </c>
      <c r="CR82">
        <f>(R82+S82+U82)</f>
        <v>122.12</v>
      </c>
      <c r="CS82">
        <f>ROUND((ROUND((AE82*AY82*1),2)*BE82),2)</f>
        <v>0</v>
      </c>
      <c r="CT82">
        <f>(ROUND((ROUND((((EV82*1.1))*AX82*1),2)*BD82),2)+ROUND((ROUND(((AG82-((EW82*1.1)))*AX82*1),2)*BU82),2))</f>
        <v>7915.47</v>
      </c>
      <c r="CU82">
        <f>ROUND((ROUND((AG82*AX82*1),2)*BU82),2)</f>
        <v>2501.94</v>
      </c>
      <c r="CV82">
        <f>ROUND((ROUND((AH82*AX82*1),2)*BC82),2)</f>
        <v>5803.44</v>
      </c>
      <c r="CW82">
        <f>AI82</f>
        <v>0</v>
      </c>
      <c r="CX82">
        <f>(AJ82*AX82)</f>
        <v>12.870000000000001</v>
      </c>
      <c r="CY82">
        <f t="shared" si="73"/>
        <v>0</v>
      </c>
      <c r="CZ82">
        <f t="shared" si="73"/>
        <v>0</v>
      </c>
      <c r="DA82">
        <f>U82*(CB82/100)</f>
        <v>36.154999999999994</v>
      </c>
      <c r="DB82">
        <f>U82*(CC82/100)</f>
        <v>21.176499999999997</v>
      </c>
      <c r="DD82">
        <v>19</v>
      </c>
      <c r="DE82" t="s">
        <v>3</v>
      </c>
      <c r="DF82" t="s">
        <v>3</v>
      </c>
      <c r="DG82" t="s">
        <v>36</v>
      </c>
      <c r="DH82" t="s">
        <v>36</v>
      </c>
      <c r="DI82" t="s">
        <v>36</v>
      </c>
      <c r="DJ82" t="s">
        <v>3</v>
      </c>
      <c r="DK82" t="s">
        <v>36</v>
      </c>
      <c r="DL82" t="s">
        <v>36</v>
      </c>
      <c r="DM82" t="s">
        <v>3</v>
      </c>
      <c r="DN82" t="s">
        <v>3</v>
      </c>
      <c r="DO82" t="s">
        <v>3</v>
      </c>
      <c r="DP82">
        <v>80</v>
      </c>
      <c r="DQ82">
        <v>55</v>
      </c>
      <c r="DR82">
        <v>1</v>
      </c>
      <c r="DS82">
        <v>1</v>
      </c>
      <c r="DW82">
        <v>1007</v>
      </c>
      <c r="DX82" t="s">
        <v>143</v>
      </c>
      <c r="DY82" t="s">
        <v>143</v>
      </c>
      <c r="DZ82">
        <v>100</v>
      </c>
      <c r="EB82" t="s">
        <v>3</v>
      </c>
      <c r="EC82" t="s">
        <v>3</v>
      </c>
      <c r="ED82" t="s">
        <v>3</v>
      </c>
      <c r="EE82" t="s">
        <v>3</v>
      </c>
      <c r="EG82">
        <v>75071764</v>
      </c>
      <c r="EH82">
        <v>60</v>
      </c>
      <c r="EI82" t="s">
        <v>56</v>
      </c>
      <c r="EJ82">
        <v>0</v>
      </c>
      <c r="EK82" t="s">
        <v>3</v>
      </c>
      <c r="EL82">
        <v>1</v>
      </c>
      <c r="EM82">
        <v>674</v>
      </c>
      <c r="EN82" t="s">
        <v>145</v>
      </c>
      <c r="EO82" t="s">
        <v>146</v>
      </c>
      <c r="EQ82" t="s">
        <v>37</v>
      </c>
      <c r="ES82">
        <v>131072</v>
      </c>
      <c r="ET82">
        <v>635.19000000000005</v>
      </c>
      <c r="EU82">
        <v>0</v>
      </c>
      <c r="EV82">
        <v>524.86</v>
      </c>
      <c r="EW82">
        <v>47.56</v>
      </c>
      <c r="EX82">
        <v>110.33</v>
      </c>
      <c r="EY82">
        <v>11.7</v>
      </c>
      <c r="EZ82">
        <v>0</v>
      </c>
      <c r="FA82">
        <v>0</v>
      </c>
      <c r="FS82">
        <v>0</v>
      </c>
      <c r="FT82">
        <v>0</v>
      </c>
      <c r="FU82">
        <v>0</v>
      </c>
      <c r="FZ82">
        <v>80</v>
      </c>
      <c r="GA82">
        <v>55</v>
      </c>
      <c r="GC82" t="s">
        <v>3</v>
      </c>
      <c r="GF82">
        <v>0</v>
      </c>
      <c r="GH82">
        <v>-1205840959</v>
      </c>
      <c r="GI82">
        <v>2</v>
      </c>
      <c r="GJ82">
        <v>1</v>
      </c>
      <c r="GK82">
        <v>2</v>
      </c>
      <c r="GL82">
        <v>0</v>
      </c>
      <c r="GM82">
        <f>ROUND(T82*(T12)/100,2)</f>
        <v>35.97</v>
      </c>
      <c r="GN82">
        <f>ROUND(IF(AND(BJ82=3,BK82=3,FU82&lt;&gt;0),R82,0),2)</f>
        <v>0</v>
      </c>
      <c r="GO82">
        <f>ROUND(Q82+Z82+AA82+GM82,2)+GZ82</f>
        <v>215.43</v>
      </c>
      <c r="GP82">
        <f>IF(OR(BK82=0,BK82=1),GO82-GZ82,0)</f>
        <v>215.43</v>
      </c>
      <c r="GQ82">
        <f>IF(BK82=2,GO82-GZ82,0)</f>
        <v>0</v>
      </c>
      <c r="GR82">
        <f>IF(BK82=4,GO82-GZ82,0)</f>
        <v>0</v>
      </c>
      <c r="GT82">
        <v>0</v>
      </c>
      <c r="GU82">
        <v>3</v>
      </c>
      <c r="GV82">
        <v>0</v>
      </c>
      <c r="GW82" t="s">
        <v>3</v>
      </c>
      <c r="GX82">
        <f>ROUND((GV82),6)</f>
        <v>0</v>
      </c>
      <c r="GY82">
        <v>1</v>
      </c>
      <c r="GZ82">
        <f>ROUND(HE82*I82,2)</f>
        <v>0</v>
      </c>
      <c r="HC82">
        <v>0</v>
      </c>
      <c r="HD82">
        <v>0</v>
      </c>
      <c r="HE82">
        <f>GX82*GY82</f>
        <v>0</v>
      </c>
      <c r="HG82" t="s">
        <v>3</v>
      </c>
      <c r="HH82" t="s">
        <v>3</v>
      </c>
      <c r="HO82" t="s">
        <v>3</v>
      </c>
      <c r="HP82" t="s">
        <v>3</v>
      </c>
      <c r="HQ82" t="s">
        <v>3</v>
      </c>
      <c r="HR82" t="s">
        <v>3</v>
      </c>
      <c r="HS82" t="s">
        <v>3</v>
      </c>
      <c r="HU82">
        <v>0</v>
      </c>
      <c r="IM82">
        <v>0</v>
      </c>
    </row>
    <row r="83" spans="1:247" x14ac:dyDescent="0.2">
      <c r="A83">
        <v>17</v>
      </c>
      <c r="B83">
        <v>1</v>
      </c>
      <c r="C83">
        <f>ROW(SmtRes!A37)</f>
        <v>37</v>
      </c>
      <c r="D83">
        <f>ROW(EtalonRes!A36)</f>
        <v>36</v>
      </c>
      <c r="E83" t="s">
        <v>164</v>
      </c>
      <c r="F83" t="s">
        <v>152</v>
      </c>
      <c r="G83" t="s">
        <v>153</v>
      </c>
      <c r="H83" t="s">
        <v>154</v>
      </c>
      <c r="I83" s="34">
        <f t="shared" si="52"/>
        <v>3.0219999999999998</v>
      </c>
      <c r="J83">
        <v>0</v>
      </c>
      <c r="K83">
        <f>ROUND(ROUND((I81*100*2.4+I82*100*1.4),3),9)</f>
        <v>3.0219999999999998</v>
      </c>
      <c r="M83" s="11">
        <f t="shared" si="53"/>
        <v>3.0219999999999998</v>
      </c>
      <c r="N83" s="11">
        <v>5.0999999999999996</v>
      </c>
      <c r="O83">
        <v>2.0779999999999998</v>
      </c>
      <c r="Q83">
        <f>ROUND(CR83,2)</f>
        <v>478.27</v>
      </c>
      <c r="R83">
        <f>ROUND((ROUND((AE83*AY83*I83),2)*BE83),2)</f>
        <v>0</v>
      </c>
      <c r="S83">
        <f>(ROUND((ROUND((((EV83*1.1))*AX83*I83),2)*BD83),2)+ROUND((ROUND(((AG83-((EW83*1.1)))*AX83*I83),2)*BU83),2))</f>
        <v>478.27</v>
      </c>
      <c r="T83">
        <f>ROUND((ROUND((AG83*AX83*I83),2)*BU83),2)</f>
        <v>235.27</v>
      </c>
      <c r="U83">
        <f>ROUND((ROUND((AH83*AX83*I83),2)*BC83),2)</f>
        <v>0</v>
      </c>
      <c r="V83">
        <f>ROUND(CW83*I83,2)</f>
        <v>0</v>
      </c>
      <c r="W83">
        <f>CX83*I83</f>
        <v>0</v>
      </c>
      <c r="X83">
        <f>CY83*I83</f>
        <v>0</v>
      </c>
      <c r="Y83">
        <f>ROUND(CZ83*I83,2)</f>
        <v>0</v>
      </c>
      <c r="Z83">
        <f t="shared" si="70"/>
        <v>0</v>
      </c>
      <c r="AA83">
        <f t="shared" si="70"/>
        <v>0</v>
      </c>
      <c r="AC83">
        <v>78717964</v>
      </c>
      <c r="AD83">
        <f>ROUND((AE83+AF83+AH83),6)</f>
        <v>9.7460000000000004</v>
      </c>
      <c r="AE83">
        <f>ROUND((EU83),6)</f>
        <v>0</v>
      </c>
      <c r="AF83">
        <f>ROUND(((((EV83*1.1))-((EW83*1.1)))+AG83),6)</f>
        <v>9.7460000000000004</v>
      </c>
      <c r="AG83">
        <f t="shared" si="71"/>
        <v>1.6279999999999999</v>
      </c>
      <c r="AH83">
        <f t="shared" si="71"/>
        <v>0</v>
      </c>
      <c r="AI83">
        <f>ROUND((AR83),6)</f>
        <v>0</v>
      </c>
      <c r="AJ83">
        <f t="shared" si="72"/>
        <v>0</v>
      </c>
      <c r="AK83">
        <f t="shared" si="72"/>
        <v>0</v>
      </c>
      <c r="AL83">
        <f>(AU83)</f>
        <v>0</v>
      </c>
      <c r="AM83">
        <v>8.86</v>
      </c>
      <c r="AN83">
        <v>0</v>
      </c>
      <c r="AO83">
        <v>8.86</v>
      </c>
      <c r="AP83">
        <v>1.48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75</v>
      </c>
      <c r="AW83">
        <v>41</v>
      </c>
      <c r="AX83">
        <v>1</v>
      </c>
      <c r="AY83">
        <v>1</v>
      </c>
      <c r="BB83">
        <v>1</v>
      </c>
      <c r="BC83">
        <v>47.82</v>
      </c>
      <c r="BD83">
        <v>16.239999999999998</v>
      </c>
      <c r="BE83">
        <v>1</v>
      </c>
      <c r="BF83" t="s">
        <v>3</v>
      </c>
      <c r="BG83" t="s">
        <v>3</v>
      </c>
      <c r="BH83" t="s">
        <v>3</v>
      </c>
      <c r="BI83" t="s">
        <v>3</v>
      </c>
      <c r="BJ83">
        <v>0</v>
      </c>
      <c r="BK83">
        <v>1</v>
      </c>
      <c r="BL83" t="s">
        <v>155</v>
      </c>
      <c r="BO83">
        <v>658</v>
      </c>
      <c r="BP83">
        <v>0</v>
      </c>
      <c r="BQ83" t="s">
        <v>152</v>
      </c>
      <c r="BR83">
        <v>1</v>
      </c>
      <c r="BS83">
        <v>60</v>
      </c>
      <c r="BT83">
        <v>0</v>
      </c>
      <c r="BU83">
        <v>47.82</v>
      </c>
      <c r="BV83">
        <v>1</v>
      </c>
      <c r="BW83">
        <v>1</v>
      </c>
      <c r="BX83">
        <v>1</v>
      </c>
      <c r="BY83">
        <v>1</v>
      </c>
      <c r="BZ83">
        <v>1</v>
      </c>
      <c r="CA83" t="s">
        <v>3</v>
      </c>
      <c r="CB83">
        <v>75</v>
      </c>
      <c r="CC83">
        <v>41</v>
      </c>
      <c r="CD83" t="s">
        <v>3</v>
      </c>
      <c r="CG83">
        <v>30</v>
      </c>
      <c r="CH83">
        <v>0</v>
      </c>
      <c r="CI83">
        <v>0</v>
      </c>
      <c r="CO83">
        <v>0</v>
      </c>
      <c r="CP83" t="s">
        <v>726</v>
      </c>
      <c r="CQ83">
        <v>0</v>
      </c>
      <c r="CR83">
        <f>(R83+S83+U83)</f>
        <v>478.27</v>
      </c>
      <c r="CS83">
        <f>ROUND((ROUND((AE83*AY83*1),2)*BE83),2)</f>
        <v>0</v>
      </c>
      <c r="CT83">
        <f>(ROUND((ROUND((((EV83*1.1))*AX83*1),2)*BD83),2)+ROUND((ROUND(((AG83-((EW83*1.1)))*AX83*1),2)*BU83),2))</f>
        <v>158.34</v>
      </c>
      <c r="CU83">
        <f>ROUND((ROUND((AG83*AX83*1),2)*BU83),2)</f>
        <v>77.95</v>
      </c>
      <c r="CV83">
        <f>ROUND((ROUND((AH83*AX83*1),2)*BC83),2)</f>
        <v>0</v>
      </c>
      <c r="CW83">
        <f>AI83</f>
        <v>0</v>
      </c>
      <c r="CX83">
        <f>(AJ83*AX83)</f>
        <v>0</v>
      </c>
      <c r="CY83">
        <f t="shared" si="73"/>
        <v>0</v>
      </c>
      <c r="CZ83">
        <f t="shared" si="73"/>
        <v>0</v>
      </c>
      <c r="DA83">
        <f>U83*(CB83/100)</f>
        <v>0</v>
      </c>
      <c r="DB83">
        <f>U83*(CC83/100)</f>
        <v>0</v>
      </c>
      <c r="DD83">
        <v>20</v>
      </c>
      <c r="DE83" t="s">
        <v>3</v>
      </c>
      <c r="DF83" t="s">
        <v>3</v>
      </c>
      <c r="DG83" t="s">
        <v>36</v>
      </c>
      <c r="DH83" t="s">
        <v>36</v>
      </c>
      <c r="DI83" t="s">
        <v>36</v>
      </c>
      <c r="DJ83" t="s">
        <v>3</v>
      </c>
      <c r="DK83" t="s">
        <v>36</v>
      </c>
      <c r="DL83" t="s">
        <v>36</v>
      </c>
      <c r="DM83" t="s">
        <v>3</v>
      </c>
      <c r="DN83" t="s">
        <v>3</v>
      </c>
      <c r="DO83" t="s">
        <v>3</v>
      </c>
      <c r="DP83">
        <v>91</v>
      </c>
      <c r="DQ83">
        <v>70</v>
      </c>
      <c r="DR83">
        <v>1</v>
      </c>
      <c r="DS83">
        <v>1</v>
      </c>
      <c r="DW83">
        <v>1013</v>
      </c>
      <c r="DX83" t="s">
        <v>154</v>
      </c>
      <c r="DY83" t="s">
        <v>154</v>
      </c>
      <c r="DZ83">
        <v>1</v>
      </c>
      <c r="EB83" t="s">
        <v>3</v>
      </c>
      <c r="EC83" t="s">
        <v>3</v>
      </c>
      <c r="ED83" t="s">
        <v>3</v>
      </c>
      <c r="EE83" t="s">
        <v>3</v>
      </c>
      <c r="EG83">
        <v>75071748</v>
      </c>
      <c r="EH83">
        <v>60</v>
      </c>
      <c r="EI83" t="s">
        <v>56</v>
      </c>
      <c r="EJ83">
        <v>0</v>
      </c>
      <c r="EK83" t="s">
        <v>3</v>
      </c>
      <c r="EL83">
        <v>1</v>
      </c>
      <c r="EM83">
        <v>658</v>
      </c>
      <c r="EN83" t="s">
        <v>156</v>
      </c>
      <c r="EO83" t="s">
        <v>157</v>
      </c>
      <c r="EQ83" t="s">
        <v>37</v>
      </c>
      <c r="ES83">
        <v>131072</v>
      </c>
      <c r="ET83">
        <v>8.86</v>
      </c>
      <c r="EU83">
        <v>0</v>
      </c>
      <c r="EV83">
        <v>8.86</v>
      </c>
      <c r="EW83">
        <v>1.48</v>
      </c>
      <c r="EX83">
        <v>0</v>
      </c>
      <c r="EY83">
        <v>0</v>
      </c>
      <c r="EZ83">
        <v>0</v>
      </c>
      <c r="FA83">
        <v>0</v>
      </c>
      <c r="FS83">
        <v>0</v>
      </c>
      <c r="FT83">
        <v>0</v>
      </c>
      <c r="FU83">
        <v>0</v>
      </c>
      <c r="FZ83">
        <v>91</v>
      </c>
      <c r="GA83">
        <v>70</v>
      </c>
      <c r="GC83" t="s">
        <v>3</v>
      </c>
      <c r="GF83">
        <v>0</v>
      </c>
      <c r="GH83">
        <v>1054623789</v>
      </c>
      <c r="GI83">
        <v>2</v>
      </c>
      <c r="GJ83">
        <v>1</v>
      </c>
      <c r="GK83">
        <v>2</v>
      </c>
      <c r="GL83">
        <v>0</v>
      </c>
      <c r="GM83">
        <f>ROUND(T83*(T12)/100,2)</f>
        <v>376.43</v>
      </c>
      <c r="GN83">
        <f>ROUND(IF(AND(BJ83=3,BK83=3,FU83&lt;&gt;0),R83,0),2)</f>
        <v>0</v>
      </c>
      <c r="GO83">
        <f>ROUND(Q83+Z83+AA83+GM83,2)+GZ83</f>
        <v>854.7</v>
      </c>
      <c r="GP83">
        <f>IF(OR(BK83=0,BK83=1),GO83-GZ83,0)</f>
        <v>854.7</v>
      </c>
      <c r="GQ83">
        <f>IF(BK83=2,GO83-GZ83,0)</f>
        <v>0</v>
      </c>
      <c r="GR83">
        <f>IF(BK83=4,GO83-GZ83,0)</f>
        <v>0</v>
      </c>
      <c r="GT83">
        <v>0</v>
      </c>
      <c r="GU83">
        <v>3</v>
      </c>
      <c r="GV83">
        <v>0</v>
      </c>
      <c r="GW83" t="s">
        <v>3</v>
      </c>
      <c r="GX83">
        <f>ROUND((GV83),6)</f>
        <v>0</v>
      </c>
      <c r="GY83">
        <v>1</v>
      </c>
      <c r="GZ83">
        <f>ROUND(HE83*I83,2)</f>
        <v>0</v>
      </c>
      <c r="HC83">
        <v>0</v>
      </c>
      <c r="HD83">
        <v>0</v>
      </c>
      <c r="HE83">
        <f>GX83*GY83</f>
        <v>0</v>
      </c>
      <c r="HG83" t="s">
        <v>3</v>
      </c>
      <c r="HH83" t="s">
        <v>3</v>
      </c>
      <c r="HO83" t="s">
        <v>3</v>
      </c>
      <c r="HP83" t="s">
        <v>3</v>
      </c>
      <c r="HQ83" t="s">
        <v>3</v>
      </c>
      <c r="HR83" t="s">
        <v>3</v>
      </c>
      <c r="HS83" t="s">
        <v>3</v>
      </c>
      <c r="HU83">
        <v>0</v>
      </c>
      <c r="IM83">
        <v>0</v>
      </c>
    </row>
    <row r="84" spans="1:247" x14ac:dyDescent="0.2">
      <c r="A84">
        <v>19</v>
      </c>
      <c r="B84">
        <v>1</v>
      </c>
      <c r="F84" t="s">
        <v>3</v>
      </c>
      <c r="G84" t="s">
        <v>165</v>
      </c>
      <c r="H84" t="s">
        <v>3</v>
      </c>
      <c r="I84" s="34">
        <f t="shared" si="52"/>
        <v>0</v>
      </c>
      <c r="M84" s="11">
        <f t="shared" si="53"/>
        <v>0</v>
      </c>
      <c r="AC84">
        <v>1</v>
      </c>
      <c r="IM84">
        <v>0</v>
      </c>
    </row>
    <row r="85" spans="1:247" x14ac:dyDescent="0.2">
      <c r="A85">
        <v>17</v>
      </c>
      <c r="B85">
        <v>1</v>
      </c>
      <c r="C85">
        <f>ROW(SmtRes!A38)</f>
        <v>38</v>
      </c>
      <c r="D85">
        <f>ROW(EtalonRes!A38)</f>
        <v>38</v>
      </c>
      <c r="E85" t="s">
        <v>3</v>
      </c>
      <c r="F85" t="s">
        <v>166</v>
      </c>
      <c r="G85" t="s">
        <v>167</v>
      </c>
      <c r="H85" t="s">
        <v>168</v>
      </c>
      <c r="I85" s="34">
        <f t="shared" si="52"/>
        <v>0</v>
      </c>
      <c r="J85">
        <v>0</v>
      </c>
      <c r="K85">
        <f>ROUND((F399+F400+F401+F404+F405+F406+F409+F410)/100,9)</f>
        <v>0</v>
      </c>
      <c r="M85" s="11">
        <f t="shared" si="53"/>
        <v>0</v>
      </c>
      <c r="N85" s="11">
        <v>0</v>
      </c>
      <c r="O85">
        <v>0</v>
      </c>
      <c r="Q85">
        <f>ROUND(CR85,2)</f>
        <v>0</v>
      </c>
      <c r="R85">
        <f>ROUND((ROUND((AE85*AY85*I85),2)*BE85),2)</f>
        <v>0</v>
      </c>
      <c r="S85">
        <f>(ROUND((ROUND(((EV85)*AX85*I85),2)*BD85),2)+ROUND((ROUND(((AG85-(EW85))*AX85*I85),2)*BU85),2))</f>
        <v>0</v>
      </c>
      <c r="T85">
        <f>ROUND((ROUND((AG85*AX85*I85),2)*BU85),2)</f>
        <v>0</v>
      </c>
      <c r="U85">
        <f>ROUND((ROUND((AH85*AX85*I85),2)*BC85),2)</f>
        <v>0</v>
      </c>
      <c r="V85">
        <f>ROUND(CW85*I85,2)</f>
        <v>0</v>
      </c>
      <c r="W85">
        <f>CX85*I85</f>
        <v>0</v>
      </c>
      <c r="X85">
        <f>CY85*I85</f>
        <v>0</v>
      </c>
      <c r="Y85">
        <f>ROUND(CZ85*I85,2)</f>
        <v>0</v>
      </c>
      <c r="Z85">
        <f t="shared" ref="Z85:AA88" si="74">ROUND(DA85,2)</f>
        <v>0</v>
      </c>
      <c r="AA85">
        <f t="shared" si="74"/>
        <v>0</v>
      </c>
      <c r="AC85">
        <v>-1</v>
      </c>
      <c r="AD85">
        <f>ROUND((AE85+AF85+AH85),6)</f>
        <v>304.64</v>
      </c>
      <c r="AE85">
        <f>ROUND((EU85),6)</f>
        <v>0</v>
      </c>
      <c r="AF85">
        <f>ROUND((((EV85)-(EW85))+AG85),6)</f>
        <v>0</v>
      </c>
      <c r="AG85">
        <f t="shared" ref="AG85:AH88" si="75">ROUND((EW85),6)</f>
        <v>0</v>
      </c>
      <c r="AH85">
        <f t="shared" si="75"/>
        <v>304.64</v>
      </c>
      <c r="AI85">
        <f>ROUND((AR85),6)</f>
        <v>0</v>
      </c>
      <c r="AJ85">
        <f t="shared" ref="AJ85:AK88" si="76">(EY85)</f>
        <v>29.81</v>
      </c>
      <c r="AK85">
        <f t="shared" si="76"/>
        <v>0</v>
      </c>
      <c r="AL85">
        <f>(AU85)</f>
        <v>0</v>
      </c>
      <c r="AM85">
        <v>304.64</v>
      </c>
      <c r="AN85">
        <v>0</v>
      </c>
      <c r="AO85">
        <v>0</v>
      </c>
      <c r="AP85">
        <v>0</v>
      </c>
      <c r="AQ85">
        <v>304.64</v>
      </c>
      <c r="AR85">
        <v>0</v>
      </c>
      <c r="AS85">
        <v>29.81</v>
      </c>
      <c r="AT85">
        <v>0</v>
      </c>
      <c r="AU85">
        <v>0</v>
      </c>
      <c r="AV85">
        <v>70</v>
      </c>
      <c r="AW85">
        <v>41</v>
      </c>
      <c r="AX85">
        <v>1</v>
      </c>
      <c r="AY85">
        <v>1</v>
      </c>
      <c r="BB85">
        <v>1</v>
      </c>
      <c r="BC85">
        <v>47.82</v>
      </c>
      <c r="BD85">
        <v>1</v>
      </c>
      <c r="BE85">
        <v>1</v>
      </c>
      <c r="BF85" t="s">
        <v>3</v>
      </c>
      <c r="BG85" t="s">
        <v>3</v>
      </c>
      <c r="BH85" t="s">
        <v>3</v>
      </c>
      <c r="BI85" t="s">
        <v>3</v>
      </c>
      <c r="BJ85">
        <v>0</v>
      </c>
      <c r="BK85">
        <v>1</v>
      </c>
      <c r="BL85" t="s">
        <v>169</v>
      </c>
      <c r="BO85">
        <v>2224</v>
      </c>
      <c r="BP85">
        <v>0</v>
      </c>
      <c r="BQ85" t="s">
        <v>166</v>
      </c>
      <c r="BR85">
        <v>1</v>
      </c>
      <c r="BS85">
        <v>60</v>
      </c>
      <c r="BT85">
        <v>0</v>
      </c>
      <c r="BU85">
        <v>47.82</v>
      </c>
      <c r="BV85">
        <v>1</v>
      </c>
      <c r="BW85">
        <v>1</v>
      </c>
      <c r="BX85">
        <v>1</v>
      </c>
      <c r="BY85">
        <v>1</v>
      </c>
      <c r="BZ85">
        <v>1</v>
      </c>
      <c r="CA85" t="s">
        <v>3</v>
      </c>
      <c r="CB85">
        <v>70</v>
      </c>
      <c r="CC85">
        <v>41</v>
      </c>
      <c r="CD85" t="s">
        <v>3</v>
      </c>
      <c r="CG85">
        <v>30</v>
      </c>
      <c r="CH85">
        <v>0</v>
      </c>
      <c r="CI85">
        <v>0</v>
      </c>
      <c r="CO85">
        <v>0</v>
      </c>
      <c r="CP85" t="s">
        <v>3</v>
      </c>
      <c r="CQ85">
        <v>0</v>
      </c>
      <c r="CR85">
        <f>(R85+S85+U85)</f>
        <v>0</v>
      </c>
      <c r="CS85">
        <f>ROUND((ROUND((AE85*AY85*1),2)*BE85),2)</f>
        <v>0</v>
      </c>
      <c r="CT85">
        <f>(ROUND((ROUND(((EV85)*AX85*1),2)*BD85),2)+ROUND((ROUND(((AG85-(EW85))*AX85*1),2)*BU85),2))</f>
        <v>0</v>
      </c>
      <c r="CU85">
        <f>ROUND((ROUND((AG85*AX85*1),2)*BU85),2)</f>
        <v>0</v>
      </c>
      <c r="CV85">
        <f>ROUND((ROUND((AH85*AX85*1),2)*BC85),2)</f>
        <v>14567.88</v>
      </c>
      <c r="CW85">
        <f>AI85</f>
        <v>0</v>
      </c>
      <c r="CX85">
        <f>(AJ85*AX85)</f>
        <v>29.81</v>
      </c>
      <c r="CY85">
        <f t="shared" ref="CY85:CZ88" si="77">AK85</f>
        <v>0</v>
      </c>
      <c r="CZ85">
        <f t="shared" si="77"/>
        <v>0</v>
      </c>
      <c r="DA85">
        <f>U85*(CB85/100)</f>
        <v>0</v>
      </c>
      <c r="DB85">
        <f>U85*(CC85/100)</f>
        <v>0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 t="s">
        <v>3</v>
      </c>
      <c r="DO85" t="s">
        <v>3</v>
      </c>
      <c r="DP85">
        <v>80</v>
      </c>
      <c r="DQ85">
        <v>55</v>
      </c>
      <c r="DR85">
        <v>1</v>
      </c>
      <c r="DS85">
        <v>1</v>
      </c>
      <c r="DW85">
        <v>1005</v>
      </c>
      <c r="DX85" t="s">
        <v>168</v>
      </c>
      <c r="DY85" t="s">
        <v>168</v>
      </c>
      <c r="DZ85">
        <v>100</v>
      </c>
      <c r="EB85" t="s">
        <v>3</v>
      </c>
      <c r="EC85" t="s">
        <v>3</v>
      </c>
      <c r="ED85" t="s">
        <v>3</v>
      </c>
      <c r="EE85" t="s">
        <v>3</v>
      </c>
      <c r="EG85">
        <v>75073356</v>
      </c>
      <c r="EH85">
        <v>60</v>
      </c>
      <c r="EI85" t="s">
        <v>56</v>
      </c>
      <c r="EJ85">
        <v>0</v>
      </c>
      <c r="EK85" t="s">
        <v>3</v>
      </c>
      <c r="EL85">
        <v>1</v>
      </c>
      <c r="EM85">
        <v>2224</v>
      </c>
      <c r="EN85" t="s">
        <v>170</v>
      </c>
      <c r="EO85" t="s">
        <v>171</v>
      </c>
      <c r="EQ85" t="s">
        <v>3</v>
      </c>
      <c r="ES85">
        <v>132096</v>
      </c>
      <c r="ET85">
        <v>304.64</v>
      </c>
      <c r="EU85">
        <v>0</v>
      </c>
      <c r="EV85">
        <v>0</v>
      </c>
      <c r="EW85">
        <v>0</v>
      </c>
      <c r="EX85">
        <v>304.64</v>
      </c>
      <c r="EY85">
        <v>29.81</v>
      </c>
      <c r="EZ85">
        <v>0</v>
      </c>
      <c r="FA85">
        <v>0</v>
      </c>
      <c r="FS85">
        <v>0</v>
      </c>
      <c r="FT85">
        <v>0</v>
      </c>
      <c r="FU85">
        <v>0</v>
      </c>
      <c r="FZ85">
        <v>80</v>
      </c>
      <c r="GA85">
        <v>55</v>
      </c>
      <c r="GC85" t="s">
        <v>3</v>
      </c>
      <c r="GF85">
        <v>0</v>
      </c>
      <c r="GH85">
        <v>754134748</v>
      </c>
      <c r="GI85">
        <v>2</v>
      </c>
      <c r="GJ85">
        <v>1</v>
      </c>
      <c r="GK85">
        <v>2</v>
      </c>
      <c r="GL85">
        <v>0</v>
      </c>
      <c r="GM85">
        <f>ROUND(T85*(T12)/100,2)</f>
        <v>0</v>
      </c>
      <c r="GN85">
        <f>ROUND(IF(AND(BJ85=3,BK85=3,FU85&lt;&gt;0),R85,0),2)</f>
        <v>0</v>
      </c>
      <c r="GO85">
        <f>ROUND(Q85+Z85+AA85+GM85,2)+GZ85</f>
        <v>0</v>
      </c>
      <c r="GP85">
        <f>IF(OR(BK85=0,BK85=1),GO85-GZ85,0)</f>
        <v>0</v>
      </c>
      <c r="GQ85">
        <f>IF(BK85=2,GO85-GZ85,0)</f>
        <v>0</v>
      </c>
      <c r="GR85">
        <f>IF(BK85=4,GO85-GZ85,0)</f>
        <v>0</v>
      </c>
      <c r="GT85">
        <v>0</v>
      </c>
      <c r="GU85">
        <v>3</v>
      </c>
      <c r="GV85">
        <v>0</v>
      </c>
      <c r="GW85" t="s">
        <v>3</v>
      </c>
      <c r="GX85">
        <f>ROUND((GV85),6)</f>
        <v>0</v>
      </c>
      <c r="GY85">
        <v>1</v>
      </c>
      <c r="GZ85">
        <f>ROUND(HE85*I85,2)</f>
        <v>0</v>
      </c>
      <c r="HC85">
        <v>0</v>
      </c>
      <c r="HD85">
        <v>0</v>
      </c>
      <c r="HE85">
        <f>GX85*GY85</f>
        <v>0</v>
      </c>
      <c r="HG85" t="s">
        <v>3</v>
      </c>
      <c r="HH85" t="s">
        <v>3</v>
      </c>
      <c r="HO85" t="s">
        <v>3</v>
      </c>
      <c r="HP85" t="s">
        <v>3</v>
      </c>
      <c r="HQ85" t="s">
        <v>3</v>
      </c>
      <c r="HR85" t="s">
        <v>3</v>
      </c>
      <c r="HS85" t="s">
        <v>3</v>
      </c>
      <c r="HU85">
        <v>0</v>
      </c>
      <c r="IM85">
        <v>0</v>
      </c>
    </row>
    <row r="86" spans="1:247" x14ac:dyDescent="0.2">
      <c r="A86">
        <v>17</v>
      </c>
      <c r="B86">
        <v>1</v>
      </c>
      <c r="C86">
        <f>ROW(SmtRes!A42)</f>
        <v>42</v>
      </c>
      <c r="D86">
        <f>ROW(EtalonRes!A41)</f>
        <v>41</v>
      </c>
      <c r="E86" t="s">
        <v>3</v>
      </c>
      <c r="F86" t="s">
        <v>161</v>
      </c>
      <c r="G86" t="s">
        <v>162</v>
      </c>
      <c r="H86" t="s">
        <v>143</v>
      </c>
      <c r="I86" s="34">
        <f t="shared" si="52"/>
        <v>0</v>
      </c>
      <c r="J86">
        <v>0</v>
      </c>
      <c r="K86">
        <f>ROUND(ROUND((F402+F407+F411)*0.12/100,4),9)</f>
        <v>0</v>
      </c>
      <c r="M86" s="11">
        <f t="shared" si="53"/>
        <v>0</v>
      </c>
      <c r="N86" s="11">
        <v>0</v>
      </c>
      <c r="O86">
        <v>0</v>
      </c>
      <c r="Q86">
        <f>ROUND(CR86,2)</f>
        <v>0</v>
      </c>
      <c r="R86">
        <f>ROUND((ROUND((AE86*AY86*I86),2)*BE86),2)</f>
        <v>0</v>
      </c>
      <c r="S86">
        <f>(ROUND((ROUND(((EV86)*AX86*I86),2)*BD86),2)+ROUND((ROUND(((AG86-(EW86))*AX86*I86),2)*BU86),2))</f>
        <v>0</v>
      </c>
      <c r="T86">
        <f>ROUND((ROUND((AG86*AX86*I86),2)*BU86),2)</f>
        <v>0</v>
      </c>
      <c r="U86">
        <f>ROUND((ROUND((AH86*AX86*I86),2)*BC86),2)</f>
        <v>0</v>
      </c>
      <c r="V86">
        <f>ROUND(CW86*I86,2)</f>
        <v>0</v>
      </c>
      <c r="W86">
        <f>CX86*I86</f>
        <v>0</v>
      </c>
      <c r="X86">
        <f>CY86*I86</f>
        <v>0</v>
      </c>
      <c r="Y86">
        <f>ROUND(CZ86*I86,2)</f>
        <v>0</v>
      </c>
      <c r="Z86">
        <f t="shared" si="74"/>
        <v>0</v>
      </c>
      <c r="AA86">
        <f t="shared" si="74"/>
        <v>0</v>
      </c>
      <c r="AC86">
        <v>-1</v>
      </c>
      <c r="AD86">
        <f>ROUND((AE86+AF86+AH86),6)</f>
        <v>635.19000000000005</v>
      </c>
      <c r="AE86">
        <f>ROUND((EU86),6)</f>
        <v>0</v>
      </c>
      <c r="AF86">
        <f>ROUND((((EV86)-(EW86))+AG86),6)</f>
        <v>524.86</v>
      </c>
      <c r="AG86">
        <f t="shared" si="75"/>
        <v>47.56</v>
      </c>
      <c r="AH86">
        <f t="shared" si="75"/>
        <v>110.33</v>
      </c>
      <c r="AI86">
        <f>ROUND((AR86),6)</f>
        <v>0</v>
      </c>
      <c r="AJ86">
        <f t="shared" si="76"/>
        <v>11.7</v>
      </c>
      <c r="AK86">
        <f t="shared" si="76"/>
        <v>0</v>
      </c>
      <c r="AL86">
        <f>(AU86)</f>
        <v>0</v>
      </c>
      <c r="AM86">
        <v>635.19000000000005</v>
      </c>
      <c r="AN86">
        <v>0</v>
      </c>
      <c r="AO86">
        <v>524.86</v>
      </c>
      <c r="AP86">
        <v>47.56</v>
      </c>
      <c r="AQ86">
        <v>110.33</v>
      </c>
      <c r="AR86">
        <v>0</v>
      </c>
      <c r="AS86">
        <v>11.7</v>
      </c>
      <c r="AT86">
        <v>0</v>
      </c>
      <c r="AU86">
        <v>0</v>
      </c>
      <c r="AV86">
        <v>70</v>
      </c>
      <c r="AW86">
        <v>41</v>
      </c>
      <c r="AX86">
        <v>1</v>
      </c>
      <c r="AY86">
        <v>1</v>
      </c>
      <c r="BB86">
        <v>1</v>
      </c>
      <c r="BC86">
        <v>47.82</v>
      </c>
      <c r="BD86">
        <v>13.71</v>
      </c>
      <c r="BE86">
        <v>1</v>
      </c>
      <c r="BF86" t="s">
        <v>3</v>
      </c>
      <c r="BG86" t="s">
        <v>3</v>
      </c>
      <c r="BH86" t="s">
        <v>3</v>
      </c>
      <c r="BI86" t="s">
        <v>3</v>
      </c>
      <c r="BJ86">
        <v>0</v>
      </c>
      <c r="BK86">
        <v>1</v>
      </c>
      <c r="BL86" t="s">
        <v>163</v>
      </c>
      <c r="BO86">
        <v>674</v>
      </c>
      <c r="BP86">
        <v>0</v>
      </c>
      <c r="BQ86" t="s">
        <v>161</v>
      </c>
      <c r="BR86">
        <v>1</v>
      </c>
      <c r="BS86">
        <v>60</v>
      </c>
      <c r="BT86">
        <v>0</v>
      </c>
      <c r="BU86">
        <v>47.82</v>
      </c>
      <c r="BV86">
        <v>1</v>
      </c>
      <c r="BW86">
        <v>1</v>
      </c>
      <c r="BX86">
        <v>1</v>
      </c>
      <c r="BY86">
        <v>1</v>
      </c>
      <c r="BZ86">
        <v>1</v>
      </c>
      <c r="CA86" t="s">
        <v>3</v>
      </c>
      <c r="CB86">
        <v>70</v>
      </c>
      <c r="CC86">
        <v>41</v>
      </c>
      <c r="CD86" t="s">
        <v>3</v>
      </c>
      <c r="CG86">
        <v>30</v>
      </c>
      <c r="CH86">
        <v>0</v>
      </c>
      <c r="CI86">
        <v>0</v>
      </c>
      <c r="CO86">
        <v>0</v>
      </c>
      <c r="CP86" t="s">
        <v>3</v>
      </c>
      <c r="CQ86">
        <v>0</v>
      </c>
      <c r="CR86">
        <f>(R86+S86+U86)</f>
        <v>0</v>
      </c>
      <c r="CS86">
        <f>ROUND((ROUND((AE86*AY86*1),2)*BE86),2)</f>
        <v>0</v>
      </c>
      <c r="CT86">
        <f>(ROUND((ROUND(((EV86)*AX86*1),2)*BD86),2)+ROUND((ROUND(((AG86-(EW86))*AX86*1),2)*BU86),2))</f>
        <v>7195.83</v>
      </c>
      <c r="CU86">
        <f>ROUND((ROUND((AG86*AX86*1),2)*BU86),2)</f>
        <v>2274.3200000000002</v>
      </c>
      <c r="CV86">
        <f>ROUND((ROUND((AH86*AX86*1),2)*BC86),2)</f>
        <v>5275.98</v>
      </c>
      <c r="CW86">
        <f>AI86</f>
        <v>0</v>
      </c>
      <c r="CX86">
        <f>(AJ86*AX86)</f>
        <v>11.7</v>
      </c>
      <c r="CY86">
        <f t="shared" si="77"/>
        <v>0</v>
      </c>
      <c r="CZ86">
        <f t="shared" si="77"/>
        <v>0</v>
      </c>
      <c r="DA86">
        <f>U86*(CB86/100)</f>
        <v>0</v>
      </c>
      <c r="DB86">
        <f>U86*(CC86/100)</f>
        <v>0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 t="s">
        <v>3</v>
      </c>
      <c r="DO86" t="s">
        <v>3</v>
      </c>
      <c r="DP86">
        <v>80</v>
      </c>
      <c r="DQ86">
        <v>55</v>
      </c>
      <c r="DR86">
        <v>1</v>
      </c>
      <c r="DS86">
        <v>1</v>
      </c>
      <c r="DW86">
        <v>1007</v>
      </c>
      <c r="DX86" t="s">
        <v>143</v>
      </c>
      <c r="DY86" t="s">
        <v>143</v>
      </c>
      <c r="DZ86">
        <v>100</v>
      </c>
      <c r="EB86" t="s">
        <v>3</v>
      </c>
      <c r="EC86" t="s">
        <v>3</v>
      </c>
      <c r="ED86" t="s">
        <v>3</v>
      </c>
      <c r="EE86" t="s">
        <v>3</v>
      </c>
      <c r="EG86">
        <v>75071764</v>
      </c>
      <c r="EH86">
        <v>60</v>
      </c>
      <c r="EI86" t="s">
        <v>56</v>
      </c>
      <c r="EJ86">
        <v>0</v>
      </c>
      <c r="EK86" t="s">
        <v>3</v>
      </c>
      <c r="EL86">
        <v>1</v>
      </c>
      <c r="EM86">
        <v>674</v>
      </c>
      <c r="EN86" t="s">
        <v>145</v>
      </c>
      <c r="EO86" t="s">
        <v>146</v>
      </c>
      <c r="EQ86" t="s">
        <v>3</v>
      </c>
      <c r="ES86">
        <v>132096</v>
      </c>
      <c r="ET86">
        <v>635.19000000000005</v>
      </c>
      <c r="EU86">
        <v>0</v>
      </c>
      <c r="EV86">
        <v>524.86</v>
      </c>
      <c r="EW86">
        <v>47.56</v>
      </c>
      <c r="EX86">
        <v>110.33</v>
      </c>
      <c r="EY86">
        <v>11.7</v>
      </c>
      <c r="EZ86">
        <v>0</v>
      </c>
      <c r="FA86">
        <v>0</v>
      </c>
      <c r="FS86">
        <v>0</v>
      </c>
      <c r="FT86">
        <v>0</v>
      </c>
      <c r="FU86">
        <v>0</v>
      </c>
      <c r="FZ86">
        <v>80</v>
      </c>
      <c r="GA86">
        <v>55</v>
      </c>
      <c r="GC86" t="s">
        <v>3</v>
      </c>
      <c r="GF86">
        <v>0</v>
      </c>
      <c r="GH86">
        <v>-1205840959</v>
      </c>
      <c r="GI86">
        <v>2</v>
      </c>
      <c r="GJ86">
        <v>1</v>
      </c>
      <c r="GK86">
        <v>2</v>
      </c>
      <c r="GL86">
        <v>0</v>
      </c>
      <c r="GM86">
        <f>ROUND(T86*(T12)/100,2)</f>
        <v>0</v>
      </c>
      <c r="GN86">
        <f>ROUND(IF(AND(BJ86=3,BK86=3,FU86&lt;&gt;0),R86,0),2)</f>
        <v>0</v>
      </c>
      <c r="GO86">
        <f>ROUND(Q86+Z86+AA86+GM86,2)+GZ86</f>
        <v>0</v>
      </c>
      <c r="GP86">
        <f>IF(OR(BK86=0,BK86=1),GO86-GZ86,0)</f>
        <v>0</v>
      </c>
      <c r="GQ86">
        <f>IF(BK86=2,GO86-GZ86,0)</f>
        <v>0</v>
      </c>
      <c r="GR86">
        <f>IF(BK86=4,GO86-GZ86,0)</f>
        <v>0</v>
      </c>
      <c r="GT86">
        <v>0</v>
      </c>
      <c r="GU86">
        <v>3</v>
      </c>
      <c r="GV86">
        <v>0</v>
      </c>
      <c r="GW86" t="s">
        <v>3</v>
      </c>
      <c r="GX86">
        <f>ROUND((GV86),6)</f>
        <v>0</v>
      </c>
      <c r="GY86">
        <v>1</v>
      </c>
      <c r="GZ86">
        <f>ROUND(HE86*I86,2)</f>
        <v>0</v>
      </c>
      <c r="HC86">
        <v>0</v>
      </c>
      <c r="HD86">
        <v>0</v>
      </c>
      <c r="HE86">
        <f>GX86*GY86</f>
        <v>0</v>
      </c>
      <c r="HG86" t="s">
        <v>3</v>
      </c>
      <c r="HH86" t="s">
        <v>3</v>
      </c>
      <c r="HO86" t="s">
        <v>3</v>
      </c>
      <c r="HP86" t="s">
        <v>3</v>
      </c>
      <c r="HQ86" t="s">
        <v>3</v>
      </c>
      <c r="HR86" t="s">
        <v>3</v>
      </c>
      <c r="HS86" t="s">
        <v>3</v>
      </c>
      <c r="HU86">
        <v>0</v>
      </c>
      <c r="IM86">
        <v>0</v>
      </c>
    </row>
    <row r="87" spans="1:247" x14ac:dyDescent="0.2">
      <c r="A87">
        <v>17</v>
      </c>
      <c r="B87">
        <v>1</v>
      </c>
      <c r="C87">
        <f>ROW(SmtRes!A46)</f>
        <v>46</v>
      </c>
      <c r="D87">
        <f>ROW(EtalonRes!A45)</f>
        <v>45</v>
      </c>
      <c r="E87" t="s">
        <v>3</v>
      </c>
      <c r="F87" t="s">
        <v>148</v>
      </c>
      <c r="G87" t="s">
        <v>149</v>
      </c>
      <c r="H87" t="s">
        <v>143</v>
      </c>
      <c r="I87" s="34">
        <f t="shared" si="52"/>
        <v>0</v>
      </c>
      <c r="J87">
        <v>0</v>
      </c>
      <c r="K87">
        <f>ROUND(ROUND((F403+F408+F412)*0.12/100,4),9)</f>
        <v>0</v>
      </c>
      <c r="M87" s="11">
        <f t="shared" si="53"/>
        <v>0</v>
      </c>
      <c r="N87" s="11">
        <v>0</v>
      </c>
      <c r="O87">
        <v>0</v>
      </c>
      <c r="Q87">
        <f>ROUND(CR87,2)</f>
        <v>0</v>
      </c>
      <c r="R87">
        <f>ROUND((ROUND((AE87*AY87*I87),2)*BE87),2)</f>
        <v>0</v>
      </c>
      <c r="S87">
        <f>(ROUND((ROUND(((EV87)*AX87*I87),2)*BD87),2)+ROUND((ROUND(((AG87-(EW87))*AX87*I87),2)*BU87),2))</f>
        <v>0</v>
      </c>
      <c r="T87">
        <f>ROUND((ROUND((AG87*AX87*I87),2)*BU87),2)</f>
        <v>0</v>
      </c>
      <c r="U87">
        <f>ROUND((ROUND((AH87*AX87*I87),2)*BC87),2)</f>
        <v>0</v>
      </c>
      <c r="V87">
        <f>ROUND(CW87*I87,2)</f>
        <v>0</v>
      </c>
      <c r="W87">
        <f>CX87*I87</f>
        <v>0</v>
      </c>
      <c r="X87">
        <f>CY87*I87</f>
        <v>0</v>
      </c>
      <c r="Y87">
        <f>ROUND(CZ87*I87,2)</f>
        <v>0</v>
      </c>
      <c r="Z87">
        <f t="shared" si="74"/>
        <v>0</v>
      </c>
      <c r="AA87">
        <f t="shared" si="74"/>
        <v>0</v>
      </c>
      <c r="AC87">
        <v>-1</v>
      </c>
      <c r="AD87">
        <f>ROUND((AE87+AF87+AH87),6)</f>
        <v>2980.46</v>
      </c>
      <c r="AE87">
        <f>ROUND((EU87),6)</f>
        <v>0</v>
      </c>
      <c r="AF87">
        <f>ROUND((((EV87)-(EW87))+AG87),6)</f>
        <v>2355.77</v>
      </c>
      <c r="AG87">
        <f t="shared" si="75"/>
        <v>174.8</v>
      </c>
      <c r="AH87">
        <f t="shared" si="75"/>
        <v>624.69000000000005</v>
      </c>
      <c r="AI87">
        <f>ROUND((AR87),6)</f>
        <v>0</v>
      </c>
      <c r="AJ87">
        <f t="shared" si="76"/>
        <v>49.5</v>
      </c>
      <c r="AK87">
        <f t="shared" si="76"/>
        <v>0</v>
      </c>
      <c r="AL87">
        <f>(AU87)</f>
        <v>0</v>
      </c>
      <c r="AM87">
        <v>2980.46</v>
      </c>
      <c r="AN87">
        <v>0</v>
      </c>
      <c r="AO87">
        <v>2355.77</v>
      </c>
      <c r="AP87">
        <v>174.8</v>
      </c>
      <c r="AQ87">
        <v>624.69000000000005</v>
      </c>
      <c r="AR87">
        <v>0</v>
      </c>
      <c r="AS87">
        <v>49.5</v>
      </c>
      <c r="AT87">
        <v>0</v>
      </c>
      <c r="AU87">
        <v>0</v>
      </c>
      <c r="AV87">
        <v>70</v>
      </c>
      <c r="AW87">
        <v>41</v>
      </c>
      <c r="AX87">
        <v>1</v>
      </c>
      <c r="AY87">
        <v>1</v>
      </c>
      <c r="BB87">
        <v>1</v>
      </c>
      <c r="BC87">
        <v>47.82</v>
      </c>
      <c r="BD87">
        <v>12.78</v>
      </c>
      <c r="BE87">
        <v>1</v>
      </c>
      <c r="BF87" t="s">
        <v>3</v>
      </c>
      <c r="BG87" t="s">
        <v>3</v>
      </c>
      <c r="BH87" t="s">
        <v>3</v>
      </c>
      <c r="BI87" t="s">
        <v>3</v>
      </c>
      <c r="BJ87">
        <v>0</v>
      </c>
      <c r="BK87">
        <v>1</v>
      </c>
      <c r="BL87" t="s">
        <v>150</v>
      </c>
      <c r="BO87">
        <v>674</v>
      </c>
      <c r="BP87">
        <v>0</v>
      </c>
      <c r="BQ87" t="s">
        <v>148</v>
      </c>
      <c r="BR87">
        <v>1</v>
      </c>
      <c r="BS87">
        <v>60</v>
      </c>
      <c r="BT87">
        <v>0</v>
      </c>
      <c r="BU87">
        <v>47.82</v>
      </c>
      <c r="BV87">
        <v>1</v>
      </c>
      <c r="BW87">
        <v>1</v>
      </c>
      <c r="BX87">
        <v>1</v>
      </c>
      <c r="BY87">
        <v>1</v>
      </c>
      <c r="BZ87">
        <v>1</v>
      </c>
      <c r="CA87" t="s">
        <v>3</v>
      </c>
      <c r="CB87">
        <v>70</v>
      </c>
      <c r="CC87">
        <v>41</v>
      </c>
      <c r="CD87" t="s">
        <v>3</v>
      </c>
      <c r="CG87">
        <v>30</v>
      </c>
      <c r="CH87">
        <v>0</v>
      </c>
      <c r="CI87">
        <v>0</v>
      </c>
      <c r="CO87">
        <v>0</v>
      </c>
      <c r="CP87" t="s">
        <v>3</v>
      </c>
      <c r="CQ87">
        <v>0</v>
      </c>
      <c r="CR87">
        <f>(R87+S87+U87)</f>
        <v>0</v>
      </c>
      <c r="CS87">
        <f>ROUND((ROUND((AE87*AY87*1),2)*BE87),2)</f>
        <v>0</v>
      </c>
      <c r="CT87">
        <f>(ROUND((ROUND(((EV87)*AX87*1),2)*BD87),2)+ROUND((ROUND(((AG87-(EW87))*AX87*1),2)*BU87),2))</f>
        <v>30106.74</v>
      </c>
      <c r="CU87">
        <f>ROUND((ROUND((AG87*AX87*1),2)*BU87),2)</f>
        <v>8358.94</v>
      </c>
      <c r="CV87">
        <f>ROUND((ROUND((AH87*AX87*1),2)*BC87),2)</f>
        <v>29872.68</v>
      </c>
      <c r="CW87">
        <f>AI87</f>
        <v>0</v>
      </c>
      <c r="CX87">
        <f>(AJ87*AX87)</f>
        <v>49.5</v>
      </c>
      <c r="CY87">
        <f t="shared" si="77"/>
        <v>0</v>
      </c>
      <c r="CZ87">
        <f t="shared" si="77"/>
        <v>0</v>
      </c>
      <c r="DA87">
        <f>U87*(CB87/100)</f>
        <v>0</v>
      </c>
      <c r="DB87">
        <f>U87*(CC87/100)</f>
        <v>0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 t="s">
        <v>3</v>
      </c>
      <c r="DO87" t="s">
        <v>3</v>
      </c>
      <c r="DP87">
        <v>80</v>
      </c>
      <c r="DQ87">
        <v>55</v>
      </c>
      <c r="DR87">
        <v>1</v>
      </c>
      <c r="DS87">
        <v>1</v>
      </c>
      <c r="DW87">
        <v>1007</v>
      </c>
      <c r="DX87" t="s">
        <v>143</v>
      </c>
      <c r="DY87" t="s">
        <v>143</v>
      </c>
      <c r="DZ87">
        <v>100</v>
      </c>
      <c r="EB87" t="s">
        <v>3</v>
      </c>
      <c r="EC87" t="s">
        <v>3</v>
      </c>
      <c r="ED87" t="s">
        <v>3</v>
      </c>
      <c r="EE87" t="s">
        <v>3</v>
      </c>
      <c r="EG87">
        <v>75071764</v>
      </c>
      <c r="EH87">
        <v>60</v>
      </c>
      <c r="EI87" t="s">
        <v>56</v>
      </c>
      <c r="EJ87">
        <v>0</v>
      </c>
      <c r="EK87" t="s">
        <v>3</v>
      </c>
      <c r="EL87">
        <v>1</v>
      </c>
      <c r="EM87">
        <v>674</v>
      </c>
      <c r="EN87" t="s">
        <v>145</v>
      </c>
      <c r="EO87" t="s">
        <v>146</v>
      </c>
      <c r="EQ87" t="s">
        <v>3</v>
      </c>
      <c r="ES87">
        <v>132096</v>
      </c>
      <c r="ET87">
        <v>2980.46</v>
      </c>
      <c r="EU87">
        <v>0</v>
      </c>
      <c r="EV87">
        <v>2355.77</v>
      </c>
      <c r="EW87">
        <v>174.8</v>
      </c>
      <c r="EX87">
        <v>624.69000000000005</v>
      </c>
      <c r="EY87">
        <v>49.5</v>
      </c>
      <c r="EZ87">
        <v>0</v>
      </c>
      <c r="FA87">
        <v>0</v>
      </c>
      <c r="FS87">
        <v>0</v>
      </c>
      <c r="FT87">
        <v>0</v>
      </c>
      <c r="FU87">
        <v>0</v>
      </c>
      <c r="FZ87">
        <v>80</v>
      </c>
      <c r="GA87">
        <v>55</v>
      </c>
      <c r="GC87" t="s">
        <v>3</v>
      </c>
      <c r="GF87">
        <v>0</v>
      </c>
      <c r="GH87">
        <v>-1642901349</v>
      </c>
      <c r="GI87">
        <v>2</v>
      </c>
      <c r="GJ87">
        <v>1</v>
      </c>
      <c r="GK87">
        <v>2</v>
      </c>
      <c r="GL87">
        <v>0</v>
      </c>
      <c r="GM87">
        <f>ROUND(T87*(T12)/100,2)</f>
        <v>0</v>
      </c>
      <c r="GN87">
        <f>ROUND(IF(AND(BJ87=3,BK87=3,FU87&lt;&gt;0),R87,0),2)</f>
        <v>0</v>
      </c>
      <c r="GO87">
        <f>ROUND(Q87+Z87+AA87+GM87,2)+GZ87</f>
        <v>0</v>
      </c>
      <c r="GP87">
        <f>IF(OR(BK87=0,BK87=1),GO87-GZ87,0)</f>
        <v>0</v>
      </c>
      <c r="GQ87">
        <f>IF(BK87=2,GO87-GZ87,0)</f>
        <v>0</v>
      </c>
      <c r="GR87">
        <f>IF(BK87=4,GO87-GZ87,0)</f>
        <v>0</v>
      </c>
      <c r="GT87">
        <v>0</v>
      </c>
      <c r="GU87">
        <v>3</v>
      </c>
      <c r="GV87">
        <v>0</v>
      </c>
      <c r="GW87" t="s">
        <v>3</v>
      </c>
      <c r="GX87">
        <f>ROUND((GV87),6)</f>
        <v>0</v>
      </c>
      <c r="GY87">
        <v>1</v>
      </c>
      <c r="GZ87">
        <f>ROUND(HE87*I87,2)</f>
        <v>0</v>
      </c>
      <c r="HC87">
        <v>0</v>
      </c>
      <c r="HD87">
        <v>0</v>
      </c>
      <c r="HE87">
        <f>GX87*GY87</f>
        <v>0</v>
      </c>
      <c r="HG87" t="s">
        <v>3</v>
      </c>
      <c r="HH87" t="s">
        <v>3</v>
      </c>
      <c r="HO87" t="s">
        <v>3</v>
      </c>
      <c r="HP87" t="s">
        <v>3</v>
      </c>
      <c r="HQ87" t="s">
        <v>3</v>
      </c>
      <c r="HR87" t="s">
        <v>3</v>
      </c>
      <c r="HS87" t="s">
        <v>3</v>
      </c>
      <c r="HU87">
        <v>0</v>
      </c>
      <c r="IM87">
        <v>0</v>
      </c>
    </row>
    <row r="88" spans="1:247" x14ac:dyDescent="0.2">
      <c r="A88">
        <v>17</v>
      </c>
      <c r="B88">
        <v>1</v>
      </c>
      <c r="C88">
        <f>ROW(SmtRes!A47)</f>
        <v>47</v>
      </c>
      <c r="D88">
        <f>ROW(EtalonRes!A46)</f>
        <v>46</v>
      </c>
      <c r="E88" t="s">
        <v>3</v>
      </c>
      <c r="F88" t="s">
        <v>152</v>
      </c>
      <c r="G88" t="s">
        <v>153</v>
      </c>
      <c r="H88" t="s">
        <v>154</v>
      </c>
      <c r="I88" s="34">
        <f t="shared" si="52"/>
        <v>0</v>
      </c>
      <c r="J88">
        <v>0</v>
      </c>
      <c r="K88">
        <f>ROUND(ROUND((F400*0.07*2.2+F399*0.07*2.6+F405*0.07*2.2+F404*0.08*2.6+F409*0.08*2.2+I87*100*2.2+I86*100*1.4+I139),3),9)</f>
        <v>0</v>
      </c>
      <c r="M88" s="11">
        <f t="shared" si="53"/>
        <v>0</v>
      </c>
      <c r="N88" s="11">
        <v>0</v>
      </c>
      <c r="O88">
        <v>0</v>
      </c>
      <c r="Q88">
        <f>ROUND(CR88,2)</f>
        <v>0</v>
      </c>
      <c r="R88">
        <f>ROUND((ROUND((AE88*AY88*I88),2)*BE88),2)</f>
        <v>0</v>
      </c>
      <c r="S88">
        <f>(ROUND((ROUND(((EV88)*AX88*I88),2)*BD88),2)+ROUND((ROUND(((AG88-(EW88))*AX88*I88),2)*BU88),2))</f>
        <v>0</v>
      </c>
      <c r="T88">
        <f>ROUND((ROUND((AG88*AX88*I88),2)*BU88),2)</f>
        <v>0</v>
      </c>
      <c r="U88">
        <f>ROUND((ROUND((AH88*AX88*I88),2)*BC88),2)</f>
        <v>0</v>
      </c>
      <c r="V88">
        <f>ROUND(CW88*I88,2)</f>
        <v>0</v>
      </c>
      <c r="W88">
        <f>CX88*I88</f>
        <v>0</v>
      </c>
      <c r="X88">
        <f>CY88*I88</f>
        <v>0</v>
      </c>
      <c r="Y88">
        <f>ROUND(CZ88*I88,2)</f>
        <v>0</v>
      </c>
      <c r="Z88">
        <f t="shared" si="74"/>
        <v>0</v>
      </c>
      <c r="AA88">
        <f t="shared" si="74"/>
        <v>0</v>
      </c>
      <c r="AC88">
        <v>-1</v>
      </c>
      <c r="AD88">
        <f>ROUND((AE88+AF88+AH88),6)</f>
        <v>8.86</v>
      </c>
      <c r="AE88">
        <f>ROUND((EU88),6)</f>
        <v>0</v>
      </c>
      <c r="AF88">
        <f>ROUND((((EV88)-(EW88))+AG88),6)</f>
        <v>8.86</v>
      </c>
      <c r="AG88">
        <f t="shared" si="75"/>
        <v>1.48</v>
      </c>
      <c r="AH88">
        <f t="shared" si="75"/>
        <v>0</v>
      </c>
      <c r="AI88">
        <f>ROUND((AR88),6)</f>
        <v>0</v>
      </c>
      <c r="AJ88">
        <f t="shared" si="76"/>
        <v>0</v>
      </c>
      <c r="AK88">
        <f t="shared" si="76"/>
        <v>0</v>
      </c>
      <c r="AL88">
        <f>(AU88)</f>
        <v>0</v>
      </c>
      <c r="AM88">
        <v>8.86</v>
      </c>
      <c r="AN88">
        <v>0</v>
      </c>
      <c r="AO88">
        <v>8.86</v>
      </c>
      <c r="AP88">
        <v>1.48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75</v>
      </c>
      <c r="AW88">
        <v>41</v>
      </c>
      <c r="AX88">
        <v>1</v>
      </c>
      <c r="AY88">
        <v>1</v>
      </c>
      <c r="BB88">
        <v>1</v>
      </c>
      <c r="BC88">
        <v>47.82</v>
      </c>
      <c r="BD88">
        <v>16.239999999999998</v>
      </c>
      <c r="BE88">
        <v>1</v>
      </c>
      <c r="BF88" t="s">
        <v>3</v>
      </c>
      <c r="BG88" t="s">
        <v>3</v>
      </c>
      <c r="BH88" t="s">
        <v>3</v>
      </c>
      <c r="BI88" t="s">
        <v>3</v>
      </c>
      <c r="BJ88">
        <v>0</v>
      </c>
      <c r="BK88">
        <v>1</v>
      </c>
      <c r="BL88" t="s">
        <v>155</v>
      </c>
      <c r="BO88">
        <v>658</v>
      </c>
      <c r="BP88">
        <v>0</v>
      </c>
      <c r="BQ88" t="s">
        <v>152</v>
      </c>
      <c r="BR88">
        <v>1</v>
      </c>
      <c r="BS88">
        <v>60</v>
      </c>
      <c r="BT88">
        <v>0</v>
      </c>
      <c r="BU88">
        <v>47.82</v>
      </c>
      <c r="BV88">
        <v>1</v>
      </c>
      <c r="BW88">
        <v>1</v>
      </c>
      <c r="BX88">
        <v>1</v>
      </c>
      <c r="BY88">
        <v>1</v>
      </c>
      <c r="BZ88">
        <v>1</v>
      </c>
      <c r="CA88" t="s">
        <v>3</v>
      </c>
      <c r="CB88">
        <v>75</v>
      </c>
      <c r="CC88">
        <v>41</v>
      </c>
      <c r="CD88" t="s">
        <v>3</v>
      </c>
      <c r="CG88">
        <v>30</v>
      </c>
      <c r="CH88">
        <v>0</v>
      </c>
      <c r="CI88">
        <v>0</v>
      </c>
      <c r="CO88">
        <v>0</v>
      </c>
      <c r="CP88" t="s">
        <v>3</v>
      </c>
      <c r="CQ88">
        <v>0</v>
      </c>
      <c r="CR88">
        <f>(R88+S88+U88)</f>
        <v>0</v>
      </c>
      <c r="CS88">
        <f>ROUND((ROUND((AE88*AY88*1),2)*BE88),2)</f>
        <v>0</v>
      </c>
      <c r="CT88">
        <f>(ROUND((ROUND(((EV88)*AX88*1),2)*BD88),2)+ROUND((ROUND(((AG88-(EW88))*AX88*1),2)*BU88),2))</f>
        <v>143.88999999999999</v>
      </c>
      <c r="CU88">
        <f>ROUND((ROUND((AG88*AX88*1),2)*BU88),2)</f>
        <v>70.77</v>
      </c>
      <c r="CV88">
        <f>ROUND((ROUND((AH88*AX88*1),2)*BC88),2)</f>
        <v>0</v>
      </c>
      <c r="CW88">
        <f>AI88</f>
        <v>0</v>
      </c>
      <c r="CX88">
        <f>(AJ88*AX88)</f>
        <v>0</v>
      </c>
      <c r="CY88">
        <f t="shared" si="77"/>
        <v>0</v>
      </c>
      <c r="CZ88">
        <f t="shared" si="77"/>
        <v>0</v>
      </c>
      <c r="DA88">
        <f>U88*(CB88/100)</f>
        <v>0</v>
      </c>
      <c r="DB88">
        <f>U88*(CC88/100)</f>
        <v>0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 t="s">
        <v>3</v>
      </c>
      <c r="DO88" t="s">
        <v>3</v>
      </c>
      <c r="DP88">
        <v>91</v>
      </c>
      <c r="DQ88">
        <v>70</v>
      </c>
      <c r="DR88">
        <v>1</v>
      </c>
      <c r="DS88">
        <v>1</v>
      </c>
      <c r="DW88">
        <v>1013</v>
      </c>
      <c r="DX88" t="s">
        <v>154</v>
      </c>
      <c r="DY88" t="s">
        <v>154</v>
      </c>
      <c r="DZ88">
        <v>1</v>
      </c>
      <c r="EB88" t="s">
        <v>3</v>
      </c>
      <c r="EC88" t="s">
        <v>3</v>
      </c>
      <c r="ED88" t="s">
        <v>3</v>
      </c>
      <c r="EE88" t="s">
        <v>3</v>
      </c>
      <c r="EG88">
        <v>75071748</v>
      </c>
      <c r="EH88">
        <v>60</v>
      </c>
      <c r="EI88" t="s">
        <v>56</v>
      </c>
      <c r="EJ88">
        <v>0</v>
      </c>
      <c r="EK88" t="s">
        <v>3</v>
      </c>
      <c r="EL88">
        <v>1</v>
      </c>
      <c r="EM88">
        <v>658</v>
      </c>
      <c r="EN88" t="s">
        <v>156</v>
      </c>
      <c r="EO88" t="s">
        <v>157</v>
      </c>
      <c r="EQ88" t="s">
        <v>3</v>
      </c>
      <c r="ES88">
        <v>132096</v>
      </c>
      <c r="ET88">
        <v>8.86</v>
      </c>
      <c r="EU88">
        <v>0</v>
      </c>
      <c r="EV88">
        <v>8.86</v>
      </c>
      <c r="EW88">
        <v>1.48</v>
      </c>
      <c r="EX88">
        <v>0</v>
      </c>
      <c r="EY88">
        <v>0</v>
      </c>
      <c r="EZ88">
        <v>0</v>
      </c>
      <c r="FA88">
        <v>0</v>
      </c>
      <c r="FS88">
        <v>0</v>
      </c>
      <c r="FT88">
        <v>0</v>
      </c>
      <c r="FU88">
        <v>0</v>
      </c>
      <c r="FZ88">
        <v>91</v>
      </c>
      <c r="GA88">
        <v>70</v>
      </c>
      <c r="GC88" t="s">
        <v>3</v>
      </c>
      <c r="GF88">
        <v>0</v>
      </c>
      <c r="GH88">
        <v>1054623789</v>
      </c>
      <c r="GI88">
        <v>2</v>
      </c>
      <c r="GJ88">
        <v>1</v>
      </c>
      <c r="GK88">
        <v>2</v>
      </c>
      <c r="GL88">
        <v>0</v>
      </c>
      <c r="GM88">
        <f>ROUND(T88*(T12)/100,2)</f>
        <v>0</v>
      </c>
      <c r="GN88">
        <f>ROUND(IF(AND(BJ88=3,BK88=3,FU88&lt;&gt;0),R88,0),2)</f>
        <v>0</v>
      </c>
      <c r="GO88">
        <f>ROUND(Q88+Z88+AA88+GM88,2)+GZ88</f>
        <v>0</v>
      </c>
      <c r="GP88">
        <f>IF(OR(BK88=0,BK88=1),GO88-GZ88,0)</f>
        <v>0</v>
      </c>
      <c r="GQ88">
        <f>IF(BK88=2,GO88-GZ88,0)</f>
        <v>0</v>
      </c>
      <c r="GR88">
        <f>IF(BK88=4,GO88-GZ88,0)</f>
        <v>0</v>
      </c>
      <c r="GT88">
        <v>0</v>
      </c>
      <c r="GU88">
        <v>3</v>
      </c>
      <c r="GV88">
        <v>0</v>
      </c>
      <c r="GW88" t="s">
        <v>3</v>
      </c>
      <c r="GX88">
        <f>ROUND((GV88),6)</f>
        <v>0</v>
      </c>
      <c r="GY88">
        <v>1</v>
      </c>
      <c r="GZ88">
        <f>ROUND(HE88*I88,2)</f>
        <v>0</v>
      </c>
      <c r="HC88">
        <v>0</v>
      </c>
      <c r="HD88">
        <v>0</v>
      </c>
      <c r="HE88">
        <f>GX88*GY88</f>
        <v>0</v>
      </c>
      <c r="HG88" t="s">
        <v>3</v>
      </c>
      <c r="HH88" t="s">
        <v>3</v>
      </c>
      <c r="HO88" t="s">
        <v>3</v>
      </c>
      <c r="HP88" t="s">
        <v>3</v>
      </c>
      <c r="HQ88" t="s">
        <v>3</v>
      </c>
      <c r="HR88" t="s">
        <v>3</v>
      </c>
      <c r="HS88" t="s">
        <v>3</v>
      </c>
      <c r="HU88">
        <v>0</v>
      </c>
      <c r="IM88">
        <v>0</v>
      </c>
    </row>
    <row r="89" spans="1:247" x14ac:dyDescent="0.2">
      <c r="A89">
        <v>19</v>
      </c>
      <c r="B89">
        <v>1</v>
      </c>
      <c r="F89" t="s">
        <v>3</v>
      </c>
      <c r="G89" t="s">
        <v>172</v>
      </c>
      <c r="H89" t="s">
        <v>3</v>
      </c>
      <c r="I89" s="34">
        <f t="shared" si="52"/>
        <v>0</v>
      </c>
      <c r="M89" s="11">
        <f t="shared" si="53"/>
        <v>0</v>
      </c>
      <c r="AC89">
        <v>1</v>
      </c>
      <c r="IM89">
        <v>0</v>
      </c>
    </row>
    <row r="90" spans="1:247" x14ac:dyDescent="0.2">
      <c r="A90">
        <v>17</v>
      </c>
      <c r="B90">
        <v>1</v>
      </c>
      <c r="C90">
        <f>ROW(SmtRes!A52)</f>
        <v>52</v>
      </c>
      <c r="D90">
        <f>ROW(EtalonRes!A51)</f>
        <v>51</v>
      </c>
      <c r="E90" t="s">
        <v>3</v>
      </c>
      <c r="F90" t="s">
        <v>141</v>
      </c>
      <c r="G90" t="s">
        <v>142</v>
      </c>
      <c r="H90" t="s">
        <v>143</v>
      </c>
      <c r="I90" s="34">
        <f t="shared" si="52"/>
        <v>0</v>
      </c>
      <c r="J90">
        <v>0</v>
      </c>
      <c r="K90">
        <f>ROUND(ROUND(F413*0.04/100,4),9)</f>
        <v>0</v>
      </c>
      <c r="M90" s="11">
        <f t="shared" si="53"/>
        <v>0</v>
      </c>
      <c r="N90" s="11">
        <v>0</v>
      </c>
      <c r="O90">
        <v>0</v>
      </c>
      <c r="Q90">
        <f>ROUND(CR90,2)</f>
        <v>0</v>
      </c>
      <c r="R90">
        <f>ROUND((ROUND((AE90*AY90*I90),2)*BE90),2)</f>
        <v>0</v>
      </c>
      <c r="S90">
        <f>(ROUND((ROUND(((EV90)*AX90*I90),2)*BD90),2)+ROUND((ROUND(((AG90-(EW90))*AX90*I90),2)*BU90),2))</f>
        <v>0</v>
      </c>
      <c r="T90">
        <f>ROUND((ROUND((AG90*AX90*I90),2)*BU90),2)</f>
        <v>0</v>
      </c>
      <c r="U90">
        <f>ROUND((ROUND((AH90*AX90*I90),2)*BC90),2)</f>
        <v>0</v>
      </c>
      <c r="V90">
        <f>ROUND(CW90*I90,2)</f>
        <v>0</v>
      </c>
      <c r="W90">
        <f>CX90*I90</f>
        <v>0</v>
      </c>
      <c r="X90">
        <f>CY90*I90</f>
        <v>0</v>
      </c>
      <c r="Y90">
        <f>ROUND(CZ90*I90,2)</f>
        <v>0</v>
      </c>
      <c r="Z90">
        <f t="shared" ref="Z90:AA92" si="78">ROUND(DA90,2)</f>
        <v>0</v>
      </c>
      <c r="AA90">
        <f t="shared" si="78"/>
        <v>0</v>
      </c>
      <c r="AC90">
        <v>-1</v>
      </c>
      <c r="AD90">
        <f>ROUND((AE90+AF90+AH90),6)</f>
        <v>3624.01</v>
      </c>
      <c r="AE90">
        <f>ROUND((EU90),6)</f>
        <v>0</v>
      </c>
      <c r="AF90">
        <f>ROUND((((EV90)-(EW90))+AG90),6)</f>
        <v>1936.06</v>
      </c>
      <c r="AG90">
        <f t="shared" ref="AG90:AH92" si="79">ROUND((EW90),6)</f>
        <v>502.11</v>
      </c>
      <c r="AH90">
        <f t="shared" si="79"/>
        <v>1687.95</v>
      </c>
      <c r="AI90">
        <f>ROUND((AR90),6)</f>
        <v>0</v>
      </c>
      <c r="AJ90">
        <f t="shared" ref="AJ90:AK92" si="80">(EY90)</f>
        <v>155</v>
      </c>
      <c r="AK90">
        <f t="shared" si="80"/>
        <v>0</v>
      </c>
      <c r="AL90">
        <f>(AU90)</f>
        <v>0</v>
      </c>
      <c r="AM90">
        <v>3624.01</v>
      </c>
      <c r="AN90">
        <v>0</v>
      </c>
      <c r="AO90">
        <v>1936.06</v>
      </c>
      <c r="AP90">
        <v>502.11</v>
      </c>
      <c r="AQ90">
        <v>1687.95</v>
      </c>
      <c r="AR90">
        <v>0</v>
      </c>
      <c r="AS90">
        <v>155</v>
      </c>
      <c r="AT90">
        <v>0</v>
      </c>
      <c r="AU90">
        <v>0</v>
      </c>
      <c r="AV90">
        <v>70</v>
      </c>
      <c r="AW90">
        <v>41</v>
      </c>
      <c r="AX90">
        <v>1</v>
      </c>
      <c r="AY90">
        <v>1</v>
      </c>
      <c r="BB90">
        <v>1</v>
      </c>
      <c r="BC90">
        <v>47.82</v>
      </c>
      <c r="BD90">
        <v>20.48</v>
      </c>
      <c r="BE90">
        <v>1</v>
      </c>
      <c r="BF90" t="s">
        <v>3</v>
      </c>
      <c r="BG90" t="s">
        <v>3</v>
      </c>
      <c r="BH90" t="s">
        <v>3</v>
      </c>
      <c r="BI90" t="s">
        <v>3</v>
      </c>
      <c r="BJ90">
        <v>0</v>
      </c>
      <c r="BK90">
        <v>1</v>
      </c>
      <c r="BL90" t="s">
        <v>144</v>
      </c>
      <c r="BO90">
        <v>674</v>
      </c>
      <c r="BP90">
        <v>0</v>
      </c>
      <c r="BQ90" t="s">
        <v>141</v>
      </c>
      <c r="BR90">
        <v>1</v>
      </c>
      <c r="BS90">
        <v>60</v>
      </c>
      <c r="BT90">
        <v>0</v>
      </c>
      <c r="BU90">
        <v>47.82</v>
      </c>
      <c r="BV90">
        <v>1</v>
      </c>
      <c r="BW90">
        <v>1</v>
      </c>
      <c r="BX90">
        <v>1</v>
      </c>
      <c r="BY90">
        <v>1</v>
      </c>
      <c r="BZ90">
        <v>1</v>
      </c>
      <c r="CA90" t="s">
        <v>3</v>
      </c>
      <c r="CB90">
        <v>70</v>
      </c>
      <c r="CC90">
        <v>41</v>
      </c>
      <c r="CD90" t="s">
        <v>3</v>
      </c>
      <c r="CG90">
        <v>30</v>
      </c>
      <c r="CH90">
        <v>0</v>
      </c>
      <c r="CI90">
        <v>0</v>
      </c>
      <c r="CO90">
        <v>0</v>
      </c>
      <c r="CP90" t="s">
        <v>3</v>
      </c>
      <c r="CQ90">
        <v>0</v>
      </c>
      <c r="CR90">
        <f>(R90+S90+U90)</f>
        <v>0</v>
      </c>
      <c r="CS90">
        <f>ROUND((ROUND((AE90*AY90*1),2)*BE90),2)</f>
        <v>0</v>
      </c>
      <c r="CT90">
        <f>(ROUND((ROUND(((EV90)*AX90*1),2)*BD90),2)+ROUND((ROUND(((AG90-(EW90))*AX90*1),2)*BU90),2))</f>
        <v>39650.51</v>
      </c>
      <c r="CU90">
        <f>ROUND((ROUND((AG90*AX90*1),2)*BU90),2)</f>
        <v>24010.9</v>
      </c>
      <c r="CV90">
        <f>ROUND((ROUND((AH90*AX90*1),2)*BC90),2)</f>
        <v>80717.77</v>
      </c>
      <c r="CW90">
        <f>AI90</f>
        <v>0</v>
      </c>
      <c r="CX90">
        <f>(AJ90*AX90)</f>
        <v>155</v>
      </c>
      <c r="CY90">
        <f t="shared" ref="CY90:CZ92" si="81">AK90</f>
        <v>0</v>
      </c>
      <c r="CZ90">
        <f t="shared" si="81"/>
        <v>0</v>
      </c>
      <c r="DA90">
        <f>U90*(CB90/100)</f>
        <v>0</v>
      </c>
      <c r="DB90">
        <f>U90*(CC90/100)</f>
        <v>0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 t="s">
        <v>3</v>
      </c>
      <c r="DO90" t="s">
        <v>3</v>
      </c>
      <c r="DP90">
        <v>80</v>
      </c>
      <c r="DQ90">
        <v>55</v>
      </c>
      <c r="DR90">
        <v>1</v>
      </c>
      <c r="DS90">
        <v>1</v>
      </c>
      <c r="DW90">
        <v>1007</v>
      </c>
      <c r="DX90" t="s">
        <v>143</v>
      </c>
      <c r="DY90" t="s">
        <v>143</v>
      </c>
      <c r="DZ90">
        <v>100</v>
      </c>
      <c r="EB90" t="s">
        <v>3</v>
      </c>
      <c r="EC90" t="s">
        <v>3</v>
      </c>
      <c r="ED90" t="s">
        <v>3</v>
      </c>
      <c r="EE90" t="s">
        <v>3</v>
      </c>
      <c r="EG90">
        <v>75071764</v>
      </c>
      <c r="EH90">
        <v>60</v>
      </c>
      <c r="EI90" t="s">
        <v>56</v>
      </c>
      <c r="EJ90">
        <v>0</v>
      </c>
      <c r="EK90" t="s">
        <v>3</v>
      </c>
      <c r="EL90">
        <v>1</v>
      </c>
      <c r="EM90">
        <v>674</v>
      </c>
      <c r="EN90" t="s">
        <v>145</v>
      </c>
      <c r="EO90" t="s">
        <v>146</v>
      </c>
      <c r="EQ90" t="s">
        <v>3</v>
      </c>
      <c r="ES90">
        <v>132096</v>
      </c>
      <c r="ET90">
        <v>3624.01</v>
      </c>
      <c r="EU90">
        <v>0</v>
      </c>
      <c r="EV90">
        <v>1936.06</v>
      </c>
      <c r="EW90">
        <v>502.11</v>
      </c>
      <c r="EX90">
        <v>1687.95</v>
      </c>
      <c r="EY90">
        <v>155</v>
      </c>
      <c r="EZ90">
        <v>0</v>
      </c>
      <c r="FA90">
        <v>0</v>
      </c>
      <c r="FS90">
        <v>0</v>
      </c>
      <c r="FT90">
        <v>0</v>
      </c>
      <c r="FU90">
        <v>0</v>
      </c>
      <c r="FZ90">
        <v>80</v>
      </c>
      <c r="GA90">
        <v>55</v>
      </c>
      <c r="GC90" t="s">
        <v>3</v>
      </c>
      <c r="GF90">
        <v>0</v>
      </c>
      <c r="GH90">
        <v>665870295</v>
      </c>
      <c r="GI90">
        <v>2</v>
      </c>
      <c r="GJ90">
        <v>1</v>
      </c>
      <c r="GK90">
        <v>2</v>
      </c>
      <c r="GL90">
        <v>0</v>
      </c>
      <c r="GM90">
        <f>ROUND(T90*(T12)/100,2)</f>
        <v>0</v>
      </c>
      <c r="GN90">
        <f>ROUND(IF(AND(BJ90=3,BK90=3,FU90&lt;&gt;0),R90,0),2)</f>
        <v>0</v>
      </c>
      <c r="GO90">
        <f>ROUND(Q90+Z90+AA90+GM90,2)+GZ90</f>
        <v>0</v>
      </c>
      <c r="GP90">
        <f>IF(OR(BK90=0,BK90=1),GO90-GZ90,0)</f>
        <v>0</v>
      </c>
      <c r="GQ90">
        <f>IF(BK90=2,GO90-GZ90,0)</f>
        <v>0</v>
      </c>
      <c r="GR90">
        <f>IF(BK90=4,GO90-GZ90,0)</f>
        <v>0</v>
      </c>
      <c r="GT90">
        <v>0</v>
      </c>
      <c r="GU90">
        <v>3</v>
      </c>
      <c r="GV90">
        <v>0</v>
      </c>
      <c r="GW90" t="s">
        <v>3</v>
      </c>
      <c r="GX90">
        <f>ROUND((GV90),6)</f>
        <v>0</v>
      </c>
      <c r="GY90">
        <v>1</v>
      </c>
      <c r="GZ90">
        <f>ROUND(HE90*I90,2)</f>
        <v>0</v>
      </c>
      <c r="HC90">
        <v>0</v>
      </c>
      <c r="HD90">
        <v>0</v>
      </c>
      <c r="HE90">
        <f>GX90*GY90</f>
        <v>0</v>
      </c>
      <c r="HG90" t="s">
        <v>3</v>
      </c>
      <c r="HH90" t="s">
        <v>3</v>
      </c>
      <c r="HO90" t="s">
        <v>3</v>
      </c>
      <c r="HP90" t="s">
        <v>3</v>
      </c>
      <c r="HQ90" t="s">
        <v>3</v>
      </c>
      <c r="HR90" t="s">
        <v>3</v>
      </c>
      <c r="HS90" t="s">
        <v>3</v>
      </c>
      <c r="HU90">
        <v>0</v>
      </c>
      <c r="IM90">
        <v>0</v>
      </c>
    </row>
    <row r="91" spans="1:247" x14ac:dyDescent="0.2">
      <c r="A91">
        <v>17</v>
      </c>
      <c r="B91">
        <v>1</v>
      </c>
      <c r="C91">
        <f>ROW(SmtRes!A56)</f>
        <v>56</v>
      </c>
      <c r="D91">
        <f>ROW(EtalonRes!A54)</f>
        <v>54</v>
      </c>
      <c r="E91" t="s">
        <v>3</v>
      </c>
      <c r="F91" t="s">
        <v>161</v>
      </c>
      <c r="G91" t="s">
        <v>162</v>
      </c>
      <c r="H91" t="s">
        <v>143</v>
      </c>
      <c r="I91" s="34">
        <f t="shared" si="52"/>
        <v>0</v>
      </c>
      <c r="J91">
        <v>0</v>
      </c>
      <c r="K91">
        <f>ROUND(ROUND(F414*0.12/100,4),9)</f>
        <v>0</v>
      </c>
      <c r="M91" s="11">
        <f t="shared" si="53"/>
        <v>0</v>
      </c>
      <c r="N91" s="11">
        <v>0</v>
      </c>
      <c r="O91">
        <v>0</v>
      </c>
      <c r="Q91">
        <f>ROUND(CR91,2)</f>
        <v>0</v>
      </c>
      <c r="R91">
        <f>ROUND((ROUND((AE91*AY91*I91),2)*BE91),2)</f>
        <v>0</v>
      </c>
      <c r="S91">
        <f>(ROUND((ROUND(((EV91)*AX91*I91),2)*BD91),2)+ROUND((ROUND(((AG91-(EW91))*AX91*I91),2)*BU91),2))</f>
        <v>0</v>
      </c>
      <c r="T91">
        <f>ROUND((ROUND((AG91*AX91*I91),2)*BU91),2)</f>
        <v>0</v>
      </c>
      <c r="U91">
        <f>ROUND((ROUND((AH91*AX91*I91),2)*BC91),2)</f>
        <v>0</v>
      </c>
      <c r="V91">
        <f>ROUND(CW91*I91,2)</f>
        <v>0</v>
      </c>
      <c r="W91">
        <f>CX91*I91</f>
        <v>0</v>
      </c>
      <c r="X91">
        <f>CY91*I91</f>
        <v>0</v>
      </c>
      <c r="Y91">
        <f>ROUND(CZ91*I91,2)</f>
        <v>0</v>
      </c>
      <c r="Z91">
        <f t="shared" si="78"/>
        <v>0</v>
      </c>
      <c r="AA91">
        <f t="shared" si="78"/>
        <v>0</v>
      </c>
      <c r="AC91">
        <v>-1</v>
      </c>
      <c r="AD91">
        <f>ROUND((AE91+AF91+AH91),6)</f>
        <v>635.19000000000005</v>
      </c>
      <c r="AE91">
        <f>ROUND((EU91),6)</f>
        <v>0</v>
      </c>
      <c r="AF91">
        <f>ROUND((((EV91)-(EW91))+AG91),6)</f>
        <v>524.86</v>
      </c>
      <c r="AG91">
        <f t="shared" si="79"/>
        <v>47.56</v>
      </c>
      <c r="AH91">
        <f t="shared" si="79"/>
        <v>110.33</v>
      </c>
      <c r="AI91">
        <f>ROUND((AR91),6)</f>
        <v>0</v>
      </c>
      <c r="AJ91">
        <f t="shared" si="80"/>
        <v>11.7</v>
      </c>
      <c r="AK91">
        <f t="shared" si="80"/>
        <v>0</v>
      </c>
      <c r="AL91">
        <f>(AU91)</f>
        <v>0</v>
      </c>
      <c r="AM91">
        <v>635.19000000000005</v>
      </c>
      <c r="AN91">
        <v>0</v>
      </c>
      <c r="AO91">
        <v>524.86</v>
      </c>
      <c r="AP91">
        <v>47.56</v>
      </c>
      <c r="AQ91">
        <v>110.33</v>
      </c>
      <c r="AR91">
        <v>0</v>
      </c>
      <c r="AS91">
        <v>11.7</v>
      </c>
      <c r="AT91">
        <v>0</v>
      </c>
      <c r="AU91">
        <v>0</v>
      </c>
      <c r="AV91">
        <v>70</v>
      </c>
      <c r="AW91">
        <v>41</v>
      </c>
      <c r="AX91">
        <v>1</v>
      </c>
      <c r="AY91">
        <v>1</v>
      </c>
      <c r="BB91">
        <v>1</v>
      </c>
      <c r="BC91">
        <v>47.82</v>
      </c>
      <c r="BD91">
        <v>13.71</v>
      </c>
      <c r="BE91">
        <v>1</v>
      </c>
      <c r="BF91" t="s">
        <v>3</v>
      </c>
      <c r="BG91" t="s">
        <v>3</v>
      </c>
      <c r="BH91" t="s">
        <v>3</v>
      </c>
      <c r="BI91" t="s">
        <v>3</v>
      </c>
      <c r="BJ91">
        <v>0</v>
      </c>
      <c r="BK91">
        <v>1</v>
      </c>
      <c r="BL91" t="s">
        <v>163</v>
      </c>
      <c r="BO91">
        <v>674</v>
      </c>
      <c r="BP91">
        <v>0</v>
      </c>
      <c r="BQ91" t="s">
        <v>161</v>
      </c>
      <c r="BR91">
        <v>1</v>
      </c>
      <c r="BS91">
        <v>60</v>
      </c>
      <c r="BT91">
        <v>0</v>
      </c>
      <c r="BU91">
        <v>47.82</v>
      </c>
      <c r="BV91">
        <v>1</v>
      </c>
      <c r="BW91">
        <v>1</v>
      </c>
      <c r="BX91">
        <v>1</v>
      </c>
      <c r="BY91">
        <v>1</v>
      </c>
      <c r="BZ91">
        <v>1</v>
      </c>
      <c r="CA91" t="s">
        <v>3</v>
      </c>
      <c r="CB91">
        <v>70</v>
      </c>
      <c r="CC91">
        <v>41</v>
      </c>
      <c r="CD91" t="s">
        <v>3</v>
      </c>
      <c r="CG91">
        <v>30</v>
      </c>
      <c r="CH91">
        <v>0</v>
      </c>
      <c r="CI91">
        <v>0</v>
      </c>
      <c r="CO91">
        <v>0</v>
      </c>
      <c r="CP91" t="s">
        <v>3</v>
      </c>
      <c r="CQ91">
        <v>0</v>
      </c>
      <c r="CR91">
        <f>(R91+S91+U91)</f>
        <v>0</v>
      </c>
      <c r="CS91">
        <f>ROUND((ROUND((AE91*AY91*1),2)*BE91),2)</f>
        <v>0</v>
      </c>
      <c r="CT91">
        <f>(ROUND((ROUND(((EV91)*AX91*1),2)*BD91),2)+ROUND((ROUND(((AG91-(EW91))*AX91*1),2)*BU91),2))</f>
        <v>7195.83</v>
      </c>
      <c r="CU91">
        <f>ROUND((ROUND((AG91*AX91*1),2)*BU91),2)</f>
        <v>2274.3200000000002</v>
      </c>
      <c r="CV91">
        <f>ROUND((ROUND((AH91*AX91*1),2)*BC91),2)</f>
        <v>5275.98</v>
      </c>
      <c r="CW91">
        <f>AI91</f>
        <v>0</v>
      </c>
      <c r="CX91">
        <f>(AJ91*AX91)</f>
        <v>11.7</v>
      </c>
      <c r="CY91">
        <f t="shared" si="81"/>
        <v>0</v>
      </c>
      <c r="CZ91">
        <f t="shared" si="81"/>
        <v>0</v>
      </c>
      <c r="DA91">
        <f>U91*(CB91/100)</f>
        <v>0</v>
      </c>
      <c r="DB91">
        <f>U91*(CC91/100)</f>
        <v>0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 t="s">
        <v>3</v>
      </c>
      <c r="DO91" t="s">
        <v>3</v>
      </c>
      <c r="DP91">
        <v>80</v>
      </c>
      <c r="DQ91">
        <v>55</v>
      </c>
      <c r="DR91">
        <v>1</v>
      </c>
      <c r="DS91">
        <v>1</v>
      </c>
      <c r="DW91">
        <v>1007</v>
      </c>
      <c r="DX91" t="s">
        <v>143</v>
      </c>
      <c r="DY91" t="s">
        <v>143</v>
      </c>
      <c r="DZ91">
        <v>100</v>
      </c>
      <c r="EB91" t="s">
        <v>3</v>
      </c>
      <c r="EC91" t="s">
        <v>3</v>
      </c>
      <c r="ED91" t="s">
        <v>3</v>
      </c>
      <c r="EE91" t="s">
        <v>3</v>
      </c>
      <c r="EG91">
        <v>75071764</v>
      </c>
      <c r="EH91">
        <v>60</v>
      </c>
      <c r="EI91" t="s">
        <v>56</v>
      </c>
      <c r="EJ91">
        <v>0</v>
      </c>
      <c r="EK91" t="s">
        <v>3</v>
      </c>
      <c r="EL91">
        <v>1</v>
      </c>
      <c r="EM91">
        <v>674</v>
      </c>
      <c r="EN91" t="s">
        <v>145</v>
      </c>
      <c r="EO91" t="s">
        <v>146</v>
      </c>
      <c r="EQ91" t="s">
        <v>3</v>
      </c>
      <c r="ES91">
        <v>132096</v>
      </c>
      <c r="ET91">
        <v>635.19000000000005</v>
      </c>
      <c r="EU91">
        <v>0</v>
      </c>
      <c r="EV91">
        <v>524.86</v>
      </c>
      <c r="EW91">
        <v>47.56</v>
      </c>
      <c r="EX91">
        <v>110.33</v>
      </c>
      <c r="EY91">
        <v>11.7</v>
      </c>
      <c r="EZ91">
        <v>0</v>
      </c>
      <c r="FA91">
        <v>0</v>
      </c>
      <c r="FS91">
        <v>0</v>
      </c>
      <c r="FT91">
        <v>0</v>
      </c>
      <c r="FU91">
        <v>0</v>
      </c>
      <c r="FZ91">
        <v>80</v>
      </c>
      <c r="GA91">
        <v>55</v>
      </c>
      <c r="GC91" t="s">
        <v>3</v>
      </c>
      <c r="GF91">
        <v>0</v>
      </c>
      <c r="GH91">
        <v>-1205840959</v>
      </c>
      <c r="GI91">
        <v>2</v>
      </c>
      <c r="GJ91">
        <v>1</v>
      </c>
      <c r="GK91">
        <v>2</v>
      </c>
      <c r="GL91">
        <v>0</v>
      </c>
      <c r="GM91">
        <f>ROUND(T91*(T12)/100,2)</f>
        <v>0</v>
      </c>
      <c r="GN91">
        <f>ROUND(IF(AND(BJ91=3,BK91=3,FU91&lt;&gt;0),R91,0),2)</f>
        <v>0</v>
      </c>
      <c r="GO91">
        <f>ROUND(Q91+Z91+AA91+GM91,2)+GZ91</f>
        <v>0</v>
      </c>
      <c r="GP91">
        <f>IF(OR(BK91=0,BK91=1),GO91-GZ91,0)</f>
        <v>0</v>
      </c>
      <c r="GQ91">
        <f>IF(BK91=2,GO91-GZ91,0)</f>
        <v>0</v>
      </c>
      <c r="GR91">
        <f>IF(BK91=4,GO91-GZ91,0)</f>
        <v>0</v>
      </c>
      <c r="GT91">
        <v>0</v>
      </c>
      <c r="GU91">
        <v>3</v>
      </c>
      <c r="GV91">
        <v>0</v>
      </c>
      <c r="GW91" t="s">
        <v>3</v>
      </c>
      <c r="GX91">
        <f>ROUND((GV91),6)</f>
        <v>0</v>
      </c>
      <c r="GY91">
        <v>1</v>
      </c>
      <c r="GZ91">
        <f>ROUND(HE91*I91,2)</f>
        <v>0</v>
      </c>
      <c r="HC91">
        <v>0</v>
      </c>
      <c r="HD91">
        <v>0</v>
      </c>
      <c r="HE91">
        <f>GX91*GY91</f>
        <v>0</v>
      </c>
      <c r="HG91" t="s">
        <v>3</v>
      </c>
      <c r="HH91" t="s">
        <v>3</v>
      </c>
      <c r="HO91" t="s">
        <v>3</v>
      </c>
      <c r="HP91" t="s">
        <v>3</v>
      </c>
      <c r="HQ91" t="s">
        <v>3</v>
      </c>
      <c r="HR91" t="s">
        <v>3</v>
      </c>
      <c r="HS91" t="s">
        <v>3</v>
      </c>
      <c r="HU91">
        <v>0</v>
      </c>
      <c r="IM91">
        <v>0</v>
      </c>
    </row>
    <row r="92" spans="1:247" x14ac:dyDescent="0.2">
      <c r="A92">
        <v>17</v>
      </c>
      <c r="B92">
        <v>1</v>
      </c>
      <c r="C92">
        <f>ROW(SmtRes!A57)</f>
        <v>57</v>
      </c>
      <c r="D92">
        <f>ROW(EtalonRes!A55)</f>
        <v>55</v>
      </c>
      <c r="E92" t="s">
        <v>3</v>
      </c>
      <c r="F92" t="s">
        <v>152</v>
      </c>
      <c r="G92" t="s">
        <v>153</v>
      </c>
      <c r="H92" t="s">
        <v>154</v>
      </c>
      <c r="I92" s="34">
        <f t="shared" si="52"/>
        <v>0</v>
      </c>
      <c r="J92">
        <v>0</v>
      </c>
      <c r="K92">
        <f>ROUND(ROUND((I90*100*2.4+I91*100*1.4),3),9)</f>
        <v>0</v>
      </c>
      <c r="M92" s="11">
        <f t="shared" si="53"/>
        <v>0</v>
      </c>
      <c r="N92" s="11">
        <v>0</v>
      </c>
      <c r="O92">
        <v>0</v>
      </c>
      <c r="Q92">
        <f>ROUND(CR92,2)</f>
        <v>0</v>
      </c>
      <c r="R92">
        <f>ROUND((ROUND((AE92*AY92*I92),2)*BE92),2)</f>
        <v>0</v>
      </c>
      <c r="S92">
        <f>(ROUND((ROUND(((EV92)*AX92*I92),2)*BD92),2)+ROUND((ROUND(((AG92-(EW92))*AX92*I92),2)*BU92),2))</f>
        <v>0</v>
      </c>
      <c r="T92">
        <f>ROUND((ROUND((AG92*AX92*I92),2)*BU92),2)</f>
        <v>0</v>
      </c>
      <c r="U92">
        <f>ROUND((ROUND((AH92*AX92*I92),2)*BC92),2)</f>
        <v>0</v>
      </c>
      <c r="V92">
        <f>ROUND(CW92*I92,2)</f>
        <v>0</v>
      </c>
      <c r="W92">
        <f>CX92*I92</f>
        <v>0</v>
      </c>
      <c r="X92">
        <f>CY92*I92</f>
        <v>0</v>
      </c>
      <c r="Y92">
        <f>ROUND(CZ92*I92,2)</f>
        <v>0</v>
      </c>
      <c r="Z92">
        <f t="shared" si="78"/>
        <v>0</v>
      </c>
      <c r="AA92">
        <f t="shared" si="78"/>
        <v>0</v>
      </c>
      <c r="AC92">
        <v>-1</v>
      </c>
      <c r="AD92">
        <f>ROUND((AE92+AF92+AH92),6)</f>
        <v>8.86</v>
      </c>
      <c r="AE92">
        <f>ROUND((EU92),6)</f>
        <v>0</v>
      </c>
      <c r="AF92">
        <f>ROUND((((EV92)-(EW92))+AG92),6)</f>
        <v>8.86</v>
      </c>
      <c r="AG92">
        <f t="shared" si="79"/>
        <v>1.48</v>
      </c>
      <c r="AH92">
        <f t="shared" si="79"/>
        <v>0</v>
      </c>
      <c r="AI92">
        <f>ROUND((AR92),6)</f>
        <v>0</v>
      </c>
      <c r="AJ92">
        <f t="shared" si="80"/>
        <v>0</v>
      </c>
      <c r="AK92">
        <f t="shared" si="80"/>
        <v>0</v>
      </c>
      <c r="AL92">
        <f>(AU92)</f>
        <v>0</v>
      </c>
      <c r="AM92">
        <v>8.86</v>
      </c>
      <c r="AN92">
        <v>0</v>
      </c>
      <c r="AO92">
        <v>8.86</v>
      </c>
      <c r="AP92">
        <v>1.48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75</v>
      </c>
      <c r="AW92">
        <v>41</v>
      </c>
      <c r="AX92">
        <v>1</v>
      </c>
      <c r="AY92">
        <v>1</v>
      </c>
      <c r="BB92">
        <v>1</v>
      </c>
      <c r="BC92">
        <v>47.82</v>
      </c>
      <c r="BD92">
        <v>16.239999999999998</v>
      </c>
      <c r="BE92">
        <v>1</v>
      </c>
      <c r="BF92" t="s">
        <v>3</v>
      </c>
      <c r="BG92" t="s">
        <v>3</v>
      </c>
      <c r="BH92" t="s">
        <v>3</v>
      </c>
      <c r="BI92" t="s">
        <v>3</v>
      </c>
      <c r="BJ92">
        <v>0</v>
      </c>
      <c r="BK92">
        <v>1</v>
      </c>
      <c r="BL92" t="s">
        <v>155</v>
      </c>
      <c r="BO92">
        <v>658</v>
      </c>
      <c r="BP92">
        <v>0</v>
      </c>
      <c r="BQ92" t="s">
        <v>152</v>
      </c>
      <c r="BR92">
        <v>1</v>
      </c>
      <c r="BS92">
        <v>60</v>
      </c>
      <c r="BT92">
        <v>0</v>
      </c>
      <c r="BU92">
        <v>47.82</v>
      </c>
      <c r="BV92">
        <v>1</v>
      </c>
      <c r="BW92">
        <v>1</v>
      </c>
      <c r="BX92">
        <v>1</v>
      </c>
      <c r="BY92">
        <v>1</v>
      </c>
      <c r="BZ92">
        <v>1</v>
      </c>
      <c r="CA92" t="s">
        <v>3</v>
      </c>
      <c r="CB92">
        <v>75</v>
      </c>
      <c r="CC92">
        <v>41</v>
      </c>
      <c r="CD92" t="s">
        <v>3</v>
      </c>
      <c r="CG92">
        <v>30</v>
      </c>
      <c r="CH92">
        <v>0</v>
      </c>
      <c r="CI92">
        <v>0</v>
      </c>
      <c r="CO92">
        <v>0</v>
      </c>
      <c r="CP92" t="s">
        <v>3</v>
      </c>
      <c r="CQ92">
        <v>0</v>
      </c>
      <c r="CR92">
        <f>(R92+S92+U92)</f>
        <v>0</v>
      </c>
      <c r="CS92">
        <f>ROUND((ROUND((AE92*AY92*1),2)*BE92),2)</f>
        <v>0</v>
      </c>
      <c r="CT92">
        <f>(ROUND((ROUND(((EV92)*AX92*1),2)*BD92),2)+ROUND((ROUND(((AG92-(EW92))*AX92*1),2)*BU92),2))</f>
        <v>143.88999999999999</v>
      </c>
      <c r="CU92">
        <f>ROUND((ROUND((AG92*AX92*1),2)*BU92),2)</f>
        <v>70.77</v>
      </c>
      <c r="CV92">
        <f>ROUND((ROUND((AH92*AX92*1),2)*BC92),2)</f>
        <v>0</v>
      </c>
      <c r="CW92">
        <f>AI92</f>
        <v>0</v>
      </c>
      <c r="CX92">
        <f>(AJ92*AX92)</f>
        <v>0</v>
      </c>
      <c r="CY92">
        <f t="shared" si="81"/>
        <v>0</v>
      </c>
      <c r="CZ92">
        <f t="shared" si="81"/>
        <v>0</v>
      </c>
      <c r="DA92">
        <f>U92*(CB92/100)</f>
        <v>0</v>
      </c>
      <c r="DB92">
        <f>U92*(CC92/100)</f>
        <v>0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 t="s">
        <v>3</v>
      </c>
      <c r="DO92" t="s">
        <v>3</v>
      </c>
      <c r="DP92">
        <v>91</v>
      </c>
      <c r="DQ92">
        <v>70</v>
      </c>
      <c r="DR92">
        <v>1</v>
      </c>
      <c r="DS92">
        <v>1</v>
      </c>
      <c r="DW92">
        <v>1013</v>
      </c>
      <c r="DX92" t="s">
        <v>154</v>
      </c>
      <c r="DY92" t="s">
        <v>154</v>
      </c>
      <c r="DZ92">
        <v>1</v>
      </c>
      <c r="EB92" t="s">
        <v>3</v>
      </c>
      <c r="EC92" t="s">
        <v>3</v>
      </c>
      <c r="ED92" t="s">
        <v>3</v>
      </c>
      <c r="EE92" t="s">
        <v>3</v>
      </c>
      <c r="EG92">
        <v>75071748</v>
      </c>
      <c r="EH92">
        <v>60</v>
      </c>
      <c r="EI92" t="s">
        <v>56</v>
      </c>
      <c r="EJ92">
        <v>0</v>
      </c>
      <c r="EK92" t="s">
        <v>3</v>
      </c>
      <c r="EL92">
        <v>1</v>
      </c>
      <c r="EM92">
        <v>658</v>
      </c>
      <c r="EN92" t="s">
        <v>156</v>
      </c>
      <c r="EO92" t="s">
        <v>157</v>
      </c>
      <c r="EQ92" t="s">
        <v>3</v>
      </c>
      <c r="ES92">
        <v>132096</v>
      </c>
      <c r="ET92">
        <v>8.86</v>
      </c>
      <c r="EU92">
        <v>0</v>
      </c>
      <c r="EV92">
        <v>8.86</v>
      </c>
      <c r="EW92">
        <v>1.48</v>
      </c>
      <c r="EX92">
        <v>0</v>
      </c>
      <c r="EY92">
        <v>0</v>
      </c>
      <c r="EZ92">
        <v>0</v>
      </c>
      <c r="FA92">
        <v>0</v>
      </c>
      <c r="FS92">
        <v>0</v>
      </c>
      <c r="FT92">
        <v>0</v>
      </c>
      <c r="FU92">
        <v>0</v>
      </c>
      <c r="FZ92">
        <v>91</v>
      </c>
      <c r="GA92">
        <v>70</v>
      </c>
      <c r="GC92" t="s">
        <v>3</v>
      </c>
      <c r="GF92">
        <v>0</v>
      </c>
      <c r="GH92">
        <v>1054623789</v>
      </c>
      <c r="GI92">
        <v>2</v>
      </c>
      <c r="GJ92">
        <v>1</v>
      </c>
      <c r="GK92">
        <v>2</v>
      </c>
      <c r="GL92">
        <v>0</v>
      </c>
      <c r="GM92">
        <f>ROUND(T92*(T12)/100,2)</f>
        <v>0</v>
      </c>
      <c r="GN92">
        <f>ROUND(IF(AND(BJ92=3,BK92=3,FU92&lt;&gt;0),R92,0),2)</f>
        <v>0</v>
      </c>
      <c r="GO92">
        <f>ROUND(Q92+Z92+AA92+GM92,2)+GZ92</f>
        <v>0</v>
      </c>
      <c r="GP92">
        <f>IF(OR(BK92=0,BK92=1),GO92-GZ92,0)</f>
        <v>0</v>
      </c>
      <c r="GQ92">
        <f>IF(BK92=2,GO92-GZ92,0)</f>
        <v>0</v>
      </c>
      <c r="GR92">
        <f>IF(BK92=4,GO92-GZ92,0)</f>
        <v>0</v>
      </c>
      <c r="GT92">
        <v>0</v>
      </c>
      <c r="GU92">
        <v>3</v>
      </c>
      <c r="GV92">
        <v>0</v>
      </c>
      <c r="GW92" t="s">
        <v>3</v>
      </c>
      <c r="GX92">
        <f>ROUND((GV92),6)</f>
        <v>0</v>
      </c>
      <c r="GY92">
        <v>1</v>
      </c>
      <c r="GZ92">
        <f>ROUND(HE92*I92,2)</f>
        <v>0</v>
      </c>
      <c r="HC92">
        <v>0</v>
      </c>
      <c r="HD92">
        <v>0</v>
      </c>
      <c r="HE92">
        <f>GX92*GY92</f>
        <v>0</v>
      </c>
      <c r="HG92" t="s">
        <v>3</v>
      </c>
      <c r="HH92" t="s">
        <v>3</v>
      </c>
      <c r="HO92" t="s">
        <v>3</v>
      </c>
      <c r="HP92" t="s">
        <v>3</v>
      </c>
      <c r="HQ92" t="s">
        <v>3</v>
      </c>
      <c r="HR92" t="s">
        <v>3</v>
      </c>
      <c r="HS92" t="s">
        <v>3</v>
      </c>
      <c r="HU92">
        <v>0</v>
      </c>
      <c r="IM92">
        <v>0</v>
      </c>
    </row>
    <row r="93" spans="1:247" x14ac:dyDescent="0.2">
      <c r="A93">
        <v>19</v>
      </c>
      <c r="B93">
        <v>1</v>
      </c>
      <c r="F93" t="s">
        <v>3</v>
      </c>
      <c r="G93" t="s">
        <v>173</v>
      </c>
      <c r="H93" t="s">
        <v>3</v>
      </c>
      <c r="I93" s="34">
        <f t="shared" si="52"/>
        <v>0</v>
      </c>
      <c r="M93" s="11">
        <f t="shared" si="53"/>
        <v>0</v>
      </c>
      <c r="AC93">
        <v>1</v>
      </c>
      <c r="IM93">
        <v>0</v>
      </c>
    </row>
    <row r="94" spans="1:247" x14ac:dyDescent="0.2">
      <c r="A94">
        <v>17</v>
      </c>
      <c r="B94">
        <v>1</v>
      </c>
      <c r="C94">
        <f>ROW(SmtRes!A61)</f>
        <v>61</v>
      </c>
      <c r="D94">
        <f>ROW(EtalonRes!A58)</f>
        <v>58</v>
      </c>
      <c r="E94" t="s">
        <v>3</v>
      </c>
      <c r="F94" t="s">
        <v>161</v>
      </c>
      <c r="G94" t="s">
        <v>162</v>
      </c>
      <c r="H94" t="s">
        <v>143</v>
      </c>
      <c r="I94" s="34">
        <f t="shared" ref="I94:I157" si="82">M94</f>
        <v>0</v>
      </c>
      <c r="J94">
        <v>0</v>
      </c>
      <c r="K94">
        <f>ROUND(ROUND(F423*0.22/100,4),9)</f>
        <v>0</v>
      </c>
      <c r="M94" s="11">
        <f t="shared" ref="M94:M157" si="83">N94-O94</f>
        <v>0</v>
      </c>
      <c r="N94" s="11">
        <v>0</v>
      </c>
      <c r="O94">
        <v>0</v>
      </c>
      <c r="Q94">
        <f>ROUND(CR94,2)</f>
        <v>0</v>
      </c>
      <c r="R94">
        <f>ROUND((ROUND((AE94*AY94*I94),2)*BE94),2)</f>
        <v>0</v>
      </c>
      <c r="S94">
        <f>(ROUND((ROUND(((EV94)*AX94*I94),2)*BD94),2)+ROUND((ROUND(((AG94-(EW94))*AX94*I94),2)*BU94),2))</f>
        <v>0</v>
      </c>
      <c r="T94">
        <f>ROUND((ROUND((AG94*AX94*I94),2)*BU94),2)</f>
        <v>0</v>
      </c>
      <c r="U94">
        <f>ROUND((ROUND((AH94*AX94*I94),2)*BC94),2)</f>
        <v>0</v>
      </c>
      <c r="V94">
        <f>ROUND(CW94*I94,2)</f>
        <v>0</v>
      </c>
      <c r="W94">
        <f>CX94*I94</f>
        <v>0</v>
      </c>
      <c r="X94">
        <f>CY94*I94</f>
        <v>0</v>
      </c>
      <c r="Y94">
        <f>ROUND(CZ94*I94,2)</f>
        <v>0</v>
      </c>
      <c r="Z94">
        <f>ROUND(DA94,2)</f>
        <v>0</v>
      </c>
      <c r="AA94">
        <f>ROUND(DB94,2)</f>
        <v>0</v>
      </c>
      <c r="AC94">
        <v>-1</v>
      </c>
      <c r="AD94">
        <f>ROUND((AE94+AF94+AH94),6)</f>
        <v>635.19000000000005</v>
      </c>
      <c r="AE94">
        <f>ROUND((EU94),6)</f>
        <v>0</v>
      </c>
      <c r="AF94">
        <f>ROUND((((EV94)-(EW94))+AG94),6)</f>
        <v>524.86</v>
      </c>
      <c r="AG94">
        <f>ROUND((EW94),6)</f>
        <v>47.56</v>
      </c>
      <c r="AH94">
        <f>ROUND((EX94),6)</f>
        <v>110.33</v>
      </c>
      <c r="AI94">
        <f>ROUND((AR94),6)</f>
        <v>0</v>
      </c>
      <c r="AJ94">
        <f>(EY94)</f>
        <v>11.7</v>
      </c>
      <c r="AK94">
        <f>(EZ94)</f>
        <v>0</v>
      </c>
      <c r="AL94">
        <f>(AU94)</f>
        <v>0</v>
      </c>
      <c r="AM94">
        <v>635.19000000000005</v>
      </c>
      <c r="AN94">
        <v>0</v>
      </c>
      <c r="AO94">
        <v>524.86</v>
      </c>
      <c r="AP94">
        <v>47.56</v>
      </c>
      <c r="AQ94">
        <v>110.33</v>
      </c>
      <c r="AR94">
        <v>0</v>
      </c>
      <c r="AS94">
        <v>11.7</v>
      </c>
      <c r="AT94">
        <v>0</v>
      </c>
      <c r="AU94">
        <v>0</v>
      </c>
      <c r="AV94">
        <v>70</v>
      </c>
      <c r="AW94">
        <v>41</v>
      </c>
      <c r="AX94">
        <v>1</v>
      </c>
      <c r="AY94">
        <v>1</v>
      </c>
      <c r="BB94">
        <v>1</v>
      </c>
      <c r="BC94">
        <v>47.82</v>
      </c>
      <c r="BD94">
        <v>13.71</v>
      </c>
      <c r="BE94">
        <v>1</v>
      </c>
      <c r="BF94" t="s">
        <v>3</v>
      </c>
      <c r="BG94" t="s">
        <v>3</v>
      </c>
      <c r="BH94" t="s">
        <v>3</v>
      </c>
      <c r="BI94" t="s">
        <v>3</v>
      </c>
      <c r="BJ94">
        <v>0</v>
      </c>
      <c r="BK94">
        <v>1</v>
      </c>
      <c r="BL94" t="s">
        <v>163</v>
      </c>
      <c r="BO94">
        <v>674</v>
      </c>
      <c r="BP94">
        <v>0</v>
      </c>
      <c r="BQ94" t="s">
        <v>161</v>
      </c>
      <c r="BR94">
        <v>1</v>
      </c>
      <c r="BS94">
        <v>60</v>
      </c>
      <c r="BT94">
        <v>0</v>
      </c>
      <c r="BU94">
        <v>47.82</v>
      </c>
      <c r="BV94">
        <v>1</v>
      </c>
      <c r="BW94">
        <v>1</v>
      </c>
      <c r="BX94">
        <v>1</v>
      </c>
      <c r="BY94">
        <v>1</v>
      </c>
      <c r="BZ94">
        <v>1</v>
      </c>
      <c r="CA94" t="s">
        <v>3</v>
      </c>
      <c r="CB94">
        <v>70</v>
      </c>
      <c r="CC94">
        <v>41</v>
      </c>
      <c r="CD94" t="s">
        <v>3</v>
      </c>
      <c r="CG94">
        <v>30</v>
      </c>
      <c r="CH94">
        <v>0</v>
      </c>
      <c r="CI94">
        <v>0</v>
      </c>
      <c r="CO94">
        <v>0</v>
      </c>
      <c r="CP94" t="s">
        <v>3</v>
      </c>
      <c r="CQ94">
        <v>0</v>
      </c>
      <c r="CR94">
        <f>(R94+S94+U94)</f>
        <v>0</v>
      </c>
      <c r="CS94">
        <f>ROUND((ROUND((AE94*AY94*1),2)*BE94),2)</f>
        <v>0</v>
      </c>
      <c r="CT94">
        <f>(ROUND((ROUND(((EV94)*AX94*1),2)*BD94),2)+ROUND((ROUND(((AG94-(EW94))*AX94*1),2)*BU94),2))</f>
        <v>7195.83</v>
      </c>
      <c r="CU94">
        <f>ROUND((ROUND((AG94*AX94*1),2)*BU94),2)</f>
        <v>2274.3200000000002</v>
      </c>
      <c r="CV94">
        <f>ROUND((ROUND((AH94*AX94*1),2)*BC94),2)</f>
        <v>5275.98</v>
      </c>
      <c r="CW94">
        <f>AI94</f>
        <v>0</v>
      </c>
      <c r="CX94">
        <f>(AJ94*AX94)</f>
        <v>11.7</v>
      </c>
      <c r="CY94">
        <f>AK94</f>
        <v>0</v>
      </c>
      <c r="CZ94">
        <f>AL94</f>
        <v>0</v>
      </c>
      <c r="DA94">
        <f>U94*(CB94/100)</f>
        <v>0</v>
      </c>
      <c r="DB94">
        <f>U94*(CC94/100)</f>
        <v>0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 t="s">
        <v>3</v>
      </c>
      <c r="DO94" t="s">
        <v>3</v>
      </c>
      <c r="DP94">
        <v>80</v>
      </c>
      <c r="DQ94">
        <v>55</v>
      </c>
      <c r="DR94">
        <v>1</v>
      </c>
      <c r="DS94">
        <v>1</v>
      </c>
      <c r="DW94">
        <v>1007</v>
      </c>
      <c r="DX94" t="s">
        <v>143</v>
      </c>
      <c r="DY94" t="s">
        <v>143</v>
      </c>
      <c r="DZ94">
        <v>100</v>
      </c>
      <c r="EB94" t="s">
        <v>3</v>
      </c>
      <c r="EC94" t="s">
        <v>3</v>
      </c>
      <c r="ED94" t="s">
        <v>3</v>
      </c>
      <c r="EE94" t="s">
        <v>3</v>
      </c>
      <c r="EG94">
        <v>75071764</v>
      </c>
      <c r="EH94">
        <v>60</v>
      </c>
      <c r="EI94" t="s">
        <v>56</v>
      </c>
      <c r="EJ94">
        <v>0</v>
      </c>
      <c r="EK94" t="s">
        <v>3</v>
      </c>
      <c r="EL94">
        <v>1</v>
      </c>
      <c r="EM94">
        <v>674</v>
      </c>
      <c r="EN94" t="s">
        <v>145</v>
      </c>
      <c r="EO94" t="s">
        <v>146</v>
      </c>
      <c r="EQ94" t="s">
        <v>3</v>
      </c>
      <c r="ES94">
        <v>132096</v>
      </c>
      <c r="ET94">
        <v>635.19000000000005</v>
      </c>
      <c r="EU94">
        <v>0</v>
      </c>
      <c r="EV94">
        <v>524.86</v>
      </c>
      <c r="EW94">
        <v>47.56</v>
      </c>
      <c r="EX94">
        <v>110.33</v>
      </c>
      <c r="EY94">
        <v>11.7</v>
      </c>
      <c r="EZ94">
        <v>0</v>
      </c>
      <c r="FA94">
        <v>0</v>
      </c>
      <c r="FS94">
        <v>0</v>
      </c>
      <c r="FT94">
        <v>0</v>
      </c>
      <c r="FU94">
        <v>0</v>
      </c>
      <c r="FZ94">
        <v>80</v>
      </c>
      <c r="GA94">
        <v>55</v>
      </c>
      <c r="GC94" t="s">
        <v>3</v>
      </c>
      <c r="GF94">
        <v>0</v>
      </c>
      <c r="GH94">
        <v>-1205840959</v>
      </c>
      <c r="GI94">
        <v>2</v>
      </c>
      <c r="GJ94">
        <v>1</v>
      </c>
      <c r="GK94">
        <v>2</v>
      </c>
      <c r="GL94">
        <v>0</v>
      </c>
      <c r="GM94">
        <f>ROUND(T94*(T12)/100,2)</f>
        <v>0</v>
      </c>
      <c r="GN94">
        <f>ROUND(IF(AND(BJ94=3,BK94=3,FU94&lt;&gt;0),R94,0),2)</f>
        <v>0</v>
      </c>
      <c r="GO94">
        <f>ROUND(Q94+Z94+AA94+GM94,2)+GZ94</f>
        <v>0</v>
      </c>
      <c r="GP94">
        <f>IF(OR(BK94=0,BK94=1),GO94-GZ94,0)</f>
        <v>0</v>
      </c>
      <c r="GQ94">
        <f>IF(BK94=2,GO94-GZ94,0)</f>
        <v>0</v>
      </c>
      <c r="GR94">
        <f>IF(BK94=4,GO94-GZ94,0)</f>
        <v>0</v>
      </c>
      <c r="GT94">
        <v>0</v>
      </c>
      <c r="GU94">
        <v>3</v>
      </c>
      <c r="GV94">
        <v>0</v>
      </c>
      <c r="GW94" t="s">
        <v>3</v>
      </c>
      <c r="GX94">
        <f>ROUND((GV94),6)</f>
        <v>0</v>
      </c>
      <c r="GY94">
        <v>1</v>
      </c>
      <c r="GZ94">
        <f>ROUND(HE94*I94,2)</f>
        <v>0</v>
      </c>
      <c r="HC94">
        <v>0</v>
      </c>
      <c r="HD94">
        <v>0</v>
      </c>
      <c r="HE94">
        <f>GX94*GY94</f>
        <v>0</v>
      </c>
      <c r="HG94" t="s">
        <v>3</v>
      </c>
      <c r="HH94" t="s">
        <v>3</v>
      </c>
      <c r="HO94" t="s">
        <v>3</v>
      </c>
      <c r="HP94" t="s">
        <v>3</v>
      </c>
      <c r="HQ94" t="s">
        <v>3</v>
      </c>
      <c r="HR94" t="s">
        <v>3</v>
      </c>
      <c r="HS94" t="s">
        <v>3</v>
      </c>
      <c r="HU94">
        <v>0</v>
      </c>
      <c r="IM94">
        <v>0</v>
      </c>
    </row>
    <row r="95" spans="1:247" x14ac:dyDescent="0.2">
      <c r="A95">
        <v>17</v>
      </c>
      <c r="B95">
        <v>1</v>
      </c>
      <c r="C95">
        <f>ROW(SmtRes!A62)</f>
        <v>62</v>
      </c>
      <c r="D95">
        <f>ROW(EtalonRes!A59)</f>
        <v>59</v>
      </c>
      <c r="E95" t="s">
        <v>3</v>
      </c>
      <c r="F95" t="s">
        <v>152</v>
      </c>
      <c r="G95" t="s">
        <v>153</v>
      </c>
      <c r="H95" t="s">
        <v>154</v>
      </c>
      <c r="I95" s="34">
        <f t="shared" si="82"/>
        <v>0</v>
      </c>
      <c r="J95">
        <v>0</v>
      </c>
      <c r="K95">
        <f>ROUND(ROUND((I94*100*1.4),3),9)</f>
        <v>0</v>
      </c>
      <c r="M95" s="11">
        <f t="shared" si="83"/>
        <v>0</v>
      </c>
      <c r="N95" s="11">
        <v>0</v>
      </c>
      <c r="O95">
        <v>0</v>
      </c>
      <c r="Q95">
        <f>ROUND(CR95,2)</f>
        <v>0</v>
      </c>
      <c r="R95">
        <f>ROUND((ROUND((AE95*AY95*I95),2)*BE95),2)</f>
        <v>0</v>
      </c>
      <c r="S95">
        <f>(ROUND((ROUND(((EV95)*AX95*I95),2)*BD95),2)+ROUND((ROUND(((AG95-(EW95))*AX95*I95),2)*BU95),2))</f>
        <v>0</v>
      </c>
      <c r="T95">
        <f>ROUND((ROUND((AG95*AX95*I95),2)*BU95),2)</f>
        <v>0</v>
      </c>
      <c r="U95">
        <f>ROUND((ROUND((AH95*AX95*I95),2)*BC95),2)</f>
        <v>0</v>
      </c>
      <c r="V95">
        <f>ROUND(CW95*I95,2)</f>
        <v>0</v>
      </c>
      <c r="W95">
        <f>CX95*I95</f>
        <v>0</v>
      </c>
      <c r="X95">
        <f>CY95*I95</f>
        <v>0</v>
      </c>
      <c r="Y95">
        <f>ROUND(CZ95*I95,2)</f>
        <v>0</v>
      </c>
      <c r="Z95">
        <f>ROUND(DA95,2)</f>
        <v>0</v>
      </c>
      <c r="AA95">
        <f>ROUND(DB95,2)</f>
        <v>0</v>
      </c>
      <c r="AC95">
        <v>-1</v>
      </c>
      <c r="AD95">
        <f>ROUND((AE95+AF95+AH95),6)</f>
        <v>8.86</v>
      </c>
      <c r="AE95">
        <f>ROUND((EU95),6)</f>
        <v>0</v>
      </c>
      <c r="AF95">
        <f>ROUND((((EV95)-(EW95))+AG95),6)</f>
        <v>8.86</v>
      </c>
      <c r="AG95">
        <f>ROUND((EW95),6)</f>
        <v>1.48</v>
      </c>
      <c r="AH95">
        <f>ROUND((EX95),6)</f>
        <v>0</v>
      </c>
      <c r="AI95">
        <f>ROUND((AR95),6)</f>
        <v>0</v>
      </c>
      <c r="AJ95">
        <f>(EY95)</f>
        <v>0</v>
      </c>
      <c r="AK95">
        <f>(EZ95)</f>
        <v>0</v>
      </c>
      <c r="AL95">
        <f>(AU95)</f>
        <v>0</v>
      </c>
      <c r="AM95">
        <v>8.86</v>
      </c>
      <c r="AN95">
        <v>0</v>
      </c>
      <c r="AO95">
        <v>8.86</v>
      </c>
      <c r="AP95">
        <v>1.48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75</v>
      </c>
      <c r="AW95">
        <v>41</v>
      </c>
      <c r="AX95">
        <v>1</v>
      </c>
      <c r="AY95">
        <v>1</v>
      </c>
      <c r="BB95">
        <v>1</v>
      </c>
      <c r="BC95">
        <v>47.82</v>
      </c>
      <c r="BD95">
        <v>16.239999999999998</v>
      </c>
      <c r="BE95">
        <v>1</v>
      </c>
      <c r="BF95" t="s">
        <v>3</v>
      </c>
      <c r="BG95" t="s">
        <v>3</v>
      </c>
      <c r="BH95" t="s">
        <v>3</v>
      </c>
      <c r="BI95" t="s">
        <v>3</v>
      </c>
      <c r="BJ95">
        <v>0</v>
      </c>
      <c r="BK95">
        <v>1</v>
      </c>
      <c r="BL95" t="s">
        <v>155</v>
      </c>
      <c r="BO95">
        <v>658</v>
      </c>
      <c r="BP95">
        <v>0</v>
      </c>
      <c r="BQ95" t="s">
        <v>152</v>
      </c>
      <c r="BR95">
        <v>1</v>
      </c>
      <c r="BS95">
        <v>60</v>
      </c>
      <c r="BT95">
        <v>0</v>
      </c>
      <c r="BU95">
        <v>47.82</v>
      </c>
      <c r="BV95">
        <v>1</v>
      </c>
      <c r="BW95">
        <v>1</v>
      </c>
      <c r="BX95">
        <v>1</v>
      </c>
      <c r="BY95">
        <v>1</v>
      </c>
      <c r="BZ95">
        <v>1</v>
      </c>
      <c r="CA95" t="s">
        <v>3</v>
      </c>
      <c r="CB95">
        <v>75</v>
      </c>
      <c r="CC95">
        <v>41</v>
      </c>
      <c r="CD95" t="s">
        <v>3</v>
      </c>
      <c r="CG95">
        <v>30</v>
      </c>
      <c r="CH95">
        <v>0</v>
      </c>
      <c r="CI95">
        <v>0</v>
      </c>
      <c r="CO95">
        <v>0</v>
      </c>
      <c r="CP95" t="s">
        <v>3</v>
      </c>
      <c r="CQ95">
        <v>0</v>
      </c>
      <c r="CR95">
        <f>(R95+S95+U95)</f>
        <v>0</v>
      </c>
      <c r="CS95">
        <f>ROUND((ROUND((AE95*AY95*1),2)*BE95),2)</f>
        <v>0</v>
      </c>
      <c r="CT95">
        <f>(ROUND((ROUND(((EV95)*AX95*1),2)*BD95),2)+ROUND((ROUND(((AG95-(EW95))*AX95*1),2)*BU95),2))</f>
        <v>143.88999999999999</v>
      </c>
      <c r="CU95">
        <f>ROUND((ROUND((AG95*AX95*1),2)*BU95),2)</f>
        <v>70.77</v>
      </c>
      <c r="CV95">
        <f>ROUND((ROUND((AH95*AX95*1),2)*BC95),2)</f>
        <v>0</v>
      </c>
      <c r="CW95">
        <f>AI95</f>
        <v>0</v>
      </c>
      <c r="CX95">
        <f>(AJ95*AX95)</f>
        <v>0</v>
      </c>
      <c r="CY95">
        <f>AK95</f>
        <v>0</v>
      </c>
      <c r="CZ95">
        <f>AL95</f>
        <v>0</v>
      </c>
      <c r="DA95">
        <f>U95*(CB95/100)</f>
        <v>0</v>
      </c>
      <c r="DB95">
        <f>U95*(CC95/100)</f>
        <v>0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 t="s">
        <v>3</v>
      </c>
      <c r="DO95" t="s">
        <v>3</v>
      </c>
      <c r="DP95">
        <v>91</v>
      </c>
      <c r="DQ95">
        <v>70</v>
      </c>
      <c r="DR95">
        <v>1</v>
      </c>
      <c r="DS95">
        <v>1</v>
      </c>
      <c r="DW95">
        <v>1013</v>
      </c>
      <c r="DX95" t="s">
        <v>154</v>
      </c>
      <c r="DY95" t="s">
        <v>154</v>
      </c>
      <c r="DZ95">
        <v>1</v>
      </c>
      <c r="EB95" t="s">
        <v>3</v>
      </c>
      <c r="EC95" t="s">
        <v>3</v>
      </c>
      <c r="ED95" t="s">
        <v>3</v>
      </c>
      <c r="EE95" t="s">
        <v>3</v>
      </c>
      <c r="EG95">
        <v>75071748</v>
      </c>
      <c r="EH95">
        <v>60</v>
      </c>
      <c r="EI95" t="s">
        <v>56</v>
      </c>
      <c r="EJ95">
        <v>0</v>
      </c>
      <c r="EK95" t="s">
        <v>3</v>
      </c>
      <c r="EL95">
        <v>1</v>
      </c>
      <c r="EM95">
        <v>658</v>
      </c>
      <c r="EN95" t="s">
        <v>156</v>
      </c>
      <c r="EO95" t="s">
        <v>157</v>
      </c>
      <c r="EQ95" t="s">
        <v>3</v>
      </c>
      <c r="ES95">
        <v>132096</v>
      </c>
      <c r="ET95">
        <v>8.86</v>
      </c>
      <c r="EU95">
        <v>0</v>
      </c>
      <c r="EV95">
        <v>8.86</v>
      </c>
      <c r="EW95">
        <v>1.48</v>
      </c>
      <c r="EX95">
        <v>0</v>
      </c>
      <c r="EY95">
        <v>0</v>
      </c>
      <c r="EZ95">
        <v>0</v>
      </c>
      <c r="FA95">
        <v>0</v>
      </c>
      <c r="FS95">
        <v>0</v>
      </c>
      <c r="FT95">
        <v>0</v>
      </c>
      <c r="FU95">
        <v>0</v>
      </c>
      <c r="FZ95">
        <v>91</v>
      </c>
      <c r="GA95">
        <v>70</v>
      </c>
      <c r="GC95" t="s">
        <v>3</v>
      </c>
      <c r="GF95">
        <v>0</v>
      </c>
      <c r="GH95">
        <v>1054623789</v>
      </c>
      <c r="GI95">
        <v>2</v>
      </c>
      <c r="GJ95">
        <v>1</v>
      </c>
      <c r="GK95">
        <v>2</v>
      </c>
      <c r="GL95">
        <v>0</v>
      </c>
      <c r="GM95">
        <f>ROUND(T95*(T12)/100,2)</f>
        <v>0</v>
      </c>
      <c r="GN95">
        <f>ROUND(IF(AND(BJ95=3,BK95=3,FU95&lt;&gt;0),R95,0),2)</f>
        <v>0</v>
      </c>
      <c r="GO95">
        <f>ROUND(Q95+Z95+AA95+GM95,2)+GZ95</f>
        <v>0</v>
      </c>
      <c r="GP95">
        <f>IF(OR(BK95=0,BK95=1),GO95-GZ95,0)</f>
        <v>0</v>
      </c>
      <c r="GQ95">
        <f>IF(BK95=2,GO95-GZ95,0)</f>
        <v>0</v>
      </c>
      <c r="GR95">
        <f>IF(BK95=4,GO95-GZ95,0)</f>
        <v>0</v>
      </c>
      <c r="GT95">
        <v>0</v>
      </c>
      <c r="GU95">
        <v>3</v>
      </c>
      <c r="GV95">
        <v>0</v>
      </c>
      <c r="GW95" t="s">
        <v>3</v>
      </c>
      <c r="GX95">
        <f>ROUND((GV95),6)</f>
        <v>0</v>
      </c>
      <c r="GY95">
        <v>1</v>
      </c>
      <c r="GZ95">
        <f>ROUND(HE95*I95,2)</f>
        <v>0</v>
      </c>
      <c r="HC95">
        <v>0</v>
      </c>
      <c r="HD95">
        <v>0</v>
      </c>
      <c r="HE95">
        <f>GX95*GY95</f>
        <v>0</v>
      </c>
      <c r="HG95" t="s">
        <v>3</v>
      </c>
      <c r="HH95" t="s">
        <v>3</v>
      </c>
      <c r="HO95" t="s">
        <v>3</v>
      </c>
      <c r="HP95" t="s">
        <v>3</v>
      </c>
      <c r="HQ95" t="s">
        <v>3</v>
      </c>
      <c r="HR95" t="s">
        <v>3</v>
      </c>
      <c r="HS95" t="s">
        <v>3</v>
      </c>
      <c r="HU95">
        <v>0</v>
      </c>
      <c r="IM95">
        <v>0</v>
      </c>
    </row>
    <row r="96" spans="1:247" x14ac:dyDescent="0.2">
      <c r="A96">
        <v>19</v>
      </c>
      <c r="B96">
        <v>1</v>
      </c>
      <c r="F96" t="s">
        <v>3</v>
      </c>
      <c r="G96" t="s">
        <v>174</v>
      </c>
      <c r="H96" t="s">
        <v>3</v>
      </c>
      <c r="I96" s="34">
        <f t="shared" si="82"/>
        <v>0</v>
      </c>
      <c r="M96" s="11">
        <f t="shared" si="83"/>
        <v>0</v>
      </c>
      <c r="AC96">
        <v>1</v>
      </c>
      <c r="IM96">
        <v>0</v>
      </c>
    </row>
    <row r="97" spans="1:247" x14ac:dyDescent="0.2">
      <c r="A97">
        <v>17</v>
      </c>
      <c r="B97">
        <v>1</v>
      </c>
      <c r="C97">
        <f>ROW(SmtRes!A66)</f>
        <v>66</v>
      </c>
      <c r="D97">
        <f>ROW(EtalonRes!A63)</f>
        <v>63</v>
      </c>
      <c r="E97" t="s">
        <v>3</v>
      </c>
      <c r="F97" t="s">
        <v>148</v>
      </c>
      <c r="G97" t="s">
        <v>149</v>
      </c>
      <c r="H97" t="s">
        <v>143</v>
      </c>
      <c r="I97" s="34">
        <f t="shared" si="82"/>
        <v>0</v>
      </c>
      <c r="J97">
        <v>0</v>
      </c>
      <c r="K97">
        <f>ROUND(ROUND(F424*0.1/100,4),9)</f>
        <v>0</v>
      </c>
      <c r="M97" s="11">
        <f t="shared" si="83"/>
        <v>0</v>
      </c>
      <c r="N97" s="11">
        <v>0</v>
      </c>
      <c r="O97">
        <v>0</v>
      </c>
      <c r="Q97">
        <f>ROUND(CR97,2)</f>
        <v>0</v>
      </c>
      <c r="R97">
        <f>ROUND((ROUND((AE97*AY97*I97),2)*BE97),2)</f>
        <v>0</v>
      </c>
      <c r="S97">
        <f>(ROUND((ROUND(((EV97)*AX97*I97),2)*BD97),2)+ROUND((ROUND(((AG97-(EW97))*AX97*I97),2)*BU97),2))</f>
        <v>0</v>
      </c>
      <c r="T97">
        <f>ROUND((ROUND((AG97*AX97*I97),2)*BU97),2)</f>
        <v>0</v>
      </c>
      <c r="U97">
        <f>ROUND((ROUND((AH97*AX97*I97),2)*BC97),2)</f>
        <v>0</v>
      </c>
      <c r="V97">
        <f>ROUND(CW97*I97,2)</f>
        <v>0</v>
      </c>
      <c r="W97">
        <f>CX97*I97</f>
        <v>0</v>
      </c>
      <c r="X97">
        <f>CY97*I97</f>
        <v>0</v>
      </c>
      <c r="Y97">
        <f>ROUND(CZ97*I97,2)</f>
        <v>0</v>
      </c>
      <c r="Z97">
        <f t="shared" ref="Z97:AA99" si="84">ROUND(DA97,2)</f>
        <v>0</v>
      </c>
      <c r="AA97">
        <f t="shared" si="84"/>
        <v>0</v>
      </c>
      <c r="AC97">
        <v>-1</v>
      </c>
      <c r="AD97">
        <f>ROUND((AE97+AF97+AH97),6)</f>
        <v>2980.46</v>
      </c>
      <c r="AE97">
        <f>ROUND((EU97),6)</f>
        <v>0</v>
      </c>
      <c r="AF97">
        <f>ROUND((((EV97)-(EW97))+AG97),6)</f>
        <v>2355.77</v>
      </c>
      <c r="AG97">
        <f t="shared" ref="AG97:AH99" si="85">ROUND((EW97),6)</f>
        <v>174.8</v>
      </c>
      <c r="AH97">
        <f t="shared" si="85"/>
        <v>624.69000000000005</v>
      </c>
      <c r="AI97">
        <f>ROUND((AR97),6)</f>
        <v>0</v>
      </c>
      <c r="AJ97">
        <f t="shared" ref="AJ97:AK99" si="86">(EY97)</f>
        <v>49.5</v>
      </c>
      <c r="AK97">
        <f t="shared" si="86"/>
        <v>0</v>
      </c>
      <c r="AL97">
        <f>(AU97)</f>
        <v>0</v>
      </c>
      <c r="AM97">
        <v>2980.46</v>
      </c>
      <c r="AN97">
        <v>0</v>
      </c>
      <c r="AO97">
        <v>2355.77</v>
      </c>
      <c r="AP97">
        <v>174.8</v>
      </c>
      <c r="AQ97">
        <v>624.69000000000005</v>
      </c>
      <c r="AR97">
        <v>0</v>
      </c>
      <c r="AS97">
        <v>49.5</v>
      </c>
      <c r="AT97">
        <v>0</v>
      </c>
      <c r="AU97">
        <v>0</v>
      </c>
      <c r="AV97">
        <v>70</v>
      </c>
      <c r="AW97">
        <v>41</v>
      </c>
      <c r="AX97">
        <v>1</v>
      </c>
      <c r="AY97">
        <v>1</v>
      </c>
      <c r="BB97">
        <v>1</v>
      </c>
      <c r="BC97">
        <v>47.82</v>
      </c>
      <c r="BD97">
        <v>12.78</v>
      </c>
      <c r="BE97">
        <v>1</v>
      </c>
      <c r="BF97" t="s">
        <v>3</v>
      </c>
      <c r="BG97" t="s">
        <v>3</v>
      </c>
      <c r="BH97" t="s">
        <v>3</v>
      </c>
      <c r="BI97" t="s">
        <v>3</v>
      </c>
      <c r="BJ97">
        <v>0</v>
      </c>
      <c r="BK97">
        <v>1</v>
      </c>
      <c r="BL97" t="s">
        <v>150</v>
      </c>
      <c r="BO97">
        <v>674</v>
      </c>
      <c r="BP97">
        <v>0</v>
      </c>
      <c r="BQ97" t="s">
        <v>148</v>
      </c>
      <c r="BR97">
        <v>1</v>
      </c>
      <c r="BS97">
        <v>60</v>
      </c>
      <c r="BT97">
        <v>0</v>
      </c>
      <c r="BU97">
        <v>47.82</v>
      </c>
      <c r="BV97">
        <v>1</v>
      </c>
      <c r="BW97">
        <v>1</v>
      </c>
      <c r="BX97">
        <v>1</v>
      </c>
      <c r="BY97">
        <v>1</v>
      </c>
      <c r="BZ97">
        <v>1</v>
      </c>
      <c r="CA97" t="s">
        <v>3</v>
      </c>
      <c r="CB97">
        <v>70</v>
      </c>
      <c r="CC97">
        <v>41</v>
      </c>
      <c r="CD97" t="s">
        <v>3</v>
      </c>
      <c r="CG97">
        <v>30</v>
      </c>
      <c r="CH97">
        <v>0</v>
      </c>
      <c r="CI97">
        <v>0</v>
      </c>
      <c r="CO97">
        <v>0</v>
      </c>
      <c r="CP97" t="s">
        <v>3</v>
      </c>
      <c r="CQ97">
        <v>0</v>
      </c>
      <c r="CR97">
        <f>(R97+S97+U97)</f>
        <v>0</v>
      </c>
      <c r="CS97">
        <f>ROUND((ROUND((AE97*AY97*1),2)*BE97),2)</f>
        <v>0</v>
      </c>
      <c r="CT97">
        <f>(ROUND((ROUND(((EV97)*AX97*1),2)*BD97),2)+ROUND((ROUND(((AG97-(EW97))*AX97*1),2)*BU97),2))</f>
        <v>30106.74</v>
      </c>
      <c r="CU97">
        <f>ROUND((ROUND((AG97*AX97*1),2)*BU97),2)</f>
        <v>8358.94</v>
      </c>
      <c r="CV97">
        <f>ROUND((ROUND((AH97*AX97*1),2)*BC97),2)</f>
        <v>29872.68</v>
      </c>
      <c r="CW97">
        <f>AI97</f>
        <v>0</v>
      </c>
      <c r="CX97">
        <f>(AJ97*AX97)</f>
        <v>49.5</v>
      </c>
      <c r="CY97">
        <f t="shared" ref="CY97:CZ99" si="87">AK97</f>
        <v>0</v>
      </c>
      <c r="CZ97">
        <f t="shared" si="87"/>
        <v>0</v>
      </c>
      <c r="DA97">
        <f>U97*(CB97/100)</f>
        <v>0</v>
      </c>
      <c r="DB97">
        <f>U97*(CC97/100)</f>
        <v>0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 t="s">
        <v>3</v>
      </c>
      <c r="DO97" t="s">
        <v>3</v>
      </c>
      <c r="DP97">
        <v>80</v>
      </c>
      <c r="DQ97">
        <v>55</v>
      </c>
      <c r="DR97">
        <v>1</v>
      </c>
      <c r="DS97">
        <v>1</v>
      </c>
      <c r="DW97">
        <v>1007</v>
      </c>
      <c r="DX97" t="s">
        <v>143</v>
      </c>
      <c r="DY97" t="s">
        <v>143</v>
      </c>
      <c r="DZ97">
        <v>100</v>
      </c>
      <c r="EB97" t="s">
        <v>3</v>
      </c>
      <c r="EC97" t="s">
        <v>3</v>
      </c>
      <c r="ED97" t="s">
        <v>3</v>
      </c>
      <c r="EE97" t="s">
        <v>3</v>
      </c>
      <c r="EG97">
        <v>75071764</v>
      </c>
      <c r="EH97">
        <v>60</v>
      </c>
      <c r="EI97" t="s">
        <v>56</v>
      </c>
      <c r="EJ97">
        <v>0</v>
      </c>
      <c r="EK97" t="s">
        <v>3</v>
      </c>
      <c r="EL97">
        <v>1</v>
      </c>
      <c r="EM97">
        <v>674</v>
      </c>
      <c r="EN97" t="s">
        <v>145</v>
      </c>
      <c r="EO97" t="s">
        <v>146</v>
      </c>
      <c r="EQ97" t="s">
        <v>3</v>
      </c>
      <c r="ES97">
        <v>132096</v>
      </c>
      <c r="ET97">
        <v>2980.46</v>
      </c>
      <c r="EU97">
        <v>0</v>
      </c>
      <c r="EV97">
        <v>2355.77</v>
      </c>
      <c r="EW97">
        <v>174.8</v>
      </c>
      <c r="EX97">
        <v>624.69000000000005</v>
      </c>
      <c r="EY97">
        <v>49.5</v>
      </c>
      <c r="EZ97">
        <v>0</v>
      </c>
      <c r="FA97">
        <v>0</v>
      </c>
      <c r="FS97">
        <v>0</v>
      </c>
      <c r="FT97">
        <v>0</v>
      </c>
      <c r="FU97">
        <v>0</v>
      </c>
      <c r="FZ97">
        <v>80</v>
      </c>
      <c r="GA97">
        <v>55</v>
      </c>
      <c r="GC97" t="s">
        <v>3</v>
      </c>
      <c r="GF97">
        <v>0</v>
      </c>
      <c r="GH97">
        <v>-1642901349</v>
      </c>
      <c r="GI97">
        <v>2</v>
      </c>
      <c r="GJ97">
        <v>1</v>
      </c>
      <c r="GK97">
        <v>2</v>
      </c>
      <c r="GL97">
        <v>0</v>
      </c>
      <c r="GM97">
        <f>ROUND(T97*(T12)/100,2)</f>
        <v>0</v>
      </c>
      <c r="GN97">
        <f>ROUND(IF(AND(BJ97=3,BK97=3,FU97&lt;&gt;0),R97,0),2)</f>
        <v>0</v>
      </c>
      <c r="GO97">
        <f>ROUND(Q97+Z97+AA97+GM97,2)+GZ97</f>
        <v>0</v>
      </c>
      <c r="GP97">
        <f>IF(OR(BK97=0,BK97=1),GO97-GZ97,0)</f>
        <v>0</v>
      </c>
      <c r="GQ97">
        <f>IF(BK97=2,GO97-GZ97,0)</f>
        <v>0</v>
      </c>
      <c r="GR97">
        <f>IF(BK97=4,GO97-GZ97,0)</f>
        <v>0</v>
      </c>
      <c r="GT97">
        <v>0</v>
      </c>
      <c r="GU97">
        <v>3</v>
      </c>
      <c r="GV97">
        <v>0</v>
      </c>
      <c r="GW97" t="s">
        <v>3</v>
      </c>
      <c r="GX97">
        <f>ROUND((GV97),6)</f>
        <v>0</v>
      </c>
      <c r="GY97">
        <v>1</v>
      </c>
      <c r="GZ97">
        <f>ROUND(HE97*I97,2)</f>
        <v>0</v>
      </c>
      <c r="HC97">
        <v>0</v>
      </c>
      <c r="HD97">
        <v>0</v>
      </c>
      <c r="HE97">
        <f>GX97*GY97</f>
        <v>0</v>
      </c>
      <c r="HG97" t="s">
        <v>3</v>
      </c>
      <c r="HH97" t="s">
        <v>3</v>
      </c>
      <c r="HO97" t="s">
        <v>3</v>
      </c>
      <c r="HP97" t="s">
        <v>3</v>
      </c>
      <c r="HQ97" t="s">
        <v>3</v>
      </c>
      <c r="HR97" t="s">
        <v>3</v>
      </c>
      <c r="HS97" t="s">
        <v>3</v>
      </c>
      <c r="HU97">
        <v>0</v>
      </c>
      <c r="IM97">
        <v>0</v>
      </c>
    </row>
    <row r="98" spans="1:247" x14ac:dyDescent="0.2">
      <c r="A98">
        <v>17</v>
      </c>
      <c r="B98">
        <v>1</v>
      </c>
      <c r="C98">
        <f>ROW(SmtRes!A70)</f>
        <v>70</v>
      </c>
      <c r="D98">
        <f>ROW(EtalonRes!A66)</f>
        <v>66</v>
      </c>
      <c r="E98" t="s">
        <v>3</v>
      </c>
      <c r="F98" t="s">
        <v>161</v>
      </c>
      <c r="G98" t="s">
        <v>162</v>
      </c>
      <c r="H98" t="s">
        <v>143</v>
      </c>
      <c r="I98" s="34">
        <f t="shared" si="82"/>
        <v>0</v>
      </c>
      <c r="J98">
        <v>0</v>
      </c>
      <c r="K98">
        <f>ROUND(ROUND(F424*0.12/100,4),9)</f>
        <v>0</v>
      </c>
      <c r="M98" s="11">
        <f t="shared" si="83"/>
        <v>0</v>
      </c>
      <c r="N98" s="11">
        <v>0</v>
      </c>
      <c r="O98">
        <v>0</v>
      </c>
      <c r="Q98">
        <f>ROUND(CR98,2)</f>
        <v>0</v>
      </c>
      <c r="R98">
        <f>ROUND((ROUND((AE98*AY98*I98),2)*BE98),2)</f>
        <v>0</v>
      </c>
      <c r="S98">
        <f>(ROUND((ROUND(((EV98)*AX98*I98),2)*BD98),2)+ROUND((ROUND(((AG98-(EW98))*AX98*I98),2)*BU98),2))</f>
        <v>0</v>
      </c>
      <c r="T98">
        <f>ROUND((ROUND((AG98*AX98*I98),2)*BU98),2)</f>
        <v>0</v>
      </c>
      <c r="U98">
        <f>ROUND((ROUND((AH98*AX98*I98),2)*BC98),2)</f>
        <v>0</v>
      </c>
      <c r="V98">
        <f>ROUND(CW98*I98,2)</f>
        <v>0</v>
      </c>
      <c r="W98">
        <f>CX98*I98</f>
        <v>0</v>
      </c>
      <c r="X98">
        <f>CY98*I98</f>
        <v>0</v>
      </c>
      <c r="Y98">
        <f>ROUND(CZ98*I98,2)</f>
        <v>0</v>
      </c>
      <c r="Z98">
        <f t="shared" si="84"/>
        <v>0</v>
      </c>
      <c r="AA98">
        <f t="shared" si="84"/>
        <v>0</v>
      </c>
      <c r="AC98">
        <v>-1</v>
      </c>
      <c r="AD98">
        <f>ROUND((AE98+AF98+AH98),6)</f>
        <v>635.19000000000005</v>
      </c>
      <c r="AE98">
        <f>ROUND((EU98),6)</f>
        <v>0</v>
      </c>
      <c r="AF98">
        <f>ROUND((((EV98)-(EW98))+AG98),6)</f>
        <v>524.86</v>
      </c>
      <c r="AG98">
        <f t="shared" si="85"/>
        <v>47.56</v>
      </c>
      <c r="AH98">
        <f t="shared" si="85"/>
        <v>110.33</v>
      </c>
      <c r="AI98">
        <f>ROUND((AR98),6)</f>
        <v>0</v>
      </c>
      <c r="AJ98">
        <f t="shared" si="86"/>
        <v>11.7</v>
      </c>
      <c r="AK98">
        <f t="shared" si="86"/>
        <v>0</v>
      </c>
      <c r="AL98">
        <f>(AU98)</f>
        <v>0</v>
      </c>
      <c r="AM98">
        <v>635.19000000000005</v>
      </c>
      <c r="AN98">
        <v>0</v>
      </c>
      <c r="AO98">
        <v>524.86</v>
      </c>
      <c r="AP98">
        <v>47.56</v>
      </c>
      <c r="AQ98">
        <v>110.33</v>
      </c>
      <c r="AR98">
        <v>0</v>
      </c>
      <c r="AS98">
        <v>11.7</v>
      </c>
      <c r="AT98">
        <v>0</v>
      </c>
      <c r="AU98">
        <v>0</v>
      </c>
      <c r="AV98">
        <v>70</v>
      </c>
      <c r="AW98">
        <v>41</v>
      </c>
      <c r="AX98">
        <v>1</v>
      </c>
      <c r="AY98">
        <v>1</v>
      </c>
      <c r="BB98">
        <v>1</v>
      </c>
      <c r="BC98">
        <v>47.82</v>
      </c>
      <c r="BD98">
        <v>13.71</v>
      </c>
      <c r="BE98">
        <v>1</v>
      </c>
      <c r="BF98" t="s">
        <v>3</v>
      </c>
      <c r="BG98" t="s">
        <v>3</v>
      </c>
      <c r="BH98" t="s">
        <v>3</v>
      </c>
      <c r="BI98" t="s">
        <v>3</v>
      </c>
      <c r="BJ98">
        <v>0</v>
      </c>
      <c r="BK98">
        <v>1</v>
      </c>
      <c r="BL98" t="s">
        <v>163</v>
      </c>
      <c r="BO98">
        <v>674</v>
      </c>
      <c r="BP98">
        <v>0</v>
      </c>
      <c r="BQ98" t="s">
        <v>161</v>
      </c>
      <c r="BR98">
        <v>1</v>
      </c>
      <c r="BS98">
        <v>60</v>
      </c>
      <c r="BT98">
        <v>0</v>
      </c>
      <c r="BU98">
        <v>47.82</v>
      </c>
      <c r="BV98">
        <v>1</v>
      </c>
      <c r="BW98">
        <v>1</v>
      </c>
      <c r="BX98">
        <v>1</v>
      </c>
      <c r="BY98">
        <v>1</v>
      </c>
      <c r="BZ98">
        <v>1</v>
      </c>
      <c r="CA98" t="s">
        <v>3</v>
      </c>
      <c r="CB98">
        <v>70</v>
      </c>
      <c r="CC98">
        <v>41</v>
      </c>
      <c r="CD98" t="s">
        <v>3</v>
      </c>
      <c r="CG98">
        <v>30</v>
      </c>
      <c r="CH98">
        <v>0</v>
      </c>
      <c r="CI98">
        <v>0</v>
      </c>
      <c r="CO98">
        <v>0</v>
      </c>
      <c r="CP98" t="s">
        <v>3</v>
      </c>
      <c r="CQ98">
        <v>0</v>
      </c>
      <c r="CR98">
        <f>(R98+S98+U98)</f>
        <v>0</v>
      </c>
      <c r="CS98">
        <f>ROUND((ROUND((AE98*AY98*1),2)*BE98),2)</f>
        <v>0</v>
      </c>
      <c r="CT98">
        <f>(ROUND((ROUND(((EV98)*AX98*1),2)*BD98),2)+ROUND((ROUND(((AG98-(EW98))*AX98*1),2)*BU98),2))</f>
        <v>7195.83</v>
      </c>
      <c r="CU98">
        <f>ROUND((ROUND((AG98*AX98*1),2)*BU98),2)</f>
        <v>2274.3200000000002</v>
      </c>
      <c r="CV98">
        <f>ROUND((ROUND((AH98*AX98*1),2)*BC98),2)</f>
        <v>5275.98</v>
      </c>
      <c r="CW98">
        <f>AI98</f>
        <v>0</v>
      </c>
      <c r="CX98">
        <f>(AJ98*AX98)</f>
        <v>11.7</v>
      </c>
      <c r="CY98">
        <f t="shared" si="87"/>
        <v>0</v>
      </c>
      <c r="CZ98">
        <f t="shared" si="87"/>
        <v>0</v>
      </c>
      <c r="DA98">
        <f>U98*(CB98/100)</f>
        <v>0</v>
      </c>
      <c r="DB98">
        <f>U98*(CC98/100)</f>
        <v>0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 t="s">
        <v>3</v>
      </c>
      <c r="DO98" t="s">
        <v>3</v>
      </c>
      <c r="DP98">
        <v>80</v>
      </c>
      <c r="DQ98">
        <v>55</v>
      </c>
      <c r="DR98">
        <v>1</v>
      </c>
      <c r="DS98">
        <v>1</v>
      </c>
      <c r="DW98">
        <v>1007</v>
      </c>
      <c r="DX98" t="s">
        <v>143</v>
      </c>
      <c r="DY98" t="s">
        <v>143</v>
      </c>
      <c r="DZ98">
        <v>100</v>
      </c>
      <c r="EB98" t="s">
        <v>3</v>
      </c>
      <c r="EC98" t="s">
        <v>3</v>
      </c>
      <c r="ED98" t="s">
        <v>3</v>
      </c>
      <c r="EE98" t="s">
        <v>3</v>
      </c>
      <c r="EG98">
        <v>75071764</v>
      </c>
      <c r="EH98">
        <v>60</v>
      </c>
      <c r="EI98" t="s">
        <v>56</v>
      </c>
      <c r="EJ98">
        <v>0</v>
      </c>
      <c r="EK98" t="s">
        <v>3</v>
      </c>
      <c r="EL98">
        <v>1</v>
      </c>
      <c r="EM98">
        <v>674</v>
      </c>
      <c r="EN98" t="s">
        <v>145</v>
      </c>
      <c r="EO98" t="s">
        <v>146</v>
      </c>
      <c r="EQ98" t="s">
        <v>3</v>
      </c>
      <c r="ES98">
        <v>132096</v>
      </c>
      <c r="ET98">
        <v>635.19000000000005</v>
      </c>
      <c r="EU98">
        <v>0</v>
      </c>
      <c r="EV98">
        <v>524.86</v>
      </c>
      <c r="EW98">
        <v>47.56</v>
      </c>
      <c r="EX98">
        <v>110.33</v>
      </c>
      <c r="EY98">
        <v>11.7</v>
      </c>
      <c r="EZ98">
        <v>0</v>
      </c>
      <c r="FA98">
        <v>0</v>
      </c>
      <c r="FS98">
        <v>0</v>
      </c>
      <c r="FT98">
        <v>0</v>
      </c>
      <c r="FU98">
        <v>0</v>
      </c>
      <c r="FZ98">
        <v>80</v>
      </c>
      <c r="GA98">
        <v>55</v>
      </c>
      <c r="GC98" t="s">
        <v>3</v>
      </c>
      <c r="GF98">
        <v>0</v>
      </c>
      <c r="GH98">
        <v>-1205840959</v>
      </c>
      <c r="GI98">
        <v>2</v>
      </c>
      <c r="GJ98">
        <v>1</v>
      </c>
      <c r="GK98">
        <v>2</v>
      </c>
      <c r="GL98">
        <v>0</v>
      </c>
      <c r="GM98">
        <f>ROUND(T98*(T12)/100,2)</f>
        <v>0</v>
      </c>
      <c r="GN98">
        <f>ROUND(IF(AND(BJ98=3,BK98=3,FU98&lt;&gt;0),R98,0),2)</f>
        <v>0</v>
      </c>
      <c r="GO98">
        <f>ROUND(Q98+Z98+AA98+GM98,2)+GZ98</f>
        <v>0</v>
      </c>
      <c r="GP98">
        <f>IF(OR(BK98=0,BK98=1),GO98-GZ98,0)</f>
        <v>0</v>
      </c>
      <c r="GQ98">
        <f>IF(BK98=2,GO98-GZ98,0)</f>
        <v>0</v>
      </c>
      <c r="GR98">
        <f>IF(BK98=4,GO98-GZ98,0)</f>
        <v>0</v>
      </c>
      <c r="GT98">
        <v>0</v>
      </c>
      <c r="GU98">
        <v>3</v>
      </c>
      <c r="GV98">
        <v>0</v>
      </c>
      <c r="GW98" t="s">
        <v>3</v>
      </c>
      <c r="GX98">
        <f>ROUND((GV98),6)</f>
        <v>0</v>
      </c>
      <c r="GY98">
        <v>1</v>
      </c>
      <c r="GZ98">
        <f>ROUND(HE98*I98,2)</f>
        <v>0</v>
      </c>
      <c r="HC98">
        <v>0</v>
      </c>
      <c r="HD98">
        <v>0</v>
      </c>
      <c r="HE98">
        <f>GX98*GY98</f>
        <v>0</v>
      </c>
      <c r="HG98" t="s">
        <v>3</v>
      </c>
      <c r="HH98" t="s">
        <v>3</v>
      </c>
      <c r="HO98" t="s">
        <v>3</v>
      </c>
      <c r="HP98" t="s">
        <v>3</v>
      </c>
      <c r="HQ98" t="s">
        <v>3</v>
      </c>
      <c r="HR98" t="s">
        <v>3</v>
      </c>
      <c r="HS98" t="s">
        <v>3</v>
      </c>
      <c r="HU98">
        <v>0</v>
      </c>
      <c r="IM98">
        <v>0</v>
      </c>
    </row>
    <row r="99" spans="1:247" x14ac:dyDescent="0.2">
      <c r="A99">
        <v>17</v>
      </c>
      <c r="B99">
        <v>1</v>
      </c>
      <c r="C99">
        <f>ROW(SmtRes!A71)</f>
        <v>71</v>
      </c>
      <c r="D99">
        <f>ROW(EtalonRes!A67)</f>
        <v>67</v>
      </c>
      <c r="E99" t="s">
        <v>3</v>
      </c>
      <c r="F99" t="s">
        <v>152</v>
      </c>
      <c r="G99" t="s">
        <v>153</v>
      </c>
      <c r="H99" t="s">
        <v>154</v>
      </c>
      <c r="I99" s="34">
        <f t="shared" si="82"/>
        <v>0</v>
      </c>
      <c r="J99">
        <v>0</v>
      </c>
      <c r="K99">
        <f>ROUND(ROUND((I97*100*2.2+I98*100*1.4),3),9)</f>
        <v>0</v>
      </c>
      <c r="M99" s="11">
        <f t="shared" si="83"/>
        <v>0</v>
      </c>
      <c r="N99" s="11">
        <v>0</v>
      </c>
      <c r="O99">
        <v>0</v>
      </c>
      <c r="Q99">
        <f>ROUND(CR99,2)</f>
        <v>0</v>
      </c>
      <c r="R99">
        <f>ROUND((ROUND((AE99*AY99*I99),2)*BE99),2)</f>
        <v>0</v>
      </c>
      <c r="S99">
        <f>(ROUND((ROUND(((EV99)*AX99*I99),2)*BD99),2)+ROUND((ROUND(((AG99-(EW99))*AX99*I99),2)*BU99),2))</f>
        <v>0</v>
      </c>
      <c r="T99">
        <f>ROUND((ROUND((AG99*AX99*I99),2)*BU99),2)</f>
        <v>0</v>
      </c>
      <c r="U99">
        <f>ROUND((ROUND((AH99*AX99*I99),2)*BC99),2)</f>
        <v>0</v>
      </c>
      <c r="V99">
        <f>ROUND(CW99*I99,2)</f>
        <v>0</v>
      </c>
      <c r="W99">
        <f>CX99*I99</f>
        <v>0</v>
      </c>
      <c r="X99">
        <f>CY99*I99</f>
        <v>0</v>
      </c>
      <c r="Y99">
        <f>ROUND(CZ99*I99,2)</f>
        <v>0</v>
      </c>
      <c r="Z99">
        <f t="shared" si="84"/>
        <v>0</v>
      </c>
      <c r="AA99">
        <f t="shared" si="84"/>
        <v>0</v>
      </c>
      <c r="AC99">
        <v>-1</v>
      </c>
      <c r="AD99">
        <f>ROUND((AE99+AF99+AH99),6)</f>
        <v>8.86</v>
      </c>
      <c r="AE99">
        <f>ROUND((EU99),6)</f>
        <v>0</v>
      </c>
      <c r="AF99">
        <f>ROUND((((EV99)-(EW99))+AG99),6)</f>
        <v>8.86</v>
      </c>
      <c r="AG99">
        <f t="shared" si="85"/>
        <v>1.48</v>
      </c>
      <c r="AH99">
        <f t="shared" si="85"/>
        <v>0</v>
      </c>
      <c r="AI99">
        <f>ROUND((AR99),6)</f>
        <v>0</v>
      </c>
      <c r="AJ99">
        <f t="shared" si="86"/>
        <v>0</v>
      </c>
      <c r="AK99">
        <f t="shared" si="86"/>
        <v>0</v>
      </c>
      <c r="AL99">
        <f>(AU99)</f>
        <v>0</v>
      </c>
      <c r="AM99">
        <v>8.86</v>
      </c>
      <c r="AN99">
        <v>0</v>
      </c>
      <c r="AO99">
        <v>8.86</v>
      </c>
      <c r="AP99">
        <v>1.48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75</v>
      </c>
      <c r="AW99">
        <v>41</v>
      </c>
      <c r="AX99">
        <v>1</v>
      </c>
      <c r="AY99">
        <v>1</v>
      </c>
      <c r="BB99">
        <v>1</v>
      </c>
      <c r="BC99">
        <v>47.82</v>
      </c>
      <c r="BD99">
        <v>16.239999999999998</v>
      </c>
      <c r="BE99">
        <v>1</v>
      </c>
      <c r="BF99" t="s">
        <v>3</v>
      </c>
      <c r="BG99" t="s">
        <v>3</v>
      </c>
      <c r="BH99" t="s">
        <v>3</v>
      </c>
      <c r="BI99" t="s">
        <v>3</v>
      </c>
      <c r="BJ99">
        <v>0</v>
      </c>
      <c r="BK99">
        <v>1</v>
      </c>
      <c r="BL99" t="s">
        <v>155</v>
      </c>
      <c r="BO99">
        <v>658</v>
      </c>
      <c r="BP99">
        <v>0</v>
      </c>
      <c r="BQ99" t="s">
        <v>152</v>
      </c>
      <c r="BR99">
        <v>1</v>
      </c>
      <c r="BS99">
        <v>60</v>
      </c>
      <c r="BT99">
        <v>0</v>
      </c>
      <c r="BU99">
        <v>47.82</v>
      </c>
      <c r="BV99">
        <v>1</v>
      </c>
      <c r="BW99">
        <v>1</v>
      </c>
      <c r="BX99">
        <v>1</v>
      </c>
      <c r="BY99">
        <v>1</v>
      </c>
      <c r="BZ99">
        <v>1</v>
      </c>
      <c r="CA99" t="s">
        <v>3</v>
      </c>
      <c r="CB99">
        <v>75</v>
      </c>
      <c r="CC99">
        <v>41</v>
      </c>
      <c r="CD99" t="s">
        <v>3</v>
      </c>
      <c r="CG99">
        <v>30</v>
      </c>
      <c r="CH99">
        <v>0</v>
      </c>
      <c r="CI99">
        <v>0</v>
      </c>
      <c r="CO99">
        <v>0</v>
      </c>
      <c r="CP99" t="s">
        <v>3</v>
      </c>
      <c r="CQ99">
        <v>0</v>
      </c>
      <c r="CR99">
        <f>(R99+S99+U99)</f>
        <v>0</v>
      </c>
      <c r="CS99">
        <f>ROUND((ROUND((AE99*AY99*1),2)*BE99),2)</f>
        <v>0</v>
      </c>
      <c r="CT99">
        <f>(ROUND((ROUND(((EV99)*AX99*1),2)*BD99),2)+ROUND((ROUND(((AG99-(EW99))*AX99*1),2)*BU99),2))</f>
        <v>143.88999999999999</v>
      </c>
      <c r="CU99">
        <f>ROUND((ROUND((AG99*AX99*1),2)*BU99),2)</f>
        <v>70.77</v>
      </c>
      <c r="CV99">
        <f>ROUND((ROUND((AH99*AX99*1),2)*BC99),2)</f>
        <v>0</v>
      </c>
      <c r="CW99">
        <f>AI99</f>
        <v>0</v>
      </c>
      <c r="CX99">
        <f>(AJ99*AX99)</f>
        <v>0</v>
      </c>
      <c r="CY99">
        <f t="shared" si="87"/>
        <v>0</v>
      </c>
      <c r="CZ99">
        <f t="shared" si="87"/>
        <v>0</v>
      </c>
      <c r="DA99">
        <f>U99*(CB99/100)</f>
        <v>0</v>
      </c>
      <c r="DB99">
        <f>U99*(CC99/100)</f>
        <v>0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 t="s">
        <v>3</v>
      </c>
      <c r="DO99" t="s">
        <v>3</v>
      </c>
      <c r="DP99">
        <v>91</v>
      </c>
      <c r="DQ99">
        <v>70</v>
      </c>
      <c r="DR99">
        <v>1</v>
      </c>
      <c r="DS99">
        <v>1</v>
      </c>
      <c r="DW99">
        <v>1013</v>
      </c>
      <c r="DX99" t="s">
        <v>154</v>
      </c>
      <c r="DY99" t="s">
        <v>154</v>
      </c>
      <c r="DZ99">
        <v>1</v>
      </c>
      <c r="EB99" t="s">
        <v>3</v>
      </c>
      <c r="EC99" t="s">
        <v>3</v>
      </c>
      <c r="ED99" t="s">
        <v>3</v>
      </c>
      <c r="EE99" t="s">
        <v>3</v>
      </c>
      <c r="EG99">
        <v>75071748</v>
      </c>
      <c r="EH99">
        <v>60</v>
      </c>
      <c r="EI99" t="s">
        <v>56</v>
      </c>
      <c r="EJ99">
        <v>0</v>
      </c>
      <c r="EK99" t="s">
        <v>3</v>
      </c>
      <c r="EL99">
        <v>1</v>
      </c>
      <c r="EM99">
        <v>658</v>
      </c>
      <c r="EN99" t="s">
        <v>156</v>
      </c>
      <c r="EO99" t="s">
        <v>157</v>
      </c>
      <c r="EQ99" t="s">
        <v>3</v>
      </c>
      <c r="ES99">
        <v>132096</v>
      </c>
      <c r="ET99">
        <v>8.86</v>
      </c>
      <c r="EU99">
        <v>0</v>
      </c>
      <c r="EV99">
        <v>8.86</v>
      </c>
      <c r="EW99">
        <v>1.48</v>
      </c>
      <c r="EX99">
        <v>0</v>
      </c>
      <c r="EY99">
        <v>0</v>
      </c>
      <c r="EZ99">
        <v>0</v>
      </c>
      <c r="FA99">
        <v>0</v>
      </c>
      <c r="FS99">
        <v>0</v>
      </c>
      <c r="FT99">
        <v>0</v>
      </c>
      <c r="FU99">
        <v>0</v>
      </c>
      <c r="FZ99">
        <v>91</v>
      </c>
      <c r="GA99">
        <v>70</v>
      </c>
      <c r="GC99" t="s">
        <v>3</v>
      </c>
      <c r="GF99">
        <v>0</v>
      </c>
      <c r="GH99">
        <v>1054623789</v>
      </c>
      <c r="GI99">
        <v>2</v>
      </c>
      <c r="GJ99">
        <v>1</v>
      </c>
      <c r="GK99">
        <v>2</v>
      </c>
      <c r="GL99">
        <v>0</v>
      </c>
      <c r="GM99">
        <f>ROUND(T99*(T12)/100,2)</f>
        <v>0</v>
      </c>
      <c r="GN99">
        <f>ROUND(IF(AND(BJ99=3,BK99=3,FU99&lt;&gt;0),R99,0),2)</f>
        <v>0</v>
      </c>
      <c r="GO99">
        <f>ROUND(Q99+Z99+AA99+GM99,2)+GZ99</f>
        <v>0</v>
      </c>
      <c r="GP99">
        <f>IF(OR(BK99=0,BK99=1),GO99-GZ99,0)</f>
        <v>0</v>
      </c>
      <c r="GQ99">
        <f>IF(BK99=2,GO99-GZ99,0)</f>
        <v>0</v>
      </c>
      <c r="GR99">
        <f>IF(BK99=4,GO99-GZ99,0)</f>
        <v>0</v>
      </c>
      <c r="GT99">
        <v>0</v>
      </c>
      <c r="GU99">
        <v>3</v>
      </c>
      <c r="GV99">
        <v>0</v>
      </c>
      <c r="GW99" t="s">
        <v>3</v>
      </c>
      <c r="GX99">
        <f>ROUND((GV99),6)</f>
        <v>0</v>
      </c>
      <c r="GY99">
        <v>1</v>
      </c>
      <c r="GZ99">
        <f>ROUND(HE99*I99,2)</f>
        <v>0</v>
      </c>
      <c r="HC99">
        <v>0</v>
      </c>
      <c r="HD99">
        <v>0</v>
      </c>
      <c r="HE99">
        <f>GX99*GY99</f>
        <v>0</v>
      </c>
      <c r="HG99" t="s">
        <v>3</v>
      </c>
      <c r="HH99" t="s">
        <v>3</v>
      </c>
      <c r="HO99" t="s">
        <v>3</v>
      </c>
      <c r="HP99" t="s">
        <v>3</v>
      </c>
      <c r="HQ99" t="s">
        <v>3</v>
      </c>
      <c r="HR99" t="s">
        <v>3</v>
      </c>
      <c r="HS99" t="s">
        <v>3</v>
      </c>
      <c r="HU99">
        <v>0</v>
      </c>
      <c r="IM99">
        <v>0</v>
      </c>
    </row>
    <row r="100" spans="1:247" x14ac:dyDescent="0.2">
      <c r="A100">
        <v>19</v>
      </c>
      <c r="B100">
        <v>1</v>
      </c>
      <c r="F100" t="s">
        <v>3</v>
      </c>
      <c r="G100" t="s">
        <v>175</v>
      </c>
      <c r="H100" t="s">
        <v>3</v>
      </c>
      <c r="I100" s="34">
        <f t="shared" si="82"/>
        <v>0</v>
      </c>
      <c r="M100" s="11">
        <f t="shared" si="83"/>
        <v>0</v>
      </c>
      <c r="AC100">
        <v>1</v>
      </c>
      <c r="IM100">
        <v>0</v>
      </c>
    </row>
    <row r="101" spans="1:247" x14ac:dyDescent="0.2">
      <c r="A101">
        <v>17</v>
      </c>
      <c r="B101">
        <v>1</v>
      </c>
      <c r="C101">
        <f>ROW(SmtRes!A72)</f>
        <v>72</v>
      </c>
      <c r="D101">
        <f>ROW(EtalonRes!A68)</f>
        <v>68</v>
      </c>
      <c r="E101" t="s">
        <v>3</v>
      </c>
      <c r="F101" t="s">
        <v>176</v>
      </c>
      <c r="G101" t="s">
        <v>177</v>
      </c>
      <c r="H101" t="s">
        <v>178</v>
      </c>
      <c r="I101" s="34">
        <f t="shared" si="82"/>
        <v>0</v>
      </c>
      <c r="J101">
        <v>0</v>
      </c>
      <c r="K101">
        <f>ROUND((F415+F416+F417+F418+F419+F420)/100,9)</f>
        <v>0</v>
      </c>
      <c r="M101" s="11">
        <f t="shared" si="83"/>
        <v>0</v>
      </c>
      <c r="N101" s="11">
        <v>0</v>
      </c>
      <c r="O101">
        <v>0</v>
      </c>
      <c r="Q101">
        <f>ROUND(CR101,2)</f>
        <v>0</v>
      </c>
      <c r="R101">
        <f>ROUND((ROUND((AE101*AY101*I101),2)*BE101),2)</f>
        <v>0</v>
      </c>
      <c r="S101">
        <f>(ROUND((ROUND(((EV101)*AX101*I101),2)*BD101),2)+ROUND((ROUND(((AG101-(EW101))*AX101*I101),2)*BU101),2))</f>
        <v>0</v>
      </c>
      <c r="T101">
        <f>ROUND((ROUND((AG101*AX101*I101),2)*BU101),2)</f>
        <v>0</v>
      </c>
      <c r="U101">
        <f>ROUND((ROUND((AH101*AX101*I101),2)*BC101),2)</f>
        <v>0</v>
      </c>
      <c r="V101">
        <f>ROUND(CW101*I101,2)</f>
        <v>0</v>
      </c>
      <c r="W101">
        <f>CX101*I101</f>
        <v>0</v>
      </c>
      <c r="X101">
        <f>CY101*I101</f>
        <v>0</v>
      </c>
      <c r="Y101">
        <f>ROUND(CZ101*I101,2)</f>
        <v>0</v>
      </c>
      <c r="Z101">
        <f>ROUND(DA101,2)</f>
        <v>0</v>
      </c>
      <c r="AA101">
        <f>ROUND(DB101,2)</f>
        <v>0</v>
      </c>
      <c r="AC101">
        <v>-1</v>
      </c>
      <c r="AD101">
        <f>ROUND((AE101+AF101+AH101),6)</f>
        <v>857.51</v>
      </c>
      <c r="AE101">
        <f>ROUND((EU101),6)</f>
        <v>0</v>
      </c>
      <c r="AF101">
        <f>ROUND((((EV101)-(EW101))+AG101),6)</f>
        <v>0</v>
      </c>
      <c r="AG101">
        <f>ROUND((EW101),6)</f>
        <v>0</v>
      </c>
      <c r="AH101">
        <f>ROUND((EX101),6)</f>
        <v>857.51</v>
      </c>
      <c r="AI101">
        <f>ROUND((AR101),6)</f>
        <v>0</v>
      </c>
      <c r="AJ101">
        <f>(EY101)</f>
        <v>76.7</v>
      </c>
      <c r="AK101">
        <f>(EZ101)</f>
        <v>0</v>
      </c>
      <c r="AL101">
        <f>(AU101)</f>
        <v>0</v>
      </c>
      <c r="AM101">
        <v>857.51</v>
      </c>
      <c r="AN101">
        <v>0</v>
      </c>
      <c r="AO101">
        <v>0</v>
      </c>
      <c r="AP101">
        <v>0</v>
      </c>
      <c r="AQ101">
        <v>857.51</v>
      </c>
      <c r="AR101">
        <v>0</v>
      </c>
      <c r="AS101">
        <v>76.7</v>
      </c>
      <c r="AT101">
        <v>0</v>
      </c>
      <c r="AU101">
        <v>0</v>
      </c>
      <c r="AV101">
        <v>70</v>
      </c>
      <c r="AW101">
        <v>41</v>
      </c>
      <c r="AX101">
        <v>1</v>
      </c>
      <c r="AY101">
        <v>1</v>
      </c>
      <c r="BB101">
        <v>1</v>
      </c>
      <c r="BC101">
        <v>47.82</v>
      </c>
      <c r="BD101">
        <v>1</v>
      </c>
      <c r="BE101">
        <v>1</v>
      </c>
      <c r="BF101" t="s">
        <v>3</v>
      </c>
      <c r="BG101" t="s">
        <v>3</v>
      </c>
      <c r="BH101" t="s">
        <v>3</v>
      </c>
      <c r="BI101" t="s">
        <v>3</v>
      </c>
      <c r="BJ101">
        <v>0</v>
      </c>
      <c r="BK101">
        <v>1</v>
      </c>
      <c r="BL101" t="s">
        <v>179</v>
      </c>
      <c r="BO101">
        <v>674</v>
      </c>
      <c r="BP101">
        <v>0</v>
      </c>
      <c r="BQ101" t="s">
        <v>176</v>
      </c>
      <c r="BR101">
        <v>1</v>
      </c>
      <c r="BS101">
        <v>60</v>
      </c>
      <c r="BT101">
        <v>0</v>
      </c>
      <c r="BU101">
        <v>47.82</v>
      </c>
      <c r="BV101">
        <v>1</v>
      </c>
      <c r="BW101">
        <v>1</v>
      </c>
      <c r="BX101">
        <v>1</v>
      </c>
      <c r="BY101">
        <v>1</v>
      </c>
      <c r="BZ101">
        <v>1</v>
      </c>
      <c r="CA101" t="s">
        <v>3</v>
      </c>
      <c r="CB101">
        <v>70</v>
      </c>
      <c r="CC101">
        <v>41</v>
      </c>
      <c r="CD101" t="s">
        <v>3</v>
      </c>
      <c r="CG101">
        <v>30</v>
      </c>
      <c r="CH101">
        <v>0</v>
      </c>
      <c r="CI101">
        <v>0</v>
      </c>
      <c r="CO101">
        <v>0</v>
      </c>
      <c r="CP101" t="s">
        <v>3</v>
      </c>
      <c r="CQ101">
        <v>0</v>
      </c>
      <c r="CR101">
        <f>(R101+S101+U101)</f>
        <v>0</v>
      </c>
      <c r="CS101">
        <f>ROUND((ROUND((AE101*AY101*1),2)*BE101),2)</f>
        <v>0</v>
      </c>
      <c r="CT101">
        <f>(ROUND((ROUND(((EV101)*AX101*1),2)*BD101),2)+ROUND((ROUND(((AG101-(EW101))*AX101*1),2)*BU101),2))</f>
        <v>0</v>
      </c>
      <c r="CU101">
        <f>ROUND((ROUND((AG101*AX101*1),2)*BU101),2)</f>
        <v>0</v>
      </c>
      <c r="CV101">
        <f>ROUND((ROUND((AH101*AX101*1),2)*BC101),2)</f>
        <v>41006.129999999997</v>
      </c>
      <c r="CW101">
        <f>AI101</f>
        <v>0</v>
      </c>
      <c r="CX101">
        <f>(AJ101*AX101)</f>
        <v>76.7</v>
      </c>
      <c r="CY101">
        <f>AK101</f>
        <v>0</v>
      </c>
      <c r="CZ101">
        <f>AL101</f>
        <v>0</v>
      </c>
      <c r="DA101">
        <f>U101*(CB101/100)</f>
        <v>0</v>
      </c>
      <c r="DB101">
        <f>U101*(CC101/100)</f>
        <v>0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 t="s">
        <v>3</v>
      </c>
      <c r="DO101" t="s">
        <v>3</v>
      </c>
      <c r="DP101">
        <v>80</v>
      </c>
      <c r="DQ101">
        <v>55</v>
      </c>
      <c r="DR101">
        <v>1</v>
      </c>
      <c r="DS101">
        <v>1</v>
      </c>
      <c r="DW101">
        <v>1003</v>
      </c>
      <c r="DX101" t="s">
        <v>178</v>
      </c>
      <c r="DY101" t="s">
        <v>178</v>
      </c>
      <c r="DZ101">
        <v>100</v>
      </c>
      <c r="EB101" t="s">
        <v>3</v>
      </c>
      <c r="EC101" t="s">
        <v>3</v>
      </c>
      <c r="ED101" t="s">
        <v>3</v>
      </c>
      <c r="EE101" t="s">
        <v>3</v>
      </c>
      <c r="EG101">
        <v>75071764</v>
      </c>
      <c r="EH101">
        <v>60</v>
      </c>
      <c r="EI101" t="s">
        <v>56</v>
      </c>
      <c r="EJ101">
        <v>0</v>
      </c>
      <c r="EK101" t="s">
        <v>3</v>
      </c>
      <c r="EL101">
        <v>1</v>
      </c>
      <c r="EM101">
        <v>674</v>
      </c>
      <c r="EN101" t="s">
        <v>145</v>
      </c>
      <c r="EO101" t="s">
        <v>146</v>
      </c>
      <c r="EQ101" t="s">
        <v>3</v>
      </c>
      <c r="ES101">
        <v>132096</v>
      </c>
      <c r="ET101">
        <v>857.51</v>
      </c>
      <c r="EU101">
        <v>0</v>
      </c>
      <c r="EV101">
        <v>0</v>
      </c>
      <c r="EW101">
        <v>0</v>
      </c>
      <c r="EX101">
        <v>857.51</v>
      </c>
      <c r="EY101">
        <v>76.7</v>
      </c>
      <c r="EZ101">
        <v>0</v>
      </c>
      <c r="FA101">
        <v>0</v>
      </c>
      <c r="FS101">
        <v>0</v>
      </c>
      <c r="FT101">
        <v>0</v>
      </c>
      <c r="FU101">
        <v>0</v>
      </c>
      <c r="FZ101">
        <v>80</v>
      </c>
      <c r="GA101">
        <v>55</v>
      </c>
      <c r="GC101" t="s">
        <v>3</v>
      </c>
      <c r="GF101">
        <v>0</v>
      </c>
      <c r="GH101">
        <v>-437425734</v>
      </c>
      <c r="GI101">
        <v>2</v>
      </c>
      <c r="GJ101">
        <v>1</v>
      </c>
      <c r="GK101">
        <v>2</v>
      </c>
      <c r="GL101">
        <v>0</v>
      </c>
      <c r="GM101">
        <f>ROUND(T101*(T12)/100,2)</f>
        <v>0</v>
      </c>
      <c r="GN101">
        <f>ROUND(IF(AND(BJ101=3,BK101=3,FU101&lt;&gt;0),R101,0),2)</f>
        <v>0</v>
      </c>
      <c r="GO101">
        <f>ROUND(Q101+Z101+AA101+GM101,2)+GZ101</f>
        <v>0</v>
      </c>
      <c r="GP101">
        <f>IF(OR(BK101=0,BK101=1),GO101-GZ101,0)</f>
        <v>0</v>
      </c>
      <c r="GQ101">
        <f>IF(BK101=2,GO101-GZ101,0)</f>
        <v>0</v>
      </c>
      <c r="GR101">
        <f>IF(BK101=4,GO101-GZ101,0)</f>
        <v>0</v>
      </c>
      <c r="GT101">
        <v>0</v>
      </c>
      <c r="GU101">
        <v>3</v>
      </c>
      <c r="GV101">
        <v>0</v>
      </c>
      <c r="GW101" t="s">
        <v>3</v>
      </c>
      <c r="GX101">
        <f>ROUND((GV101),6)</f>
        <v>0</v>
      </c>
      <c r="GY101">
        <v>1</v>
      </c>
      <c r="GZ101">
        <f>ROUND(HE101*I101,2)</f>
        <v>0</v>
      </c>
      <c r="HC101">
        <v>0</v>
      </c>
      <c r="HD101">
        <v>0</v>
      </c>
      <c r="HE101">
        <f>GX101*GY101</f>
        <v>0</v>
      </c>
      <c r="HG101" t="s">
        <v>3</v>
      </c>
      <c r="HH101" t="s">
        <v>3</v>
      </c>
      <c r="HO101" t="s">
        <v>3</v>
      </c>
      <c r="HP101" t="s">
        <v>3</v>
      </c>
      <c r="HQ101" t="s">
        <v>3</v>
      </c>
      <c r="HR101" t="s">
        <v>3</v>
      </c>
      <c r="HS101" t="s">
        <v>3</v>
      </c>
      <c r="HU101">
        <v>0</v>
      </c>
      <c r="IM101">
        <v>0</v>
      </c>
    </row>
    <row r="102" spans="1:247" x14ac:dyDescent="0.2">
      <c r="A102">
        <v>17</v>
      </c>
      <c r="B102">
        <v>1</v>
      </c>
      <c r="C102">
        <f>ROW(SmtRes!A73)</f>
        <v>73</v>
      </c>
      <c r="D102">
        <f>ROW(EtalonRes!A69)</f>
        <v>69</v>
      </c>
      <c r="E102" t="s">
        <v>3</v>
      </c>
      <c r="F102" t="s">
        <v>152</v>
      </c>
      <c r="G102" t="s">
        <v>153</v>
      </c>
      <c r="H102" t="s">
        <v>154</v>
      </c>
      <c r="I102" s="34">
        <f t="shared" si="82"/>
        <v>0</v>
      </c>
      <c r="J102">
        <v>0</v>
      </c>
      <c r="K102">
        <f>ROUND(ROUND((F415*0.052*2.2+F416*0.043*2.2+F417*0.045*2.6+F419*0.016*2.2),3),9)</f>
        <v>0</v>
      </c>
      <c r="M102" s="11">
        <f t="shared" si="83"/>
        <v>0</v>
      </c>
      <c r="N102" s="11">
        <v>0</v>
      </c>
      <c r="O102">
        <v>0</v>
      </c>
      <c r="Q102">
        <f>ROUND(CR102,2)</f>
        <v>0</v>
      </c>
      <c r="R102">
        <f>ROUND((ROUND((AE102*AY102*I102),2)*BE102),2)</f>
        <v>0</v>
      </c>
      <c r="S102">
        <f>(ROUND((ROUND(((EV102)*AX102*I102),2)*BD102),2)+ROUND((ROUND(((AG102-(EW102))*AX102*I102),2)*BU102),2))</f>
        <v>0</v>
      </c>
      <c r="T102">
        <f>ROUND((ROUND((AG102*AX102*I102),2)*BU102),2)</f>
        <v>0</v>
      </c>
      <c r="U102">
        <f>ROUND((ROUND((AH102*AX102*I102),2)*BC102),2)</f>
        <v>0</v>
      </c>
      <c r="V102">
        <f>ROUND(CW102*I102,2)</f>
        <v>0</v>
      </c>
      <c r="W102">
        <f>CX102*I102</f>
        <v>0</v>
      </c>
      <c r="X102">
        <f>CY102*I102</f>
        <v>0</v>
      </c>
      <c r="Y102">
        <f>ROUND(CZ102*I102,2)</f>
        <v>0</v>
      </c>
      <c r="Z102">
        <f>ROUND(DA102,2)</f>
        <v>0</v>
      </c>
      <c r="AA102">
        <f>ROUND(DB102,2)</f>
        <v>0</v>
      </c>
      <c r="AC102">
        <v>-1</v>
      </c>
      <c r="AD102">
        <f>ROUND((AE102+AF102+AH102),6)</f>
        <v>8.86</v>
      </c>
      <c r="AE102">
        <f>ROUND((EU102),6)</f>
        <v>0</v>
      </c>
      <c r="AF102">
        <f>ROUND((((EV102)-(EW102))+AG102),6)</f>
        <v>8.86</v>
      </c>
      <c r="AG102">
        <f>ROUND((EW102),6)</f>
        <v>1.48</v>
      </c>
      <c r="AH102">
        <f>ROUND((EX102),6)</f>
        <v>0</v>
      </c>
      <c r="AI102">
        <f>ROUND((AR102),6)</f>
        <v>0</v>
      </c>
      <c r="AJ102">
        <f>(EY102)</f>
        <v>0</v>
      </c>
      <c r="AK102">
        <f>(EZ102)</f>
        <v>0</v>
      </c>
      <c r="AL102">
        <f>(AU102)</f>
        <v>0</v>
      </c>
      <c r="AM102">
        <v>8.86</v>
      </c>
      <c r="AN102">
        <v>0</v>
      </c>
      <c r="AO102">
        <v>8.86</v>
      </c>
      <c r="AP102">
        <v>1.48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75</v>
      </c>
      <c r="AW102">
        <v>41</v>
      </c>
      <c r="AX102">
        <v>1</v>
      </c>
      <c r="AY102">
        <v>1</v>
      </c>
      <c r="BB102">
        <v>1</v>
      </c>
      <c r="BC102">
        <v>47.82</v>
      </c>
      <c r="BD102">
        <v>16.239999999999998</v>
      </c>
      <c r="BE102">
        <v>1</v>
      </c>
      <c r="BF102" t="s">
        <v>3</v>
      </c>
      <c r="BG102" t="s">
        <v>3</v>
      </c>
      <c r="BH102" t="s">
        <v>3</v>
      </c>
      <c r="BI102" t="s">
        <v>3</v>
      </c>
      <c r="BJ102">
        <v>0</v>
      </c>
      <c r="BK102">
        <v>1</v>
      </c>
      <c r="BL102" t="s">
        <v>155</v>
      </c>
      <c r="BO102">
        <v>658</v>
      </c>
      <c r="BP102">
        <v>0</v>
      </c>
      <c r="BQ102" t="s">
        <v>152</v>
      </c>
      <c r="BR102">
        <v>1</v>
      </c>
      <c r="BS102">
        <v>60</v>
      </c>
      <c r="BT102">
        <v>0</v>
      </c>
      <c r="BU102">
        <v>47.82</v>
      </c>
      <c r="BV102">
        <v>1</v>
      </c>
      <c r="BW102">
        <v>1</v>
      </c>
      <c r="BX102">
        <v>1</v>
      </c>
      <c r="BY102">
        <v>1</v>
      </c>
      <c r="BZ102">
        <v>1</v>
      </c>
      <c r="CA102" t="s">
        <v>3</v>
      </c>
      <c r="CB102">
        <v>75</v>
      </c>
      <c r="CC102">
        <v>41</v>
      </c>
      <c r="CD102" t="s">
        <v>3</v>
      </c>
      <c r="CG102">
        <v>30</v>
      </c>
      <c r="CH102">
        <v>0</v>
      </c>
      <c r="CI102">
        <v>0</v>
      </c>
      <c r="CO102">
        <v>0</v>
      </c>
      <c r="CP102" t="s">
        <v>3</v>
      </c>
      <c r="CQ102">
        <v>0</v>
      </c>
      <c r="CR102">
        <f>(R102+S102+U102)</f>
        <v>0</v>
      </c>
      <c r="CS102">
        <f>ROUND((ROUND((AE102*AY102*1),2)*BE102),2)</f>
        <v>0</v>
      </c>
      <c r="CT102">
        <f>(ROUND((ROUND(((EV102)*AX102*1),2)*BD102),2)+ROUND((ROUND(((AG102-(EW102))*AX102*1),2)*BU102),2))</f>
        <v>143.88999999999999</v>
      </c>
      <c r="CU102">
        <f>ROUND((ROUND((AG102*AX102*1),2)*BU102),2)</f>
        <v>70.77</v>
      </c>
      <c r="CV102">
        <f>ROUND((ROUND((AH102*AX102*1),2)*BC102),2)</f>
        <v>0</v>
      </c>
      <c r="CW102">
        <f>AI102</f>
        <v>0</v>
      </c>
      <c r="CX102">
        <f>(AJ102*AX102)</f>
        <v>0</v>
      </c>
      <c r="CY102">
        <f>AK102</f>
        <v>0</v>
      </c>
      <c r="CZ102">
        <f>AL102</f>
        <v>0</v>
      </c>
      <c r="DA102">
        <f>U102*(CB102/100)</f>
        <v>0</v>
      </c>
      <c r="DB102">
        <f>U102*(CC102/100)</f>
        <v>0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 t="s">
        <v>3</v>
      </c>
      <c r="DO102" t="s">
        <v>3</v>
      </c>
      <c r="DP102">
        <v>91</v>
      </c>
      <c r="DQ102">
        <v>70</v>
      </c>
      <c r="DR102">
        <v>1</v>
      </c>
      <c r="DS102">
        <v>1</v>
      </c>
      <c r="DW102">
        <v>1013</v>
      </c>
      <c r="DX102" t="s">
        <v>154</v>
      </c>
      <c r="DY102" t="s">
        <v>154</v>
      </c>
      <c r="DZ102">
        <v>1</v>
      </c>
      <c r="EB102" t="s">
        <v>3</v>
      </c>
      <c r="EC102" t="s">
        <v>3</v>
      </c>
      <c r="ED102" t="s">
        <v>3</v>
      </c>
      <c r="EE102" t="s">
        <v>3</v>
      </c>
      <c r="EG102">
        <v>75071748</v>
      </c>
      <c r="EH102">
        <v>60</v>
      </c>
      <c r="EI102" t="s">
        <v>56</v>
      </c>
      <c r="EJ102">
        <v>0</v>
      </c>
      <c r="EK102" t="s">
        <v>3</v>
      </c>
      <c r="EL102">
        <v>1</v>
      </c>
      <c r="EM102">
        <v>658</v>
      </c>
      <c r="EN102" t="s">
        <v>156</v>
      </c>
      <c r="EO102" t="s">
        <v>157</v>
      </c>
      <c r="EQ102" t="s">
        <v>3</v>
      </c>
      <c r="ES102">
        <v>132096</v>
      </c>
      <c r="ET102">
        <v>8.86</v>
      </c>
      <c r="EU102">
        <v>0</v>
      </c>
      <c r="EV102">
        <v>8.86</v>
      </c>
      <c r="EW102">
        <v>1.48</v>
      </c>
      <c r="EX102">
        <v>0</v>
      </c>
      <c r="EY102">
        <v>0</v>
      </c>
      <c r="EZ102">
        <v>0</v>
      </c>
      <c r="FA102">
        <v>0</v>
      </c>
      <c r="FS102">
        <v>0</v>
      </c>
      <c r="FT102">
        <v>0</v>
      </c>
      <c r="FU102">
        <v>0</v>
      </c>
      <c r="FZ102">
        <v>91</v>
      </c>
      <c r="GA102">
        <v>70</v>
      </c>
      <c r="GC102" t="s">
        <v>3</v>
      </c>
      <c r="GF102">
        <v>0</v>
      </c>
      <c r="GH102">
        <v>1054623789</v>
      </c>
      <c r="GI102">
        <v>2</v>
      </c>
      <c r="GJ102">
        <v>1</v>
      </c>
      <c r="GK102">
        <v>2</v>
      </c>
      <c r="GL102">
        <v>0</v>
      </c>
      <c r="GM102">
        <f>ROUND(T102*(T12)/100,2)</f>
        <v>0</v>
      </c>
      <c r="GN102">
        <f>ROUND(IF(AND(BJ102=3,BK102=3,FU102&lt;&gt;0),R102,0),2)</f>
        <v>0</v>
      </c>
      <c r="GO102">
        <f>ROUND(Q102+Z102+AA102+GM102,2)+GZ102</f>
        <v>0</v>
      </c>
      <c r="GP102">
        <f>IF(OR(BK102=0,BK102=1),GO102-GZ102,0)</f>
        <v>0</v>
      </c>
      <c r="GQ102">
        <f>IF(BK102=2,GO102-GZ102,0)</f>
        <v>0</v>
      </c>
      <c r="GR102">
        <f>IF(BK102=4,GO102-GZ102,0)</f>
        <v>0</v>
      </c>
      <c r="GT102">
        <v>0</v>
      </c>
      <c r="GU102">
        <v>3</v>
      </c>
      <c r="GV102">
        <v>0</v>
      </c>
      <c r="GW102" t="s">
        <v>3</v>
      </c>
      <c r="GX102">
        <f>ROUND((GV102),6)</f>
        <v>0</v>
      </c>
      <c r="GY102">
        <v>1</v>
      </c>
      <c r="GZ102">
        <f>ROUND(HE102*I102,2)</f>
        <v>0</v>
      </c>
      <c r="HC102">
        <v>0</v>
      </c>
      <c r="HD102">
        <v>0</v>
      </c>
      <c r="HE102">
        <f>GX102*GY102</f>
        <v>0</v>
      </c>
      <c r="HG102" t="s">
        <v>3</v>
      </c>
      <c r="HH102" t="s">
        <v>3</v>
      </c>
      <c r="HO102" t="s">
        <v>3</v>
      </c>
      <c r="HP102" t="s">
        <v>3</v>
      </c>
      <c r="HQ102" t="s">
        <v>3</v>
      </c>
      <c r="HR102" t="s">
        <v>3</v>
      </c>
      <c r="HS102" t="s">
        <v>3</v>
      </c>
      <c r="HU102">
        <v>0</v>
      </c>
      <c r="IM102">
        <v>0</v>
      </c>
    </row>
    <row r="103" spans="1:247" x14ac:dyDescent="0.2">
      <c r="A103">
        <v>19</v>
      </c>
      <c r="B103">
        <v>1</v>
      </c>
      <c r="F103" t="s">
        <v>3</v>
      </c>
      <c r="G103" t="s">
        <v>180</v>
      </c>
      <c r="H103" t="s">
        <v>3</v>
      </c>
      <c r="I103" s="34">
        <f t="shared" si="82"/>
        <v>0</v>
      </c>
      <c r="M103" s="11">
        <f t="shared" si="83"/>
        <v>0</v>
      </c>
      <c r="AC103">
        <v>1</v>
      </c>
      <c r="IM103">
        <v>0</v>
      </c>
    </row>
    <row r="104" spans="1:247" x14ac:dyDescent="0.2">
      <c r="A104">
        <v>17</v>
      </c>
      <c r="B104">
        <v>1</v>
      </c>
      <c r="C104">
        <f>ROW(SmtRes!A81)</f>
        <v>81</v>
      </c>
      <c r="D104">
        <f>ROW(EtalonRes!A77)</f>
        <v>77</v>
      </c>
      <c r="E104" t="s">
        <v>3</v>
      </c>
      <c r="F104" t="s">
        <v>181</v>
      </c>
      <c r="G104" t="s">
        <v>182</v>
      </c>
      <c r="H104" t="s">
        <v>183</v>
      </c>
      <c r="I104" s="34">
        <f t="shared" si="82"/>
        <v>0</v>
      </c>
      <c r="J104">
        <v>0</v>
      </c>
      <c r="K104">
        <f>ROUND(ROUND(F394*0.35/100,4),9)</f>
        <v>0</v>
      </c>
      <c r="M104" s="11">
        <f t="shared" si="83"/>
        <v>0</v>
      </c>
      <c r="N104" s="11">
        <v>0</v>
      </c>
      <c r="O104">
        <v>0</v>
      </c>
      <c r="Q104">
        <f t="shared" ref="Q104:Q119" si="88">ROUND(CR104,2)</f>
        <v>0</v>
      </c>
      <c r="R104">
        <f t="shared" ref="R104:R119" si="89">ROUND((ROUND((AE104*AY104*I104),2)*BE104),2)</f>
        <v>0</v>
      </c>
      <c r="S104">
        <f t="shared" ref="S104:S111" si="90">(ROUND((ROUND(((EV104)*AX104*I104),2)*BD104),2)+ROUND((ROUND(((AG104-(EW104))*AX104*I104),2)*BU104),2))</f>
        <v>0</v>
      </c>
      <c r="T104">
        <f t="shared" ref="T104:T119" si="91">ROUND((ROUND((AG104*AX104*I104),2)*BU104),2)</f>
        <v>0</v>
      </c>
      <c r="U104">
        <f t="shared" ref="U104:U119" si="92">ROUND((ROUND((AH104*AX104*I104),2)*BC104),2)</f>
        <v>0</v>
      </c>
      <c r="V104">
        <f t="shared" ref="V104:V119" si="93">ROUND(CW104*I104,2)</f>
        <v>0</v>
      </c>
      <c r="W104">
        <f t="shared" ref="W104:W119" si="94">CX104*I104</f>
        <v>0</v>
      </c>
      <c r="X104">
        <f t="shared" ref="X104:X119" si="95">CY104*I104</f>
        <v>0</v>
      </c>
      <c r="Y104">
        <f t="shared" ref="Y104:Y119" si="96">ROUND(CZ104*I104,2)</f>
        <v>0</v>
      </c>
      <c r="Z104">
        <f t="shared" ref="Z104:Z119" si="97">ROUND(DA104,2)</f>
        <v>0</v>
      </c>
      <c r="AA104">
        <f t="shared" ref="AA104:AA119" si="98">ROUND(DB104,2)</f>
        <v>0</v>
      </c>
      <c r="AC104">
        <v>-1</v>
      </c>
      <c r="AD104">
        <f t="shared" ref="AD104:AD119" si="99">ROUND((AE104+AF104+AH104),6)</f>
        <v>1378.91</v>
      </c>
      <c r="AE104">
        <f t="shared" ref="AE104:AE111" si="100">ROUND((EU104),6)</f>
        <v>35.35</v>
      </c>
      <c r="AF104">
        <f t="shared" ref="AF104:AF111" si="101">ROUND((((EV104)-(EW104))+AG104),6)</f>
        <v>1192.07</v>
      </c>
      <c r="AG104">
        <f t="shared" ref="AG104:AH111" si="102">ROUND((EW104),6)</f>
        <v>94.92</v>
      </c>
      <c r="AH104">
        <f t="shared" si="102"/>
        <v>151.49</v>
      </c>
      <c r="AI104">
        <f t="shared" ref="AI104:AI119" si="103">ROUND((AR104),6)</f>
        <v>0</v>
      </c>
      <c r="AJ104">
        <f t="shared" ref="AJ104:AK111" si="104">(EY104)</f>
        <v>14.4</v>
      </c>
      <c r="AK104">
        <f t="shared" si="104"/>
        <v>0</v>
      </c>
      <c r="AL104">
        <f t="shared" ref="AL104:AL119" si="105">(AU104)</f>
        <v>0</v>
      </c>
      <c r="AM104">
        <v>1378.91</v>
      </c>
      <c r="AN104">
        <v>35.35</v>
      </c>
      <c r="AO104">
        <v>1192.07</v>
      </c>
      <c r="AP104">
        <v>94.92</v>
      </c>
      <c r="AQ104">
        <v>151.49</v>
      </c>
      <c r="AR104">
        <v>0</v>
      </c>
      <c r="AS104">
        <v>14.4</v>
      </c>
      <c r="AT104">
        <v>0</v>
      </c>
      <c r="AU104">
        <v>0</v>
      </c>
      <c r="AV104">
        <v>134</v>
      </c>
      <c r="AW104">
        <v>55</v>
      </c>
      <c r="AX104">
        <v>1</v>
      </c>
      <c r="AY104">
        <v>1</v>
      </c>
      <c r="BB104">
        <v>1</v>
      </c>
      <c r="BC104">
        <v>47.82</v>
      </c>
      <c r="BD104">
        <v>13.28</v>
      </c>
      <c r="BE104">
        <v>7.33</v>
      </c>
      <c r="BF104" t="s">
        <v>3</v>
      </c>
      <c r="BG104" t="s">
        <v>3</v>
      </c>
      <c r="BH104" t="s">
        <v>3</v>
      </c>
      <c r="BI104" t="s">
        <v>3</v>
      </c>
      <c r="BJ104">
        <v>0</v>
      </c>
      <c r="BK104">
        <v>1</v>
      </c>
      <c r="BL104" t="s">
        <v>184</v>
      </c>
      <c r="BO104">
        <v>146</v>
      </c>
      <c r="BP104">
        <v>0</v>
      </c>
      <c r="BQ104" t="s">
        <v>181</v>
      </c>
      <c r="BR104">
        <v>1</v>
      </c>
      <c r="BS104">
        <v>30</v>
      </c>
      <c r="BT104">
        <v>0</v>
      </c>
      <c r="BU104">
        <v>47.82</v>
      </c>
      <c r="BV104">
        <v>1</v>
      </c>
      <c r="BW104">
        <v>1</v>
      </c>
      <c r="BX104">
        <v>1</v>
      </c>
      <c r="BY104">
        <v>1</v>
      </c>
      <c r="BZ104">
        <v>1</v>
      </c>
      <c r="CA104" t="s">
        <v>3</v>
      </c>
      <c r="CB104">
        <v>134</v>
      </c>
      <c r="CC104">
        <v>55</v>
      </c>
      <c r="CD104" t="s">
        <v>3</v>
      </c>
      <c r="CG104">
        <v>30</v>
      </c>
      <c r="CH104">
        <v>0</v>
      </c>
      <c r="CI104">
        <v>0</v>
      </c>
      <c r="CO104">
        <v>0</v>
      </c>
      <c r="CP104" t="s">
        <v>3</v>
      </c>
      <c r="CQ104">
        <v>0</v>
      </c>
      <c r="CR104">
        <f t="shared" ref="CR104:CR119" si="106">(R104+S104+U104)</f>
        <v>0</v>
      </c>
      <c r="CS104">
        <f t="shared" ref="CS104:CS119" si="107">ROUND((ROUND((AE104*AY104*1),2)*BE104),2)</f>
        <v>259.12</v>
      </c>
      <c r="CT104">
        <f t="shared" ref="CT104:CT111" si="108">(ROUND((ROUND(((EV104)*AX104*1),2)*BD104),2)+ROUND((ROUND(((AG104-(EW104))*AX104*1),2)*BU104),2))</f>
        <v>15830.69</v>
      </c>
      <c r="CU104">
        <f t="shared" ref="CU104:CU119" si="109">ROUND((ROUND((AG104*AX104*1),2)*BU104),2)</f>
        <v>4539.07</v>
      </c>
      <c r="CV104">
        <f t="shared" ref="CV104:CV119" si="110">ROUND((ROUND((AH104*AX104*1),2)*BC104),2)</f>
        <v>7244.25</v>
      </c>
      <c r="CW104">
        <f t="shared" ref="CW104:CW119" si="111">AI104</f>
        <v>0</v>
      </c>
      <c r="CX104">
        <f t="shared" ref="CX104:CX119" si="112">(AJ104*AX104)</f>
        <v>14.4</v>
      </c>
      <c r="CY104">
        <f t="shared" ref="CY104:CY119" si="113">AK104</f>
        <v>0</v>
      </c>
      <c r="CZ104">
        <f t="shared" ref="CZ104:CZ119" si="114">AL104</f>
        <v>0</v>
      </c>
      <c r="DA104">
        <f t="shared" ref="DA104:DA119" si="115">U104*(CB104/100)</f>
        <v>0</v>
      </c>
      <c r="DB104">
        <f t="shared" ref="DB104:DB119" si="116">U104*(CC104/100)</f>
        <v>0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 t="s">
        <v>3</v>
      </c>
      <c r="DO104" t="s">
        <v>3</v>
      </c>
      <c r="DP104">
        <v>161</v>
      </c>
      <c r="DQ104">
        <v>107</v>
      </c>
      <c r="DR104">
        <v>1</v>
      </c>
      <c r="DS104">
        <v>1</v>
      </c>
      <c r="DW104">
        <v>1013</v>
      </c>
      <c r="DX104" t="s">
        <v>183</v>
      </c>
      <c r="DY104" t="s">
        <v>183</v>
      </c>
      <c r="DZ104">
        <v>1</v>
      </c>
      <c r="EB104" t="s">
        <v>3</v>
      </c>
      <c r="EC104" t="s">
        <v>3</v>
      </c>
      <c r="ED104" t="s">
        <v>3</v>
      </c>
      <c r="EE104" t="s">
        <v>3</v>
      </c>
      <c r="EG104">
        <v>75071236</v>
      </c>
      <c r="EH104">
        <v>30</v>
      </c>
      <c r="EI104" t="s">
        <v>19</v>
      </c>
      <c r="EJ104">
        <v>0</v>
      </c>
      <c r="EK104" t="s">
        <v>3</v>
      </c>
      <c r="EL104">
        <v>1</v>
      </c>
      <c r="EM104">
        <v>146</v>
      </c>
      <c r="EN104" t="s">
        <v>185</v>
      </c>
      <c r="EO104" t="s">
        <v>186</v>
      </c>
      <c r="EQ104" t="s">
        <v>3</v>
      </c>
      <c r="ES104">
        <v>132096</v>
      </c>
      <c r="ET104">
        <v>1378.91</v>
      </c>
      <c r="EU104">
        <v>35.35</v>
      </c>
      <c r="EV104">
        <v>1192.07</v>
      </c>
      <c r="EW104">
        <v>94.92</v>
      </c>
      <c r="EX104">
        <v>151.49</v>
      </c>
      <c r="EY104">
        <v>14.4</v>
      </c>
      <c r="EZ104">
        <v>0</v>
      </c>
      <c r="FA104">
        <v>0</v>
      </c>
      <c r="FS104">
        <v>0</v>
      </c>
      <c r="FT104">
        <v>0</v>
      </c>
      <c r="FU104">
        <v>0</v>
      </c>
      <c r="FZ104">
        <v>161</v>
      </c>
      <c r="GA104">
        <v>107</v>
      </c>
      <c r="GC104" t="s">
        <v>3</v>
      </c>
      <c r="GF104">
        <v>0</v>
      </c>
      <c r="GH104">
        <v>-1754543854</v>
      </c>
      <c r="GI104">
        <v>2</v>
      </c>
      <c r="GJ104">
        <v>1</v>
      </c>
      <c r="GK104">
        <v>2</v>
      </c>
      <c r="GL104">
        <v>0</v>
      </c>
      <c r="GM104">
        <f>ROUND(T104*(T12)/100,2)</f>
        <v>0</v>
      </c>
      <c r="GN104">
        <f t="shared" ref="GN104:GN119" si="117">ROUND(IF(AND(BJ104=3,BK104=3,FU104&lt;&gt;0),R104,0),2)</f>
        <v>0</v>
      </c>
      <c r="GO104">
        <f t="shared" ref="GO104:GO119" si="118">ROUND(Q104+Z104+AA104+GM104,2)+GZ104</f>
        <v>0</v>
      </c>
      <c r="GP104">
        <f t="shared" ref="GP104:GP119" si="119">IF(OR(BK104=0,BK104=1),GO104-GZ104,0)</f>
        <v>0</v>
      </c>
      <c r="GQ104">
        <f t="shared" ref="GQ104:GQ119" si="120">IF(BK104=2,GO104-GZ104,0)</f>
        <v>0</v>
      </c>
      <c r="GR104">
        <f t="shared" ref="GR104:GR119" si="121">IF(BK104=4,GO104-GZ104,0)</f>
        <v>0</v>
      </c>
      <c r="GT104">
        <v>0</v>
      </c>
      <c r="GU104">
        <v>3</v>
      </c>
      <c r="GV104">
        <v>0</v>
      </c>
      <c r="GW104" t="s">
        <v>3</v>
      </c>
      <c r="GX104">
        <f t="shared" ref="GX104:GX119" si="122">ROUND((GV104),6)</f>
        <v>0</v>
      </c>
      <c r="GY104">
        <v>1</v>
      </c>
      <c r="GZ104">
        <f t="shared" ref="GZ104:GZ119" si="123">ROUND(HE104*I104,2)</f>
        <v>0</v>
      </c>
      <c r="HC104">
        <v>0</v>
      </c>
      <c r="HD104">
        <v>0</v>
      </c>
      <c r="HE104">
        <f t="shared" ref="HE104:HE119" si="124">GX104*GY104</f>
        <v>0</v>
      </c>
      <c r="HG104" t="s">
        <v>3</v>
      </c>
      <c r="HH104" t="s">
        <v>3</v>
      </c>
      <c r="HO104" t="s">
        <v>3</v>
      </c>
      <c r="HP104" t="s">
        <v>3</v>
      </c>
      <c r="HQ104" t="s">
        <v>3</v>
      </c>
      <c r="HR104" t="s">
        <v>3</v>
      </c>
      <c r="HS104" t="s">
        <v>3</v>
      </c>
      <c r="HU104">
        <v>0</v>
      </c>
      <c r="IM104">
        <v>0</v>
      </c>
    </row>
    <row r="105" spans="1:247" x14ac:dyDescent="0.2">
      <c r="A105">
        <v>18</v>
      </c>
      <c r="B105">
        <v>1</v>
      </c>
      <c r="C105">
        <v>81</v>
      </c>
      <c r="E105" t="s">
        <v>3</v>
      </c>
      <c r="F105" t="s">
        <v>77</v>
      </c>
      <c r="G105" t="s">
        <v>78</v>
      </c>
      <c r="H105" t="s">
        <v>79</v>
      </c>
      <c r="I105" s="34">
        <f t="shared" si="82"/>
        <v>0</v>
      </c>
      <c r="J105">
        <v>110</v>
      </c>
      <c r="K105">
        <v>110</v>
      </c>
      <c r="M105" s="11">
        <f t="shared" si="83"/>
        <v>0</v>
      </c>
      <c r="N105" s="11">
        <v>0</v>
      </c>
      <c r="O105">
        <v>0</v>
      </c>
      <c r="Q105">
        <f t="shared" si="88"/>
        <v>0</v>
      </c>
      <c r="R105">
        <f t="shared" si="89"/>
        <v>0</v>
      </c>
      <c r="S105">
        <f t="shared" si="90"/>
        <v>0</v>
      </c>
      <c r="T105">
        <f t="shared" si="91"/>
        <v>0</v>
      </c>
      <c r="U105">
        <f t="shared" si="92"/>
        <v>0</v>
      </c>
      <c r="V105">
        <f t="shared" si="93"/>
        <v>0</v>
      </c>
      <c r="W105">
        <f t="shared" si="94"/>
        <v>0</v>
      </c>
      <c r="X105">
        <f t="shared" si="95"/>
        <v>0</v>
      </c>
      <c r="Y105">
        <f t="shared" si="96"/>
        <v>0</v>
      </c>
      <c r="Z105">
        <f t="shared" si="97"/>
        <v>0</v>
      </c>
      <c r="AA105">
        <f t="shared" si="98"/>
        <v>0</v>
      </c>
      <c r="AC105">
        <v>-1</v>
      </c>
      <c r="AD105">
        <f t="shared" si="99"/>
        <v>104.99</v>
      </c>
      <c r="AE105">
        <f t="shared" si="100"/>
        <v>104.99</v>
      </c>
      <c r="AF105">
        <f t="shared" si="101"/>
        <v>0</v>
      </c>
      <c r="AG105">
        <f t="shared" si="102"/>
        <v>0</v>
      </c>
      <c r="AH105">
        <f t="shared" si="102"/>
        <v>0</v>
      </c>
      <c r="AI105">
        <f t="shared" si="103"/>
        <v>0</v>
      </c>
      <c r="AJ105">
        <f t="shared" si="104"/>
        <v>0</v>
      </c>
      <c r="AK105">
        <f t="shared" si="104"/>
        <v>0</v>
      </c>
      <c r="AL105">
        <f t="shared" si="105"/>
        <v>0</v>
      </c>
      <c r="AM105">
        <v>104.99</v>
      </c>
      <c r="AN105">
        <v>104.99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1</v>
      </c>
      <c r="BB105">
        <v>1</v>
      </c>
      <c r="BC105">
        <v>1</v>
      </c>
      <c r="BD105">
        <v>1</v>
      </c>
      <c r="BE105">
        <v>8.91</v>
      </c>
      <c r="BF105" t="s">
        <v>3</v>
      </c>
      <c r="BG105" t="s">
        <v>3</v>
      </c>
      <c r="BH105" t="s">
        <v>3</v>
      </c>
      <c r="BI105" t="s">
        <v>3</v>
      </c>
      <c r="BJ105">
        <v>3</v>
      </c>
      <c r="BK105">
        <v>1</v>
      </c>
      <c r="BL105" t="s">
        <v>80</v>
      </c>
      <c r="BO105">
        <v>146</v>
      </c>
      <c r="BP105">
        <v>0</v>
      </c>
      <c r="BQ105" t="s">
        <v>77</v>
      </c>
      <c r="BR105">
        <v>1</v>
      </c>
      <c r="BS105">
        <v>30</v>
      </c>
      <c r="BT105">
        <v>0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 t="s">
        <v>3</v>
      </c>
      <c r="CB105">
        <v>0</v>
      </c>
      <c r="CC105">
        <v>0</v>
      </c>
      <c r="CD105" t="s">
        <v>3</v>
      </c>
      <c r="CG105">
        <v>30</v>
      </c>
      <c r="CH105">
        <v>0</v>
      </c>
      <c r="CI105">
        <v>0</v>
      </c>
      <c r="CO105">
        <v>0</v>
      </c>
      <c r="CP105" t="s">
        <v>3</v>
      </c>
      <c r="CQ105">
        <v>0</v>
      </c>
      <c r="CR105">
        <f t="shared" si="106"/>
        <v>0</v>
      </c>
      <c r="CS105">
        <f t="shared" si="107"/>
        <v>935.46</v>
      </c>
      <c r="CT105">
        <f t="shared" si="108"/>
        <v>0</v>
      </c>
      <c r="CU105">
        <f t="shared" si="109"/>
        <v>0</v>
      </c>
      <c r="CV105">
        <f t="shared" si="110"/>
        <v>0</v>
      </c>
      <c r="CW105">
        <f t="shared" si="111"/>
        <v>0</v>
      </c>
      <c r="CX105">
        <f t="shared" si="112"/>
        <v>0</v>
      </c>
      <c r="CY105">
        <f t="shared" si="113"/>
        <v>0</v>
      </c>
      <c r="CZ105">
        <f t="shared" si="114"/>
        <v>0</v>
      </c>
      <c r="DA105">
        <f t="shared" si="115"/>
        <v>0</v>
      </c>
      <c r="DB105">
        <f t="shared" si="116"/>
        <v>0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 t="s">
        <v>3</v>
      </c>
      <c r="DO105" t="s">
        <v>3</v>
      </c>
      <c r="DP105">
        <v>161</v>
      </c>
      <c r="DQ105">
        <v>107</v>
      </c>
      <c r="DR105">
        <v>1</v>
      </c>
      <c r="DS105">
        <v>1</v>
      </c>
      <c r="DW105">
        <v>1007</v>
      </c>
      <c r="DX105" t="s">
        <v>79</v>
      </c>
      <c r="DY105" t="s">
        <v>79</v>
      </c>
      <c r="DZ105">
        <v>1</v>
      </c>
      <c r="EB105" t="s">
        <v>3</v>
      </c>
      <c r="EC105" t="s">
        <v>3</v>
      </c>
      <c r="ED105" t="s">
        <v>3</v>
      </c>
      <c r="EE105" t="s">
        <v>3</v>
      </c>
      <c r="EG105">
        <v>75071236</v>
      </c>
      <c r="EH105">
        <v>30</v>
      </c>
      <c r="EI105" t="s">
        <v>19</v>
      </c>
      <c r="EJ105">
        <v>0</v>
      </c>
      <c r="EK105" t="s">
        <v>3</v>
      </c>
      <c r="EL105">
        <v>1</v>
      </c>
      <c r="EM105">
        <v>146</v>
      </c>
      <c r="EN105" t="s">
        <v>185</v>
      </c>
      <c r="EO105" t="s">
        <v>186</v>
      </c>
      <c r="EQ105" t="s">
        <v>3</v>
      </c>
      <c r="ES105">
        <v>1024</v>
      </c>
      <c r="ET105">
        <v>104.99</v>
      </c>
      <c r="EU105">
        <v>104.99</v>
      </c>
      <c r="EV105">
        <v>0</v>
      </c>
      <c r="EW105">
        <v>0</v>
      </c>
      <c r="EX105">
        <v>0</v>
      </c>
      <c r="EY105">
        <v>0</v>
      </c>
      <c r="EZ105">
        <v>0</v>
      </c>
      <c r="FS105">
        <v>0</v>
      </c>
      <c r="FT105">
        <v>0</v>
      </c>
      <c r="FU105">
        <v>0</v>
      </c>
      <c r="FZ105">
        <v>161</v>
      </c>
      <c r="GA105">
        <v>107</v>
      </c>
      <c r="GC105" t="s">
        <v>3</v>
      </c>
      <c r="GF105">
        <v>0</v>
      </c>
      <c r="GH105">
        <v>2056839293</v>
      </c>
      <c r="GI105">
        <v>2</v>
      </c>
      <c r="GJ105">
        <v>1</v>
      </c>
      <c r="GK105">
        <v>2</v>
      </c>
      <c r="GL105">
        <v>0</v>
      </c>
      <c r="GM105">
        <f>ROUND(T105*(T12)/100,2)</f>
        <v>0</v>
      </c>
      <c r="GN105">
        <f t="shared" si="117"/>
        <v>0</v>
      </c>
      <c r="GO105">
        <f t="shared" si="118"/>
        <v>0</v>
      </c>
      <c r="GP105">
        <f t="shared" si="119"/>
        <v>0</v>
      </c>
      <c r="GQ105">
        <f t="shared" si="120"/>
        <v>0</v>
      </c>
      <c r="GR105">
        <f t="shared" si="121"/>
        <v>0</v>
      </c>
      <c r="GT105">
        <v>0</v>
      </c>
      <c r="GU105">
        <v>3</v>
      </c>
      <c r="GV105">
        <v>0</v>
      </c>
      <c r="GW105" t="s">
        <v>3</v>
      </c>
      <c r="GX105">
        <f t="shared" si="122"/>
        <v>0</v>
      </c>
      <c r="GY105">
        <v>1</v>
      </c>
      <c r="GZ105">
        <f t="shared" si="123"/>
        <v>0</v>
      </c>
      <c r="HC105">
        <v>0</v>
      </c>
      <c r="HD105">
        <v>0</v>
      </c>
      <c r="HE105">
        <f t="shared" si="124"/>
        <v>0</v>
      </c>
      <c r="HG105" t="s">
        <v>3</v>
      </c>
      <c r="HH105" t="s">
        <v>3</v>
      </c>
      <c r="HO105" t="s">
        <v>3</v>
      </c>
      <c r="HP105" t="s">
        <v>3</v>
      </c>
      <c r="HQ105" t="s">
        <v>3</v>
      </c>
      <c r="HR105" t="s">
        <v>3</v>
      </c>
      <c r="HS105" t="s">
        <v>3</v>
      </c>
      <c r="HU105">
        <v>0</v>
      </c>
      <c r="IM105">
        <v>0</v>
      </c>
    </row>
    <row r="106" spans="1:247" x14ac:dyDescent="0.2">
      <c r="A106">
        <v>17</v>
      </c>
      <c r="B106">
        <v>1</v>
      </c>
      <c r="C106">
        <f>ROW(SmtRes!A82)</f>
        <v>82</v>
      </c>
      <c r="D106">
        <f>ROW(EtalonRes!A89)</f>
        <v>89</v>
      </c>
      <c r="E106" t="s">
        <v>3</v>
      </c>
      <c r="F106" t="s">
        <v>187</v>
      </c>
      <c r="G106" t="s">
        <v>188</v>
      </c>
      <c r="H106" t="s">
        <v>189</v>
      </c>
      <c r="I106" s="34">
        <f t="shared" si="82"/>
        <v>0</v>
      </c>
      <c r="J106">
        <v>0</v>
      </c>
      <c r="K106">
        <f>ROUND(F394/1000,9)</f>
        <v>0</v>
      </c>
      <c r="M106" s="11">
        <f t="shared" si="83"/>
        <v>0</v>
      </c>
      <c r="N106" s="11">
        <v>0</v>
      </c>
      <c r="O106">
        <v>0</v>
      </c>
      <c r="Q106">
        <f t="shared" si="88"/>
        <v>0</v>
      </c>
      <c r="R106">
        <f t="shared" si="89"/>
        <v>0</v>
      </c>
      <c r="S106">
        <f t="shared" si="90"/>
        <v>0</v>
      </c>
      <c r="T106">
        <f t="shared" si="91"/>
        <v>0</v>
      </c>
      <c r="U106">
        <f t="shared" si="92"/>
        <v>0</v>
      </c>
      <c r="V106">
        <f t="shared" si="93"/>
        <v>0</v>
      </c>
      <c r="W106">
        <f t="shared" si="94"/>
        <v>0</v>
      </c>
      <c r="X106">
        <f t="shared" si="95"/>
        <v>0</v>
      </c>
      <c r="Y106">
        <f t="shared" si="96"/>
        <v>0</v>
      </c>
      <c r="Z106">
        <f t="shared" si="97"/>
        <v>0</v>
      </c>
      <c r="AA106">
        <f t="shared" si="98"/>
        <v>0</v>
      </c>
      <c r="AC106">
        <v>-1</v>
      </c>
      <c r="AD106">
        <f t="shared" si="99"/>
        <v>11811.34</v>
      </c>
      <c r="AE106">
        <f t="shared" si="100"/>
        <v>6742.82</v>
      </c>
      <c r="AF106">
        <f t="shared" si="101"/>
        <v>2006.03</v>
      </c>
      <c r="AG106">
        <f t="shared" si="102"/>
        <v>163.47999999999999</v>
      </c>
      <c r="AH106">
        <f t="shared" si="102"/>
        <v>3062.49</v>
      </c>
      <c r="AI106">
        <f t="shared" si="103"/>
        <v>0</v>
      </c>
      <c r="AJ106">
        <f t="shared" si="104"/>
        <v>267</v>
      </c>
      <c r="AK106">
        <f t="shared" si="104"/>
        <v>0</v>
      </c>
      <c r="AL106">
        <f t="shared" si="105"/>
        <v>0</v>
      </c>
      <c r="AM106">
        <v>11811.34</v>
      </c>
      <c r="AN106">
        <v>6742.82</v>
      </c>
      <c r="AO106">
        <v>2006.03</v>
      </c>
      <c r="AP106">
        <v>163.47999999999999</v>
      </c>
      <c r="AQ106">
        <v>3062.49</v>
      </c>
      <c r="AR106">
        <v>0</v>
      </c>
      <c r="AS106">
        <v>267</v>
      </c>
      <c r="AT106">
        <v>0</v>
      </c>
      <c r="AU106">
        <v>0</v>
      </c>
      <c r="AV106">
        <v>134</v>
      </c>
      <c r="AW106">
        <v>55</v>
      </c>
      <c r="AX106">
        <v>1</v>
      </c>
      <c r="AY106">
        <v>1</v>
      </c>
      <c r="BB106">
        <v>1</v>
      </c>
      <c r="BC106">
        <v>47.82</v>
      </c>
      <c r="BD106">
        <v>13.03</v>
      </c>
      <c r="BE106">
        <v>7.88</v>
      </c>
      <c r="BF106" t="s">
        <v>3</v>
      </c>
      <c r="BG106" t="s">
        <v>3</v>
      </c>
      <c r="BH106" t="s">
        <v>3</v>
      </c>
      <c r="BI106" t="s">
        <v>3</v>
      </c>
      <c r="BJ106">
        <v>0</v>
      </c>
      <c r="BK106">
        <v>1</v>
      </c>
      <c r="BL106" t="s">
        <v>190</v>
      </c>
      <c r="BO106">
        <v>152</v>
      </c>
      <c r="BP106">
        <v>0</v>
      </c>
      <c r="BQ106" t="s">
        <v>187</v>
      </c>
      <c r="BR106">
        <v>1</v>
      </c>
      <c r="BS106">
        <v>30</v>
      </c>
      <c r="BT106">
        <v>0</v>
      </c>
      <c r="BU106">
        <v>47.82</v>
      </c>
      <c r="BV106">
        <v>1</v>
      </c>
      <c r="BW106">
        <v>1</v>
      </c>
      <c r="BX106">
        <v>1</v>
      </c>
      <c r="BY106">
        <v>1</v>
      </c>
      <c r="BZ106">
        <v>1</v>
      </c>
      <c r="CA106" t="s">
        <v>3</v>
      </c>
      <c r="CB106">
        <v>134</v>
      </c>
      <c r="CC106">
        <v>55</v>
      </c>
      <c r="CD106" t="s">
        <v>3</v>
      </c>
      <c r="CG106">
        <v>30</v>
      </c>
      <c r="CH106">
        <v>0</v>
      </c>
      <c r="CI106">
        <v>0</v>
      </c>
      <c r="CO106">
        <v>0</v>
      </c>
      <c r="CP106" t="s">
        <v>3</v>
      </c>
      <c r="CQ106">
        <v>0</v>
      </c>
      <c r="CR106">
        <f t="shared" si="106"/>
        <v>0</v>
      </c>
      <c r="CS106">
        <f t="shared" si="107"/>
        <v>53133.42</v>
      </c>
      <c r="CT106">
        <f t="shared" si="108"/>
        <v>26138.57</v>
      </c>
      <c r="CU106">
        <f t="shared" si="109"/>
        <v>7817.61</v>
      </c>
      <c r="CV106">
        <f t="shared" si="110"/>
        <v>146448.26999999999</v>
      </c>
      <c r="CW106">
        <f t="shared" si="111"/>
        <v>0</v>
      </c>
      <c r="CX106">
        <f t="shared" si="112"/>
        <v>267</v>
      </c>
      <c r="CY106">
        <f t="shared" si="113"/>
        <v>0</v>
      </c>
      <c r="CZ106">
        <f t="shared" si="114"/>
        <v>0</v>
      </c>
      <c r="DA106">
        <f t="shared" si="115"/>
        <v>0</v>
      </c>
      <c r="DB106">
        <f t="shared" si="116"/>
        <v>0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 t="s">
        <v>3</v>
      </c>
      <c r="DO106" t="s">
        <v>3</v>
      </c>
      <c r="DP106">
        <v>161</v>
      </c>
      <c r="DQ106">
        <v>107</v>
      </c>
      <c r="DR106">
        <v>1</v>
      </c>
      <c r="DS106">
        <v>1</v>
      </c>
      <c r="DW106">
        <v>1013</v>
      </c>
      <c r="DX106" t="s">
        <v>189</v>
      </c>
      <c r="DY106" t="s">
        <v>189</v>
      </c>
      <c r="DZ106">
        <v>1</v>
      </c>
      <c r="EB106" t="s">
        <v>3</v>
      </c>
      <c r="EC106" t="s">
        <v>3</v>
      </c>
      <c r="ED106" t="s">
        <v>3</v>
      </c>
      <c r="EE106" t="s">
        <v>3</v>
      </c>
      <c r="EG106">
        <v>75071242</v>
      </c>
      <c r="EH106">
        <v>30</v>
      </c>
      <c r="EI106" t="s">
        <v>19</v>
      </c>
      <c r="EJ106">
        <v>0</v>
      </c>
      <c r="EK106" t="s">
        <v>3</v>
      </c>
      <c r="EL106">
        <v>1</v>
      </c>
      <c r="EM106">
        <v>152</v>
      </c>
      <c r="EN106" t="s">
        <v>191</v>
      </c>
      <c r="EO106" t="s">
        <v>192</v>
      </c>
      <c r="EQ106" t="s">
        <v>3</v>
      </c>
      <c r="ES106">
        <v>132096</v>
      </c>
      <c r="ET106">
        <v>11811.34</v>
      </c>
      <c r="EU106">
        <v>6742.82</v>
      </c>
      <c r="EV106">
        <v>2006.03</v>
      </c>
      <c r="EW106">
        <v>163.47999999999999</v>
      </c>
      <c r="EX106">
        <v>3062.49</v>
      </c>
      <c r="EY106">
        <v>267</v>
      </c>
      <c r="EZ106">
        <v>0</v>
      </c>
      <c r="FA106">
        <v>0</v>
      </c>
      <c r="FS106">
        <v>0</v>
      </c>
      <c r="FT106">
        <v>0</v>
      </c>
      <c r="FU106">
        <v>0</v>
      </c>
      <c r="FZ106">
        <v>161</v>
      </c>
      <c r="GA106">
        <v>107</v>
      </c>
      <c r="GC106" t="s">
        <v>3</v>
      </c>
      <c r="GF106">
        <v>0</v>
      </c>
      <c r="GH106">
        <v>1165291735</v>
      </c>
      <c r="GI106">
        <v>2</v>
      </c>
      <c r="GJ106">
        <v>1</v>
      </c>
      <c r="GK106">
        <v>2</v>
      </c>
      <c r="GL106">
        <v>0</v>
      </c>
      <c r="GM106">
        <f>ROUND(T106*(T12)/100,2)</f>
        <v>0</v>
      </c>
      <c r="GN106">
        <f t="shared" si="117"/>
        <v>0</v>
      </c>
      <c r="GO106">
        <f t="shared" si="118"/>
        <v>0</v>
      </c>
      <c r="GP106">
        <f t="shared" si="119"/>
        <v>0</v>
      </c>
      <c r="GQ106">
        <f t="shared" si="120"/>
        <v>0</v>
      </c>
      <c r="GR106">
        <f t="shared" si="121"/>
        <v>0</v>
      </c>
      <c r="GT106">
        <v>0</v>
      </c>
      <c r="GU106">
        <v>3</v>
      </c>
      <c r="GV106">
        <v>0</v>
      </c>
      <c r="GW106" t="s">
        <v>3</v>
      </c>
      <c r="GX106">
        <f t="shared" si="122"/>
        <v>0</v>
      </c>
      <c r="GY106">
        <v>1</v>
      </c>
      <c r="GZ106">
        <f t="shared" si="123"/>
        <v>0</v>
      </c>
      <c r="HC106">
        <v>0</v>
      </c>
      <c r="HD106">
        <v>0</v>
      </c>
      <c r="HE106">
        <f t="shared" si="124"/>
        <v>0</v>
      </c>
      <c r="HG106" t="s">
        <v>3</v>
      </c>
      <c r="HH106" t="s">
        <v>3</v>
      </c>
      <c r="HO106" t="s">
        <v>3</v>
      </c>
      <c r="HP106" t="s">
        <v>3</v>
      </c>
      <c r="HQ106" t="s">
        <v>3</v>
      </c>
      <c r="HR106" t="s">
        <v>3</v>
      </c>
      <c r="HS106" t="s">
        <v>3</v>
      </c>
      <c r="HU106">
        <v>0</v>
      </c>
      <c r="IM106">
        <v>0</v>
      </c>
    </row>
    <row r="107" spans="1:247" x14ac:dyDescent="0.2">
      <c r="A107">
        <v>18</v>
      </c>
      <c r="B107">
        <v>1</v>
      </c>
      <c r="C107">
        <v>82</v>
      </c>
      <c r="E107" t="s">
        <v>3</v>
      </c>
      <c r="F107" t="s">
        <v>193</v>
      </c>
      <c r="G107" t="s">
        <v>194</v>
      </c>
      <c r="H107" t="s">
        <v>79</v>
      </c>
      <c r="I107" s="34">
        <f t="shared" si="82"/>
        <v>0</v>
      </c>
      <c r="J107">
        <v>162</v>
      </c>
      <c r="K107">
        <v>162</v>
      </c>
      <c r="M107" s="11">
        <f t="shared" si="83"/>
        <v>0</v>
      </c>
      <c r="N107" s="11">
        <v>0</v>
      </c>
      <c r="O107">
        <v>0</v>
      </c>
      <c r="Q107">
        <f t="shared" si="88"/>
        <v>0</v>
      </c>
      <c r="R107">
        <f t="shared" si="89"/>
        <v>0</v>
      </c>
      <c r="S107">
        <f t="shared" si="90"/>
        <v>0</v>
      </c>
      <c r="T107">
        <f t="shared" si="91"/>
        <v>0</v>
      </c>
      <c r="U107">
        <f t="shared" si="92"/>
        <v>0</v>
      </c>
      <c r="V107">
        <f t="shared" si="93"/>
        <v>0</v>
      </c>
      <c r="W107">
        <f t="shared" si="94"/>
        <v>0</v>
      </c>
      <c r="X107">
        <f t="shared" si="95"/>
        <v>0</v>
      </c>
      <c r="Y107">
        <f t="shared" si="96"/>
        <v>0</v>
      </c>
      <c r="Z107">
        <f t="shared" si="97"/>
        <v>0</v>
      </c>
      <c r="AA107">
        <f t="shared" si="98"/>
        <v>0</v>
      </c>
      <c r="AC107">
        <v>-1</v>
      </c>
      <c r="AD107">
        <f t="shared" si="99"/>
        <v>517.14</v>
      </c>
      <c r="AE107">
        <f t="shared" si="100"/>
        <v>517.14</v>
      </c>
      <c r="AF107">
        <f t="shared" si="101"/>
        <v>0</v>
      </c>
      <c r="AG107">
        <f t="shared" si="102"/>
        <v>0</v>
      </c>
      <c r="AH107">
        <f t="shared" si="102"/>
        <v>0</v>
      </c>
      <c r="AI107">
        <f t="shared" si="103"/>
        <v>0</v>
      </c>
      <c r="AJ107">
        <f t="shared" si="104"/>
        <v>0</v>
      </c>
      <c r="AK107">
        <f t="shared" si="104"/>
        <v>0</v>
      </c>
      <c r="AL107">
        <f t="shared" si="105"/>
        <v>0</v>
      </c>
      <c r="AM107">
        <v>517.14</v>
      </c>
      <c r="AN107">
        <v>517.14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1</v>
      </c>
      <c r="BB107">
        <v>1</v>
      </c>
      <c r="BC107">
        <v>1</v>
      </c>
      <c r="BD107">
        <v>1</v>
      </c>
      <c r="BE107">
        <v>12.48</v>
      </c>
      <c r="BF107" t="s">
        <v>3</v>
      </c>
      <c r="BG107" t="s">
        <v>3</v>
      </c>
      <c r="BH107" t="s">
        <v>3</v>
      </c>
      <c r="BI107" t="s">
        <v>3</v>
      </c>
      <c r="BJ107">
        <v>3</v>
      </c>
      <c r="BK107">
        <v>1</v>
      </c>
      <c r="BL107" t="s">
        <v>195</v>
      </c>
      <c r="BO107">
        <v>152</v>
      </c>
      <c r="BP107">
        <v>0</v>
      </c>
      <c r="BQ107" t="s">
        <v>193</v>
      </c>
      <c r="BR107">
        <v>1</v>
      </c>
      <c r="BS107">
        <v>30</v>
      </c>
      <c r="BT107">
        <v>0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 t="s">
        <v>3</v>
      </c>
      <c r="CB107">
        <v>0</v>
      </c>
      <c r="CC107">
        <v>0</v>
      </c>
      <c r="CD107" t="s">
        <v>3</v>
      </c>
      <c r="CG107">
        <v>30</v>
      </c>
      <c r="CH107">
        <v>0</v>
      </c>
      <c r="CI107">
        <v>0</v>
      </c>
      <c r="CO107">
        <v>0</v>
      </c>
      <c r="CP107" t="s">
        <v>3</v>
      </c>
      <c r="CQ107">
        <v>0</v>
      </c>
      <c r="CR107">
        <f t="shared" si="106"/>
        <v>0</v>
      </c>
      <c r="CS107">
        <f t="shared" si="107"/>
        <v>6453.91</v>
      </c>
      <c r="CT107">
        <f t="shared" si="108"/>
        <v>0</v>
      </c>
      <c r="CU107">
        <f t="shared" si="109"/>
        <v>0</v>
      </c>
      <c r="CV107">
        <f t="shared" si="110"/>
        <v>0</v>
      </c>
      <c r="CW107">
        <f t="shared" si="111"/>
        <v>0</v>
      </c>
      <c r="CX107">
        <f t="shared" si="112"/>
        <v>0</v>
      </c>
      <c r="CY107">
        <f t="shared" si="113"/>
        <v>0</v>
      </c>
      <c r="CZ107">
        <f t="shared" si="114"/>
        <v>0</v>
      </c>
      <c r="DA107">
        <f t="shared" si="115"/>
        <v>0</v>
      </c>
      <c r="DB107">
        <f t="shared" si="116"/>
        <v>0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 t="s">
        <v>3</v>
      </c>
      <c r="DO107" t="s">
        <v>3</v>
      </c>
      <c r="DP107">
        <v>161</v>
      </c>
      <c r="DQ107">
        <v>107</v>
      </c>
      <c r="DR107">
        <v>1</v>
      </c>
      <c r="DS107">
        <v>1</v>
      </c>
      <c r="DW107">
        <v>1007</v>
      </c>
      <c r="DX107" t="s">
        <v>79</v>
      </c>
      <c r="DY107" t="s">
        <v>79</v>
      </c>
      <c r="DZ107">
        <v>1</v>
      </c>
      <c r="EB107" t="s">
        <v>3</v>
      </c>
      <c r="EC107" t="s">
        <v>3</v>
      </c>
      <c r="ED107" t="s">
        <v>3</v>
      </c>
      <c r="EE107" t="s">
        <v>3</v>
      </c>
      <c r="EG107">
        <v>75071242</v>
      </c>
      <c r="EH107">
        <v>30</v>
      </c>
      <c r="EI107" t="s">
        <v>19</v>
      </c>
      <c r="EJ107">
        <v>0</v>
      </c>
      <c r="EK107" t="s">
        <v>3</v>
      </c>
      <c r="EL107">
        <v>1</v>
      </c>
      <c r="EM107">
        <v>152</v>
      </c>
      <c r="EN107" t="s">
        <v>191</v>
      </c>
      <c r="EO107" t="s">
        <v>192</v>
      </c>
      <c r="EQ107" t="s">
        <v>3</v>
      </c>
      <c r="ES107">
        <v>1024</v>
      </c>
      <c r="ET107">
        <v>517.14</v>
      </c>
      <c r="EU107">
        <v>517.14</v>
      </c>
      <c r="EV107">
        <v>0</v>
      </c>
      <c r="EW107">
        <v>0</v>
      </c>
      <c r="EX107">
        <v>0</v>
      </c>
      <c r="EY107">
        <v>0</v>
      </c>
      <c r="EZ107">
        <v>0</v>
      </c>
      <c r="FS107">
        <v>0</v>
      </c>
      <c r="FT107">
        <v>0</v>
      </c>
      <c r="FU107">
        <v>0</v>
      </c>
      <c r="FZ107">
        <v>161</v>
      </c>
      <c r="GA107">
        <v>107</v>
      </c>
      <c r="GC107" t="s">
        <v>3</v>
      </c>
      <c r="GF107">
        <v>0</v>
      </c>
      <c r="GH107">
        <v>332671857</v>
      </c>
      <c r="GI107">
        <v>2</v>
      </c>
      <c r="GJ107">
        <v>1</v>
      </c>
      <c r="GK107">
        <v>2</v>
      </c>
      <c r="GL107">
        <v>0</v>
      </c>
      <c r="GM107">
        <f>ROUND(T107*(T12)/100,2)</f>
        <v>0</v>
      </c>
      <c r="GN107">
        <f t="shared" si="117"/>
        <v>0</v>
      </c>
      <c r="GO107">
        <f t="shared" si="118"/>
        <v>0</v>
      </c>
      <c r="GP107">
        <f t="shared" si="119"/>
        <v>0</v>
      </c>
      <c r="GQ107">
        <f t="shared" si="120"/>
        <v>0</v>
      </c>
      <c r="GR107">
        <f t="shared" si="121"/>
        <v>0</v>
      </c>
      <c r="GT107">
        <v>0</v>
      </c>
      <c r="GU107">
        <v>3</v>
      </c>
      <c r="GV107">
        <v>0</v>
      </c>
      <c r="GW107" t="s">
        <v>3</v>
      </c>
      <c r="GX107">
        <f t="shared" si="122"/>
        <v>0</v>
      </c>
      <c r="GY107">
        <v>1</v>
      </c>
      <c r="GZ107">
        <f t="shared" si="123"/>
        <v>0</v>
      </c>
      <c r="HC107">
        <v>0</v>
      </c>
      <c r="HD107">
        <v>0</v>
      </c>
      <c r="HE107">
        <f t="shared" si="124"/>
        <v>0</v>
      </c>
      <c r="HG107" t="s">
        <v>3</v>
      </c>
      <c r="HH107" t="s">
        <v>3</v>
      </c>
      <c r="HO107" t="s">
        <v>3</v>
      </c>
      <c r="HP107" t="s">
        <v>3</v>
      </c>
      <c r="HQ107" t="s">
        <v>3</v>
      </c>
      <c r="HR107" t="s">
        <v>3</v>
      </c>
      <c r="HS107" t="s">
        <v>3</v>
      </c>
      <c r="HU107">
        <v>0</v>
      </c>
      <c r="IM107">
        <v>0</v>
      </c>
    </row>
    <row r="108" spans="1:247" x14ac:dyDescent="0.2">
      <c r="A108">
        <v>17</v>
      </c>
      <c r="B108">
        <v>1</v>
      </c>
      <c r="C108">
        <f>ROW(SmtRes!A83)</f>
        <v>83</v>
      </c>
      <c r="D108">
        <f>ROW(EtalonRes!A92)</f>
        <v>92</v>
      </c>
      <c r="E108" t="s">
        <v>3</v>
      </c>
      <c r="F108" t="s">
        <v>196</v>
      </c>
      <c r="G108" t="s">
        <v>197</v>
      </c>
      <c r="H108" t="s">
        <v>189</v>
      </c>
      <c r="I108" s="34">
        <f t="shared" si="82"/>
        <v>0</v>
      </c>
      <c r="J108">
        <v>0</v>
      </c>
      <c r="K108">
        <f>ROUND(F394/1000,9)</f>
        <v>0</v>
      </c>
      <c r="M108" s="11">
        <f t="shared" si="83"/>
        <v>0</v>
      </c>
      <c r="N108" s="11">
        <v>0</v>
      </c>
      <c r="O108">
        <v>0</v>
      </c>
      <c r="Q108">
        <f t="shared" si="88"/>
        <v>0</v>
      </c>
      <c r="R108">
        <f t="shared" si="89"/>
        <v>0</v>
      </c>
      <c r="S108">
        <f t="shared" si="90"/>
        <v>0</v>
      </c>
      <c r="T108">
        <f t="shared" si="91"/>
        <v>0</v>
      </c>
      <c r="U108">
        <f t="shared" si="92"/>
        <v>0</v>
      </c>
      <c r="V108">
        <f t="shared" si="93"/>
        <v>0</v>
      </c>
      <c r="W108">
        <f t="shared" si="94"/>
        <v>0</v>
      </c>
      <c r="X108">
        <f t="shared" si="95"/>
        <v>0</v>
      </c>
      <c r="Y108">
        <f t="shared" si="96"/>
        <v>0</v>
      </c>
      <c r="Z108">
        <f t="shared" si="97"/>
        <v>0</v>
      </c>
      <c r="AA108">
        <f t="shared" si="98"/>
        <v>0</v>
      </c>
      <c r="AC108">
        <v>-1</v>
      </c>
      <c r="AD108">
        <f t="shared" si="99"/>
        <v>117.9</v>
      </c>
      <c r="AE108">
        <f t="shared" si="100"/>
        <v>58.6</v>
      </c>
      <c r="AF108">
        <f t="shared" si="101"/>
        <v>0</v>
      </c>
      <c r="AG108">
        <f t="shared" si="102"/>
        <v>0</v>
      </c>
      <c r="AH108">
        <f t="shared" si="102"/>
        <v>59.3</v>
      </c>
      <c r="AI108">
        <f t="shared" si="103"/>
        <v>0</v>
      </c>
      <c r="AJ108">
        <f t="shared" si="104"/>
        <v>5.17</v>
      </c>
      <c r="AK108">
        <f t="shared" si="104"/>
        <v>0</v>
      </c>
      <c r="AL108">
        <f t="shared" si="105"/>
        <v>0</v>
      </c>
      <c r="AM108">
        <v>117.9</v>
      </c>
      <c r="AN108">
        <v>58.6</v>
      </c>
      <c r="AO108">
        <v>0</v>
      </c>
      <c r="AP108">
        <v>0</v>
      </c>
      <c r="AQ108">
        <v>59.3</v>
      </c>
      <c r="AR108">
        <v>0</v>
      </c>
      <c r="AS108">
        <v>5.17</v>
      </c>
      <c r="AT108">
        <v>0</v>
      </c>
      <c r="AU108">
        <v>0</v>
      </c>
      <c r="AV108">
        <v>134</v>
      </c>
      <c r="AW108">
        <v>55</v>
      </c>
      <c r="AX108">
        <v>1</v>
      </c>
      <c r="AY108">
        <v>1</v>
      </c>
      <c r="BB108">
        <v>1</v>
      </c>
      <c r="BC108">
        <v>47.82</v>
      </c>
      <c r="BD108">
        <v>1</v>
      </c>
      <c r="BE108">
        <v>3.64</v>
      </c>
      <c r="BF108" t="s">
        <v>3</v>
      </c>
      <c r="BG108" t="s">
        <v>3</v>
      </c>
      <c r="BH108" t="s">
        <v>3</v>
      </c>
      <c r="BI108" t="s">
        <v>3</v>
      </c>
      <c r="BJ108">
        <v>0</v>
      </c>
      <c r="BK108">
        <v>1</v>
      </c>
      <c r="BL108" t="s">
        <v>198</v>
      </c>
      <c r="BO108">
        <v>152</v>
      </c>
      <c r="BP108">
        <v>0</v>
      </c>
      <c r="BQ108" t="s">
        <v>196</v>
      </c>
      <c r="BR108">
        <v>1</v>
      </c>
      <c r="BS108">
        <v>30</v>
      </c>
      <c r="BT108">
        <v>0</v>
      </c>
      <c r="BU108">
        <v>47.82</v>
      </c>
      <c r="BV108">
        <v>1</v>
      </c>
      <c r="BW108">
        <v>1</v>
      </c>
      <c r="BX108">
        <v>1</v>
      </c>
      <c r="BY108">
        <v>1</v>
      </c>
      <c r="BZ108">
        <v>1</v>
      </c>
      <c r="CA108" t="s">
        <v>3</v>
      </c>
      <c r="CB108">
        <v>134</v>
      </c>
      <c r="CC108">
        <v>55</v>
      </c>
      <c r="CD108" t="s">
        <v>3</v>
      </c>
      <c r="CG108">
        <v>30</v>
      </c>
      <c r="CH108">
        <v>0</v>
      </c>
      <c r="CI108">
        <v>0</v>
      </c>
      <c r="CO108">
        <v>0</v>
      </c>
      <c r="CP108" t="s">
        <v>3</v>
      </c>
      <c r="CQ108">
        <v>0</v>
      </c>
      <c r="CR108">
        <f t="shared" si="106"/>
        <v>0</v>
      </c>
      <c r="CS108">
        <f t="shared" si="107"/>
        <v>213.3</v>
      </c>
      <c r="CT108">
        <f t="shared" si="108"/>
        <v>0</v>
      </c>
      <c r="CU108">
        <f t="shared" si="109"/>
        <v>0</v>
      </c>
      <c r="CV108">
        <f t="shared" si="110"/>
        <v>2835.73</v>
      </c>
      <c r="CW108">
        <f t="shared" si="111"/>
        <v>0</v>
      </c>
      <c r="CX108">
        <f t="shared" si="112"/>
        <v>5.17</v>
      </c>
      <c r="CY108">
        <f t="shared" si="113"/>
        <v>0</v>
      </c>
      <c r="CZ108">
        <f t="shared" si="114"/>
        <v>0</v>
      </c>
      <c r="DA108">
        <f t="shared" si="115"/>
        <v>0</v>
      </c>
      <c r="DB108">
        <f t="shared" si="116"/>
        <v>0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 t="s">
        <v>3</v>
      </c>
      <c r="DO108" t="s">
        <v>3</v>
      </c>
      <c r="DP108">
        <v>161</v>
      </c>
      <c r="DQ108">
        <v>107</v>
      </c>
      <c r="DR108">
        <v>1</v>
      </c>
      <c r="DS108">
        <v>1</v>
      </c>
      <c r="DW108">
        <v>1013</v>
      </c>
      <c r="DX108" t="s">
        <v>189</v>
      </c>
      <c r="DY108" t="s">
        <v>189</v>
      </c>
      <c r="DZ108">
        <v>1</v>
      </c>
      <c r="EB108" t="s">
        <v>3</v>
      </c>
      <c r="EC108" t="s">
        <v>3</v>
      </c>
      <c r="ED108" t="s">
        <v>3</v>
      </c>
      <c r="EE108" t="s">
        <v>3</v>
      </c>
      <c r="EG108">
        <v>75071242</v>
      </c>
      <c r="EH108">
        <v>30</v>
      </c>
      <c r="EI108" t="s">
        <v>19</v>
      </c>
      <c r="EJ108">
        <v>0</v>
      </c>
      <c r="EK108" t="s">
        <v>3</v>
      </c>
      <c r="EL108">
        <v>1</v>
      </c>
      <c r="EM108">
        <v>152</v>
      </c>
      <c r="EN108" t="s">
        <v>191</v>
      </c>
      <c r="EO108" t="s">
        <v>192</v>
      </c>
      <c r="EQ108" t="s">
        <v>3</v>
      </c>
      <c r="ES108">
        <v>132096</v>
      </c>
      <c r="ET108">
        <v>117.9</v>
      </c>
      <c r="EU108">
        <v>58.6</v>
      </c>
      <c r="EV108">
        <v>0</v>
      </c>
      <c r="EW108">
        <v>0</v>
      </c>
      <c r="EX108">
        <v>59.3</v>
      </c>
      <c r="EY108">
        <v>5.17</v>
      </c>
      <c r="EZ108">
        <v>0</v>
      </c>
      <c r="FA108">
        <v>0</v>
      </c>
      <c r="FS108">
        <v>0</v>
      </c>
      <c r="FT108">
        <v>0</v>
      </c>
      <c r="FU108">
        <v>0</v>
      </c>
      <c r="FZ108">
        <v>161</v>
      </c>
      <c r="GA108">
        <v>107</v>
      </c>
      <c r="GC108" t="s">
        <v>3</v>
      </c>
      <c r="GF108">
        <v>0</v>
      </c>
      <c r="GH108">
        <v>637311685</v>
      </c>
      <c r="GI108">
        <v>2</v>
      </c>
      <c r="GJ108">
        <v>1</v>
      </c>
      <c r="GK108">
        <v>2</v>
      </c>
      <c r="GL108">
        <v>0</v>
      </c>
      <c r="GM108">
        <f>ROUND(T108*(T12)/100,2)</f>
        <v>0</v>
      </c>
      <c r="GN108">
        <f t="shared" si="117"/>
        <v>0</v>
      </c>
      <c r="GO108">
        <f t="shared" si="118"/>
        <v>0</v>
      </c>
      <c r="GP108">
        <f t="shared" si="119"/>
        <v>0</v>
      </c>
      <c r="GQ108">
        <f t="shared" si="120"/>
        <v>0</v>
      </c>
      <c r="GR108">
        <f t="shared" si="121"/>
        <v>0</v>
      </c>
      <c r="GT108">
        <v>0</v>
      </c>
      <c r="GU108">
        <v>3</v>
      </c>
      <c r="GV108">
        <v>0</v>
      </c>
      <c r="GW108" t="s">
        <v>3</v>
      </c>
      <c r="GX108">
        <f t="shared" si="122"/>
        <v>0</v>
      </c>
      <c r="GY108">
        <v>1</v>
      </c>
      <c r="GZ108">
        <f t="shared" si="123"/>
        <v>0</v>
      </c>
      <c r="HC108">
        <v>0</v>
      </c>
      <c r="HD108">
        <v>0</v>
      </c>
      <c r="HE108">
        <f t="shared" si="124"/>
        <v>0</v>
      </c>
      <c r="HG108" t="s">
        <v>3</v>
      </c>
      <c r="HH108" t="s">
        <v>3</v>
      </c>
      <c r="HO108" t="s">
        <v>3</v>
      </c>
      <c r="HP108" t="s">
        <v>3</v>
      </c>
      <c r="HQ108" t="s">
        <v>3</v>
      </c>
      <c r="HR108" t="s">
        <v>3</v>
      </c>
      <c r="HS108" t="s">
        <v>3</v>
      </c>
      <c r="HU108">
        <v>0</v>
      </c>
      <c r="IM108">
        <v>0</v>
      </c>
    </row>
    <row r="109" spans="1:247" x14ac:dyDescent="0.2">
      <c r="A109">
        <v>18</v>
      </c>
      <c r="B109">
        <v>1</v>
      </c>
      <c r="C109">
        <v>83</v>
      </c>
      <c r="E109" t="s">
        <v>3</v>
      </c>
      <c r="F109" t="s">
        <v>193</v>
      </c>
      <c r="G109" t="s">
        <v>194</v>
      </c>
      <c r="H109" t="s">
        <v>79</v>
      </c>
      <c r="I109" s="34">
        <f t="shared" si="82"/>
        <v>0</v>
      </c>
      <c r="J109">
        <v>10.199999999999999</v>
      </c>
      <c r="K109">
        <v>10.199999999999999</v>
      </c>
      <c r="M109" s="11">
        <f t="shared" si="83"/>
        <v>0</v>
      </c>
      <c r="N109" s="11">
        <v>0</v>
      </c>
      <c r="O109">
        <v>0</v>
      </c>
      <c r="Q109">
        <f t="shared" si="88"/>
        <v>0</v>
      </c>
      <c r="R109">
        <f t="shared" si="89"/>
        <v>0</v>
      </c>
      <c r="S109">
        <f t="shared" si="90"/>
        <v>0</v>
      </c>
      <c r="T109">
        <f t="shared" si="91"/>
        <v>0</v>
      </c>
      <c r="U109">
        <f t="shared" si="92"/>
        <v>0</v>
      </c>
      <c r="V109">
        <f t="shared" si="93"/>
        <v>0</v>
      </c>
      <c r="W109">
        <f t="shared" si="94"/>
        <v>0</v>
      </c>
      <c r="X109">
        <f t="shared" si="95"/>
        <v>0</v>
      </c>
      <c r="Y109">
        <f t="shared" si="96"/>
        <v>0</v>
      </c>
      <c r="Z109">
        <f t="shared" si="97"/>
        <v>0</v>
      </c>
      <c r="AA109">
        <f t="shared" si="98"/>
        <v>0</v>
      </c>
      <c r="AC109">
        <v>-1</v>
      </c>
      <c r="AD109">
        <f t="shared" si="99"/>
        <v>517.14</v>
      </c>
      <c r="AE109">
        <f t="shared" si="100"/>
        <v>517.14</v>
      </c>
      <c r="AF109">
        <f t="shared" si="101"/>
        <v>0</v>
      </c>
      <c r="AG109">
        <f t="shared" si="102"/>
        <v>0</v>
      </c>
      <c r="AH109">
        <f t="shared" si="102"/>
        <v>0</v>
      </c>
      <c r="AI109">
        <f t="shared" si="103"/>
        <v>0</v>
      </c>
      <c r="AJ109">
        <f t="shared" si="104"/>
        <v>0</v>
      </c>
      <c r="AK109">
        <f t="shared" si="104"/>
        <v>0</v>
      </c>
      <c r="AL109">
        <f t="shared" si="105"/>
        <v>0</v>
      </c>
      <c r="AM109">
        <v>517.14</v>
      </c>
      <c r="AN109">
        <v>517.14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1</v>
      </c>
      <c r="BB109">
        <v>1</v>
      </c>
      <c r="BC109">
        <v>1</v>
      </c>
      <c r="BD109">
        <v>1</v>
      </c>
      <c r="BE109">
        <v>12.48</v>
      </c>
      <c r="BF109" t="s">
        <v>3</v>
      </c>
      <c r="BG109" t="s">
        <v>3</v>
      </c>
      <c r="BH109" t="s">
        <v>3</v>
      </c>
      <c r="BI109" t="s">
        <v>3</v>
      </c>
      <c r="BJ109">
        <v>3</v>
      </c>
      <c r="BK109">
        <v>1</v>
      </c>
      <c r="BL109" t="s">
        <v>195</v>
      </c>
      <c r="BO109">
        <v>152</v>
      </c>
      <c r="BP109">
        <v>0</v>
      </c>
      <c r="BQ109" t="s">
        <v>193</v>
      </c>
      <c r="BR109">
        <v>1</v>
      </c>
      <c r="BS109">
        <v>30</v>
      </c>
      <c r="BT109">
        <v>0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 t="s">
        <v>3</v>
      </c>
      <c r="CB109">
        <v>0</v>
      </c>
      <c r="CC109">
        <v>0</v>
      </c>
      <c r="CD109" t="s">
        <v>3</v>
      </c>
      <c r="CG109">
        <v>30</v>
      </c>
      <c r="CH109">
        <v>0</v>
      </c>
      <c r="CI109">
        <v>0</v>
      </c>
      <c r="CO109">
        <v>0</v>
      </c>
      <c r="CP109" t="s">
        <v>3</v>
      </c>
      <c r="CQ109">
        <v>0</v>
      </c>
      <c r="CR109">
        <f t="shared" si="106"/>
        <v>0</v>
      </c>
      <c r="CS109">
        <f t="shared" si="107"/>
        <v>6453.91</v>
      </c>
      <c r="CT109">
        <f t="shared" si="108"/>
        <v>0</v>
      </c>
      <c r="CU109">
        <f t="shared" si="109"/>
        <v>0</v>
      </c>
      <c r="CV109">
        <f t="shared" si="110"/>
        <v>0</v>
      </c>
      <c r="CW109">
        <f t="shared" si="111"/>
        <v>0</v>
      </c>
      <c r="CX109">
        <f t="shared" si="112"/>
        <v>0</v>
      </c>
      <c r="CY109">
        <f t="shared" si="113"/>
        <v>0</v>
      </c>
      <c r="CZ109">
        <f t="shared" si="114"/>
        <v>0</v>
      </c>
      <c r="DA109">
        <f t="shared" si="115"/>
        <v>0</v>
      </c>
      <c r="DB109">
        <f t="shared" si="116"/>
        <v>0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 t="s">
        <v>3</v>
      </c>
      <c r="DO109" t="s">
        <v>3</v>
      </c>
      <c r="DP109">
        <v>161</v>
      </c>
      <c r="DQ109">
        <v>107</v>
      </c>
      <c r="DR109">
        <v>1</v>
      </c>
      <c r="DS109">
        <v>1</v>
      </c>
      <c r="DW109">
        <v>1007</v>
      </c>
      <c r="DX109" t="s">
        <v>79</v>
      </c>
      <c r="DY109" t="s">
        <v>79</v>
      </c>
      <c r="DZ109">
        <v>1</v>
      </c>
      <c r="EB109" t="s">
        <v>3</v>
      </c>
      <c r="EC109" t="s">
        <v>3</v>
      </c>
      <c r="ED109" t="s">
        <v>3</v>
      </c>
      <c r="EE109" t="s">
        <v>3</v>
      </c>
      <c r="EG109">
        <v>75071242</v>
      </c>
      <c r="EH109">
        <v>30</v>
      </c>
      <c r="EI109" t="s">
        <v>19</v>
      </c>
      <c r="EJ109">
        <v>0</v>
      </c>
      <c r="EK109" t="s">
        <v>3</v>
      </c>
      <c r="EL109">
        <v>1</v>
      </c>
      <c r="EM109">
        <v>152</v>
      </c>
      <c r="EN109" t="s">
        <v>191</v>
      </c>
      <c r="EO109" t="s">
        <v>192</v>
      </c>
      <c r="EQ109" t="s">
        <v>3</v>
      </c>
      <c r="ES109">
        <v>1024</v>
      </c>
      <c r="ET109">
        <v>517.14</v>
      </c>
      <c r="EU109">
        <v>517.14</v>
      </c>
      <c r="EV109">
        <v>0</v>
      </c>
      <c r="EW109">
        <v>0</v>
      </c>
      <c r="EX109">
        <v>0</v>
      </c>
      <c r="EY109">
        <v>0</v>
      </c>
      <c r="EZ109">
        <v>0</v>
      </c>
      <c r="FS109">
        <v>0</v>
      </c>
      <c r="FT109">
        <v>0</v>
      </c>
      <c r="FU109">
        <v>0</v>
      </c>
      <c r="FZ109">
        <v>161</v>
      </c>
      <c r="GA109">
        <v>107</v>
      </c>
      <c r="GC109" t="s">
        <v>3</v>
      </c>
      <c r="GF109">
        <v>0</v>
      </c>
      <c r="GH109">
        <v>332671857</v>
      </c>
      <c r="GI109">
        <v>2</v>
      </c>
      <c r="GJ109">
        <v>1</v>
      </c>
      <c r="GK109">
        <v>2</v>
      </c>
      <c r="GL109">
        <v>0</v>
      </c>
      <c r="GM109">
        <f>ROUND(T109*(T12)/100,2)</f>
        <v>0</v>
      </c>
      <c r="GN109">
        <f t="shared" si="117"/>
        <v>0</v>
      </c>
      <c r="GO109">
        <f t="shared" si="118"/>
        <v>0</v>
      </c>
      <c r="GP109">
        <f t="shared" si="119"/>
        <v>0</v>
      </c>
      <c r="GQ109">
        <f t="shared" si="120"/>
        <v>0</v>
      </c>
      <c r="GR109">
        <f t="shared" si="121"/>
        <v>0</v>
      </c>
      <c r="GT109">
        <v>0</v>
      </c>
      <c r="GU109">
        <v>3</v>
      </c>
      <c r="GV109">
        <v>0</v>
      </c>
      <c r="GW109" t="s">
        <v>3</v>
      </c>
      <c r="GX109">
        <f t="shared" si="122"/>
        <v>0</v>
      </c>
      <c r="GY109">
        <v>1</v>
      </c>
      <c r="GZ109">
        <f t="shared" si="123"/>
        <v>0</v>
      </c>
      <c r="HC109">
        <v>0</v>
      </c>
      <c r="HD109">
        <v>0</v>
      </c>
      <c r="HE109">
        <f t="shared" si="124"/>
        <v>0</v>
      </c>
      <c r="HG109" t="s">
        <v>3</v>
      </c>
      <c r="HH109" t="s">
        <v>3</v>
      </c>
      <c r="HO109" t="s">
        <v>3</v>
      </c>
      <c r="HP109" t="s">
        <v>3</v>
      </c>
      <c r="HQ109" t="s">
        <v>3</v>
      </c>
      <c r="HR109" t="s">
        <v>3</v>
      </c>
      <c r="HS109" t="s">
        <v>3</v>
      </c>
      <c r="HU109">
        <v>0</v>
      </c>
      <c r="IM109">
        <v>0</v>
      </c>
    </row>
    <row r="110" spans="1:247" x14ac:dyDescent="0.2">
      <c r="A110">
        <v>17</v>
      </c>
      <c r="B110">
        <v>1</v>
      </c>
      <c r="C110">
        <f>ROW(SmtRes!A84)</f>
        <v>84</v>
      </c>
      <c r="D110">
        <f>ROW(EtalonRes!A103)</f>
        <v>103</v>
      </c>
      <c r="E110" t="s">
        <v>3</v>
      </c>
      <c r="F110" t="s">
        <v>199</v>
      </c>
      <c r="G110" t="s">
        <v>200</v>
      </c>
      <c r="H110" t="s">
        <v>201</v>
      </c>
      <c r="I110" s="34">
        <f t="shared" si="82"/>
        <v>0</v>
      </c>
      <c r="J110">
        <v>0</v>
      </c>
      <c r="K110">
        <f>ROUND(F394/100,9)</f>
        <v>0</v>
      </c>
      <c r="M110" s="11">
        <f t="shared" si="83"/>
        <v>0</v>
      </c>
      <c r="N110" s="11">
        <v>0</v>
      </c>
      <c r="O110">
        <v>0</v>
      </c>
      <c r="Q110">
        <f t="shared" si="88"/>
        <v>0</v>
      </c>
      <c r="R110">
        <f t="shared" si="89"/>
        <v>0</v>
      </c>
      <c r="S110">
        <f t="shared" si="90"/>
        <v>0</v>
      </c>
      <c r="T110">
        <f t="shared" si="91"/>
        <v>0</v>
      </c>
      <c r="U110">
        <f t="shared" si="92"/>
        <v>0</v>
      </c>
      <c r="V110">
        <f t="shared" si="93"/>
        <v>0</v>
      </c>
      <c r="W110">
        <f t="shared" si="94"/>
        <v>0</v>
      </c>
      <c r="X110">
        <f t="shared" si="95"/>
        <v>0</v>
      </c>
      <c r="Y110">
        <f t="shared" si="96"/>
        <v>0</v>
      </c>
      <c r="Z110">
        <f t="shared" si="97"/>
        <v>0</v>
      </c>
      <c r="AA110">
        <f t="shared" si="98"/>
        <v>0</v>
      </c>
      <c r="AC110">
        <v>-1</v>
      </c>
      <c r="AD110">
        <f t="shared" si="99"/>
        <v>642.35</v>
      </c>
      <c r="AE110">
        <f t="shared" si="100"/>
        <v>57.83</v>
      </c>
      <c r="AF110">
        <f t="shared" si="101"/>
        <v>532.35</v>
      </c>
      <c r="AG110">
        <f t="shared" si="102"/>
        <v>46.56</v>
      </c>
      <c r="AH110">
        <f t="shared" si="102"/>
        <v>52.17</v>
      </c>
      <c r="AI110">
        <f t="shared" si="103"/>
        <v>0</v>
      </c>
      <c r="AJ110">
        <f t="shared" si="104"/>
        <v>4.29</v>
      </c>
      <c r="AK110">
        <f t="shared" si="104"/>
        <v>0</v>
      </c>
      <c r="AL110">
        <f t="shared" si="105"/>
        <v>0</v>
      </c>
      <c r="AM110">
        <v>642.35</v>
      </c>
      <c r="AN110">
        <v>57.83</v>
      </c>
      <c r="AO110">
        <v>532.35</v>
      </c>
      <c r="AP110">
        <v>46.56</v>
      </c>
      <c r="AQ110">
        <v>52.17</v>
      </c>
      <c r="AR110">
        <v>0</v>
      </c>
      <c r="AS110">
        <v>4.29</v>
      </c>
      <c r="AT110">
        <v>0</v>
      </c>
      <c r="AU110">
        <v>0</v>
      </c>
      <c r="AV110">
        <v>134</v>
      </c>
      <c r="AW110">
        <v>55</v>
      </c>
      <c r="AX110">
        <v>1</v>
      </c>
      <c r="AY110">
        <v>1</v>
      </c>
      <c r="BB110">
        <v>1</v>
      </c>
      <c r="BC110">
        <v>47.82</v>
      </c>
      <c r="BD110">
        <v>13.65</v>
      </c>
      <c r="BE110">
        <v>16.3</v>
      </c>
      <c r="BF110" t="s">
        <v>3</v>
      </c>
      <c r="BG110" t="s">
        <v>3</v>
      </c>
      <c r="BH110" t="s">
        <v>3</v>
      </c>
      <c r="BI110" t="s">
        <v>3</v>
      </c>
      <c r="BJ110">
        <v>0</v>
      </c>
      <c r="BK110">
        <v>1</v>
      </c>
      <c r="BL110" t="s">
        <v>202</v>
      </c>
      <c r="BO110">
        <v>158</v>
      </c>
      <c r="BP110">
        <v>0</v>
      </c>
      <c r="BQ110" t="s">
        <v>199</v>
      </c>
      <c r="BR110">
        <v>1</v>
      </c>
      <c r="BS110">
        <v>30</v>
      </c>
      <c r="BT110">
        <v>0</v>
      </c>
      <c r="BU110">
        <v>47.82</v>
      </c>
      <c r="BV110">
        <v>1</v>
      </c>
      <c r="BW110">
        <v>1</v>
      </c>
      <c r="BX110">
        <v>1</v>
      </c>
      <c r="BY110">
        <v>1</v>
      </c>
      <c r="BZ110">
        <v>1</v>
      </c>
      <c r="CA110" t="s">
        <v>3</v>
      </c>
      <c r="CB110">
        <v>134</v>
      </c>
      <c r="CC110">
        <v>55</v>
      </c>
      <c r="CD110" t="s">
        <v>3</v>
      </c>
      <c r="CG110">
        <v>30</v>
      </c>
      <c r="CH110">
        <v>0</v>
      </c>
      <c r="CI110">
        <v>0</v>
      </c>
      <c r="CO110">
        <v>0</v>
      </c>
      <c r="CP110" t="s">
        <v>3</v>
      </c>
      <c r="CQ110">
        <v>0</v>
      </c>
      <c r="CR110">
        <f t="shared" si="106"/>
        <v>0</v>
      </c>
      <c r="CS110">
        <f t="shared" si="107"/>
        <v>942.63</v>
      </c>
      <c r="CT110">
        <f t="shared" si="108"/>
        <v>7266.58</v>
      </c>
      <c r="CU110">
        <f t="shared" si="109"/>
        <v>2226.5</v>
      </c>
      <c r="CV110">
        <f t="shared" si="110"/>
        <v>2494.77</v>
      </c>
      <c r="CW110">
        <f t="shared" si="111"/>
        <v>0</v>
      </c>
      <c r="CX110">
        <f t="shared" si="112"/>
        <v>4.29</v>
      </c>
      <c r="CY110">
        <f t="shared" si="113"/>
        <v>0</v>
      </c>
      <c r="CZ110">
        <f t="shared" si="114"/>
        <v>0</v>
      </c>
      <c r="DA110">
        <f t="shared" si="115"/>
        <v>0</v>
      </c>
      <c r="DB110">
        <f t="shared" si="116"/>
        <v>0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 t="s">
        <v>3</v>
      </c>
      <c r="DO110" t="s">
        <v>3</v>
      </c>
      <c r="DP110">
        <v>161</v>
      </c>
      <c r="DQ110">
        <v>107</v>
      </c>
      <c r="DR110">
        <v>1</v>
      </c>
      <c r="DS110">
        <v>1</v>
      </c>
      <c r="DW110">
        <v>1013</v>
      </c>
      <c r="DX110" t="s">
        <v>201</v>
      </c>
      <c r="DY110" t="s">
        <v>201</v>
      </c>
      <c r="DZ110">
        <v>1</v>
      </c>
      <c r="EB110" t="s">
        <v>3</v>
      </c>
      <c r="EC110" t="s">
        <v>3</v>
      </c>
      <c r="ED110" t="s">
        <v>3</v>
      </c>
      <c r="EE110" t="s">
        <v>3</v>
      </c>
      <c r="EG110">
        <v>75071248</v>
      </c>
      <c r="EH110">
        <v>30</v>
      </c>
      <c r="EI110" t="s">
        <v>19</v>
      </c>
      <c r="EJ110">
        <v>0</v>
      </c>
      <c r="EK110" t="s">
        <v>3</v>
      </c>
      <c r="EL110">
        <v>1</v>
      </c>
      <c r="EM110">
        <v>158</v>
      </c>
      <c r="EN110" t="s">
        <v>203</v>
      </c>
      <c r="EO110" t="s">
        <v>204</v>
      </c>
      <c r="EQ110" t="s">
        <v>3</v>
      </c>
      <c r="ES110">
        <v>132096</v>
      </c>
      <c r="ET110">
        <v>642.35</v>
      </c>
      <c r="EU110">
        <v>57.83</v>
      </c>
      <c r="EV110">
        <v>532.35</v>
      </c>
      <c r="EW110">
        <v>46.56</v>
      </c>
      <c r="EX110">
        <v>52.17</v>
      </c>
      <c r="EY110">
        <v>4.29</v>
      </c>
      <c r="EZ110">
        <v>0</v>
      </c>
      <c r="FA110">
        <v>0</v>
      </c>
      <c r="FS110">
        <v>0</v>
      </c>
      <c r="FT110">
        <v>0</v>
      </c>
      <c r="FU110">
        <v>0</v>
      </c>
      <c r="FZ110">
        <v>161</v>
      </c>
      <c r="GA110">
        <v>107</v>
      </c>
      <c r="GC110" t="s">
        <v>3</v>
      </c>
      <c r="GF110">
        <v>0</v>
      </c>
      <c r="GH110">
        <v>971522170</v>
      </c>
      <c r="GI110">
        <v>2</v>
      </c>
      <c r="GJ110">
        <v>1</v>
      </c>
      <c r="GK110">
        <v>2</v>
      </c>
      <c r="GL110">
        <v>0</v>
      </c>
      <c r="GM110">
        <f>ROUND(T110*(T12)/100,2)</f>
        <v>0</v>
      </c>
      <c r="GN110">
        <f t="shared" si="117"/>
        <v>0</v>
      </c>
      <c r="GO110">
        <f t="shared" si="118"/>
        <v>0</v>
      </c>
      <c r="GP110">
        <f t="shared" si="119"/>
        <v>0</v>
      </c>
      <c r="GQ110">
        <f t="shared" si="120"/>
        <v>0</v>
      </c>
      <c r="GR110">
        <f t="shared" si="121"/>
        <v>0</v>
      </c>
      <c r="GT110">
        <v>0</v>
      </c>
      <c r="GU110">
        <v>3</v>
      </c>
      <c r="GV110">
        <v>0</v>
      </c>
      <c r="GW110" t="s">
        <v>3</v>
      </c>
      <c r="GX110">
        <f t="shared" si="122"/>
        <v>0</v>
      </c>
      <c r="GY110">
        <v>1</v>
      </c>
      <c r="GZ110">
        <f t="shared" si="123"/>
        <v>0</v>
      </c>
      <c r="HC110">
        <v>0</v>
      </c>
      <c r="HD110">
        <v>0</v>
      </c>
      <c r="HE110">
        <f t="shared" si="124"/>
        <v>0</v>
      </c>
      <c r="HG110" t="s">
        <v>3</v>
      </c>
      <c r="HH110" t="s">
        <v>3</v>
      </c>
      <c r="HO110" t="s">
        <v>3</v>
      </c>
      <c r="HP110" t="s">
        <v>3</v>
      </c>
      <c r="HQ110" t="s">
        <v>3</v>
      </c>
      <c r="HR110" t="s">
        <v>3</v>
      </c>
      <c r="HS110" t="s">
        <v>3</v>
      </c>
      <c r="HU110">
        <v>0</v>
      </c>
      <c r="IM110">
        <v>0</v>
      </c>
    </row>
    <row r="111" spans="1:247" x14ac:dyDescent="0.2">
      <c r="A111">
        <v>18</v>
      </c>
      <c r="B111">
        <v>1</v>
      </c>
      <c r="C111">
        <v>84</v>
      </c>
      <c r="E111" t="s">
        <v>3</v>
      </c>
      <c r="F111" t="s">
        <v>205</v>
      </c>
      <c r="G111" t="s">
        <v>206</v>
      </c>
      <c r="H111" t="s">
        <v>207</v>
      </c>
      <c r="I111" s="34">
        <f t="shared" si="82"/>
        <v>0</v>
      </c>
      <c r="J111">
        <v>9.58</v>
      </c>
      <c r="K111">
        <v>9.58</v>
      </c>
      <c r="M111" s="11">
        <f t="shared" si="83"/>
        <v>0</v>
      </c>
      <c r="N111" s="11">
        <v>0</v>
      </c>
      <c r="O111">
        <v>0</v>
      </c>
      <c r="Q111">
        <f t="shared" si="88"/>
        <v>0</v>
      </c>
      <c r="R111">
        <f t="shared" si="89"/>
        <v>0</v>
      </c>
      <c r="S111">
        <f t="shared" si="90"/>
        <v>0</v>
      </c>
      <c r="T111">
        <f t="shared" si="91"/>
        <v>0</v>
      </c>
      <c r="U111">
        <f t="shared" si="92"/>
        <v>0</v>
      </c>
      <c r="V111">
        <f t="shared" si="93"/>
        <v>0</v>
      </c>
      <c r="W111">
        <f t="shared" si="94"/>
        <v>0</v>
      </c>
      <c r="X111">
        <f t="shared" si="95"/>
        <v>0</v>
      </c>
      <c r="Y111">
        <f t="shared" si="96"/>
        <v>0</v>
      </c>
      <c r="Z111">
        <f t="shared" si="97"/>
        <v>0</v>
      </c>
      <c r="AA111">
        <f t="shared" si="98"/>
        <v>0</v>
      </c>
      <c r="AC111">
        <v>-1</v>
      </c>
      <c r="AD111">
        <f t="shared" si="99"/>
        <v>296.7</v>
      </c>
      <c r="AE111">
        <f t="shared" si="100"/>
        <v>296.7</v>
      </c>
      <c r="AF111">
        <f t="shared" si="101"/>
        <v>0</v>
      </c>
      <c r="AG111">
        <f t="shared" si="102"/>
        <v>0</v>
      </c>
      <c r="AH111">
        <f t="shared" si="102"/>
        <v>0</v>
      </c>
      <c r="AI111">
        <f t="shared" si="103"/>
        <v>0</v>
      </c>
      <c r="AJ111">
        <f t="shared" si="104"/>
        <v>0</v>
      </c>
      <c r="AK111">
        <f t="shared" si="104"/>
        <v>0</v>
      </c>
      <c r="AL111">
        <f t="shared" si="105"/>
        <v>0</v>
      </c>
      <c r="AM111">
        <v>296.7</v>
      </c>
      <c r="AN111">
        <v>296.7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</v>
      </c>
      <c r="BB111">
        <v>1</v>
      </c>
      <c r="BC111">
        <v>1</v>
      </c>
      <c r="BD111">
        <v>1</v>
      </c>
      <c r="BE111">
        <v>14.86</v>
      </c>
      <c r="BF111" t="s">
        <v>3</v>
      </c>
      <c r="BG111" t="s">
        <v>3</v>
      </c>
      <c r="BH111" t="s">
        <v>3</v>
      </c>
      <c r="BI111" t="s">
        <v>3</v>
      </c>
      <c r="BJ111">
        <v>3</v>
      </c>
      <c r="BK111">
        <v>1</v>
      </c>
      <c r="BL111" t="s">
        <v>208</v>
      </c>
      <c r="BO111">
        <v>158</v>
      </c>
      <c r="BP111">
        <v>0</v>
      </c>
      <c r="BQ111" t="s">
        <v>205</v>
      </c>
      <c r="BR111">
        <v>1</v>
      </c>
      <c r="BS111">
        <v>30</v>
      </c>
      <c r="BT111">
        <v>0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 t="s">
        <v>3</v>
      </c>
      <c r="CB111">
        <v>0</v>
      </c>
      <c r="CC111">
        <v>0</v>
      </c>
      <c r="CD111" t="s">
        <v>3</v>
      </c>
      <c r="CG111">
        <v>30</v>
      </c>
      <c r="CH111">
        <v>0</v>
      </c>
      <c r="CI111">
        <v>0</v>
      </c>
      <c r="CO111">
        <v>0</v>
      </c>
      <c r="CP111" t="s">
        <v>3</v>
      </c>
      <c r="CQ111">
        <v>0</v>
      </c>
      <c r="CR111">
        <f t="shared" si="106"/>
        <v>0</v>
      </c>
      <c r="CS111">
        <f t="shared" si="107"/>
        <v>4408.96</v>
      </c>
      <c r="CT111">
        <f t="shared" si="108"/>
        <v>0</v>
      </c>
      <c r="CU111">
        <f t="shared" si="109"/>
        <v>0</v>
      </c>
      <c r="CV111">
        <f t="shared" si="110"/>
        <v>0</v>
      </c>
      <c r="CW111">
        <f t="shared" si="111"/>
        <v>0</v>
      </c>
      <c r="CX111">
        <f t="shared" si="112"/>
        <v>0</v>
      </c>
      <c r="CY111">
        <f t="shared" si="113"/>
        <v>0</v>
      </c>
      <c r="CZ111">
        <f t="shared" si="114"/>
        <v>0</v>
      </c>
      <c r="DA111">
        <f t="shared" si="115"/>
        <v>0</v>
      </c>
      <c r="DB111">
        <f t="shared" si="116"/>
        <v>0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 t="s">
        <v>3</v>
      </c>
      <c r="DO111" t="s">
        <v>3</v>
      </c>
      <c r="DP111">
        <v>161</v>
      </c>
      <c r="DQ111">
        <v>107</v>
      </c>
      <c r="DR111">
        <v>1</v>
      </c>
      <c r="DS111">
        <v>1</v>
      </c>
      <c r="DW111">
        <v>1009</v>
      </c>
      <c r="DX111" t="s">
        <v>207</v>
      </c>
      <c r="DY111" t="s">
        <v>207</v>
      </c>
      <c r="DZ111">
        <v>1000</v>
      </c>
      <c r="EB111" t="s">
        <v>3</v>
      </c>
      <c r="EC111" t="s">
        <v>3</v>
      </c>
      <c r="ED111" t="s">
        <v>3</v>
      </c>
      <c r="EE111" t="s">
        <v>3</v>
      </c>
      <c r="EG111">
        <v>75071248</v>
      </c>
      <c r="EH111">
        <v>30</v>
      </c>
      <c r="EI111" t="s">
        <v>19</v>
      </c>
      <c r="EJ111">
        <v>0</v>
      </c>
      <c r="EK111" t="s">
        <v>3</v>
      </c>
      <c r="EL111">
        <v>1</v>
      </c>
      <c r="EM111">
        <v>158</v>
      </c>
      <c r="EN111" t="s">
        <v>203</v>
      </c>
      <c r="EO111" t="s">
        <v>204</v>
      </c>
      <c r="EQ111" t="s">
        <v>3</v>
      </c>
      <c r="ES111">
        <v>1024</v>
      </c>
      <c r="ET111">
        <v>296.7</v>
      </c>
      <c r="EU111">
        <v>296.7</v>
      </c>
      <c r="EV111">
        <v>0</v>
      </c>
      <c r="EW111">
        <v>0</v>
      </c>
      <c r="EX111">
        <v>0</v>
      </c>
      <c r="EY111">
        <v>0</v>
      </c>
      <c r="EZ111">
        <v>0</v>
      </c>
      <c r="FS111">
        <v>0</v>
      </c>
      <c r="FT111">
        <v>0</v>
      </c>
      <c r="FU111">
        <v>0</v>
      </c>
      <c r="FZ111">
        <v>161</v>
      </c>
      <c r="GA111">
        <v>107</v>
      </c>
      <c r="GC111" t="s">
        <v>3</v>
      </c>
      <c r="GF111">
        <v>0</v>
      </c>
      <c r="GH111">
        <v>2052128533</v>
      </c>
      <c r="GI111">
        <v>2</v>
      </c>
      <c r="GJ111">
        <v>1</v>
      </c>
      <c r="GK111">
        <v>2</v>
      </c>
      <c r="GL111">
        <v>0</v>
      </c>
      <c r="GM111">
        <f>ROUND(T111*(T12)/100,2)</f>
        <v>0</v>
      </c>
      <c r="GN111">
        <f t="shared" si="117"/>
        <v>0</v>
      </c>
      <c r="GO111">
        <f t="shared" si="118"/>
        <v>0</v>
      </c>
      <c r="GP111">
        <f t="shared" si="119"/>
        <v>0</v>
      </c>
      <c r="GQ111">
        <f t="shared" si="120"/>
        <v>0</v>
      </c>
      <c r="GR111">
        <f t="shared" si="121"/>
        <v>0</v>
      </c>
      <c r="GT111">
        <v>0</v>
      </c>
      <c r="GU111">
        <v>3</v>
      </c>
      <c r="GV111">
        <v>0</v>
      </c>
      <c r="GW111" t="s">
        <v>3</v>
      </c>
      <c r="GX111">
        <f t="shared" si="122"/>
        <v>0</v>
      </c>
      <c r="GY111">
        <v>1</v>
      </c>
      <c r="GZ111">
        <f t="shared" si="123"/>
        <v>0</v>
      </c>
      <c r="HC111">
        <v>0</v>
      </c>
      <c r="HD111">
        <v>0</v>
      </c>
      <c r="HE111">
        <f t="shared" si="124"/>
        <v>0</v>
      </c>
      <c r="HG111" t="s">
        <v>3</v>
      </c>
      <c r="HH111" t="s">
        <v>3</v>
      </c>
      <c r="HO111" t="s">
        <v>3</v>
      </c>
      <c r="HP111" t="s">
        <v>3</v>
      </c>
      <c r="HQ111" t="s">
        <v>3</v>
      </c>
      <c r="HR111" t="s">
        <v>3</v>
      </c>
      <c r="HS111" t="s">
        <v>3</v>
      </c>
      <c r="HU111">
        <v>0</v>
      </c>
      <c r="IM111">
        <v>0</v>
      </c>
    </row>
    <row r="112" spans="1:247" x14ac:dyDescent="0.2">
      <c r="A112">
        <v>17</v>
      </c>
      <c r="B112">
        <v>1</v>
      </c>
      <c r="C112">
        <f>ROW(SmtRes!A85)</f>
        <v>85</v>
      </c>
      <c r="D112">
        <f>ROW(EtalonRes!A107)</f>
        <v>107</v>
      </c>
      <c r="E112" t="s">
        <v>3</v>
      </c>
      <c r="F112" t="s">
        <v>209</v>
      </c>
      <c r="G112" t="s">
        <v>210</v>
      </c>
      <c r="H112" t="s">
        <v>201</v>
      </c>
      <c r="I112" s="34">
        <f t="shared" si="82"/>
        <v>0</v>
      </c>
      <c r="J112">
        <v>0</v>
      </c>
      <c r="K112">
        <f>ROUND(F394/100,9)</f>
        <v>0</v>
      </c>
      <c r="M112" s="11">
        <f t="shared" si="83"/>
        <v>0</v>
      </c>
      <c r="N112" s="11">
        <v>0</v>
      </c>
      <c r="O112">
        <v>0</v>
      </c>
      <c r="Q112">
        <f t="shared" si="88"/>
        <v>0</v>
      </c>
      <c r="R112">
        <f t="shared" si="89"/>
        <v>0</v>
      </c>
      <c r="S112">
        <f>(ROUND((ROUND((((EV112*3))*AX112*I112),2)*BD112),2)+ROUND((ROUND(((AG112-((EW112*3)))*AX112*I112),2)*BU112),2))</f>
        <v>0</v>
      </c>
      <c r="T112">
        <f t="shared" si="91"/>
        <v>0</v>
      </c>
      <c r="U112">
        <f t="shared" si="92"/>
        <v>0</v>
      </c>
      <c r="V112">
        <f t="shared" si="93"/>
        <v>0</v>
      </c>
      <c r="W112">
        <f t="shared" si="94"/>
        <v>0</v>
      </c>
      <c r="X112">
        <f t="shared" si="95"/>
        <v>0</v>
      </c>
      <c r="Y112">
        <f t="shared" si="96"/>
        <v>0</v>
      </c>
      <c r="Z112">
        <f t="shared" si="97"/>
        <v>0</v>
      </c>
      <c r="AA112">
        <f t="shared" si="98"/>
        <v>0</v>
      </c>
      <c r="AC112">
        <v>-1</v>
      </c>
      <c r="AD112">
        <f t="shared" si="99"/>
        <v>119.31</v>
      </c>
      <c r="AE112">
        <f>ROUND(((EU112*3)),6)</f>
        <v>0</v>
      </c>
      <c r="AF112">
        <f>ROUND(((((EV112*3))-((EW112*3)))+AG112),6)</f>
        <v>98.52</v>
      </c>
      <c r="AG112">
        <f>ROUND(((EW112*3)),6)</f>
        <v>6.54</v>
      </c>
      <c r="AH112">
        <f>ROUND(((EX112*3)),6)</f>
        <v>20.79</v>
      </c>
      <c r="AI112">
        <f t="shared" si="103"/>
        <v>0</v>
      </c>
      <c r="AJ112">
        <f>((EY112*3))</f>
        <v>1.59</v>
      </c>
      <c r="AK112">
        <f>((EZ112*3))</f>
        <v>0</v>
      </c>
      <c r="AL112">
        <f t="shared" si="105"/>
        <v>0</v>
      </c>
      <c r="AM112">
        <v>39.770000000000003</v>
      </c>
      <c r="AN112">
        <v>0</v>
      </c>
      <c r="AO112">
        <v>32.840000000000003</v>
      </c>
      <c r="AP112">
        <v>2.1800000000000002</v>
      </c>
      <c r="AQ112">
        <v>6.93</v>
      </c>
      <c r="AR112">
        <v>0</v>
      </c>
      <c r="AS112">
        <v>0.53</v>
      </c>
      <c r="AT112">
        <v>0</v>
      </c>
      <c r="AU112">
        <v>0</v>
      </c>
      <c r="AV112">
        <v>134</v>
      </c>
      <c r="AW112">
        <v>55</v>
      </c>
      <c r="AX112">
        <v>1</v>
      </c>
      <c r="AY112">
        <v>1</v>
      </c>
      <c r="BB112">
        <v>1</v>
      </c>
      <c r="BC112">
        <v>47.82</v>
      </c>
      <c r="BD112">
        <v>13.33</v>
      </c>
      <c r="BE112">
        <v>1</v>
      </c>
      <c r="BF112" t="s">
        <v>3</v>
      </c>
      <c r="BG112" t="s">
        <v>3</v>
      </c>
      <c r="BH112" t="s">
        <v>3</v>
      </c>
      <c r="BI112" t="s">
        <v>3</v>
      </c>
      <c r="BJ112">
        <v>0</v>
      </c>
      <c r="BK112">
        <v>1</v>
      </c>
      <c r="BL112" t="s">
        <v>211</v>
      </c>
      <c r="BO112">
        <v>158</v>
      </c>
      <c r="BP112">
        <v>0</v>
      </c>
      <c r="BQ112" t="s">
        <v>209</v>
      </c>
      <c r="BR112">
        <v>1</v>
      </c>
      <c r="BS112">
        <v>30</v>
      </c>
      <c r="BT112">
        <v>0</v>
      </c>
      <c r="BU112">
        <v>47.82</v>
      </c>
      <c r="BV112">
        <v>1</v>
      </c>
      <c r="BW112">
        <v>1</v>
      </c>
      <c r="BX112">
        <v>1</v>
      </c>
      <c r="BY112">
        <v>1</v>
      </c>
      <c r="BZ112">
        <v>1</v>
      </c>
      <c r="CA112" t="s">
        <v>3</v>
      </c>
      <c r="CB112">
        <v>134</v>
      </c>
      <c r="CC112">
        <v>55</v>
      </c>
      <c r="CD112" t="s">
        <v>3</v>
      </c>
      <c r="CG112">
        <v>30</v>
      </c>
      <c r="CH112">
        <v>0</v>
      </c>
      <c r="CI112">
        <v>0</v>
      </c>
      <c r="CO112">
        <v>0</v>
      </c>
      <c r="CP112" t="s">
        <v>3</v>
      </c>
      <c r="CQ112">
        <v>0</v>
      </c>
      <c r="CR112">
        <f t="shared" si="106"/>
        <v>0</v>
      </c>
      <c r="CS112">
        <f t="shared" si="107"/>
        <v>0</v>
      </c>
      <c r="CT112">
        <f>(ROUND((ROUND((((EV112*3))*AX112*1),2)*BD112),2)+ROUND((ROUND(((AG112-((EW112*3)))*AX112*1),2)*BU112),2))</f>
        <v>1313.27</v>
      </c>
      <c r="CU112">
        <f t="shared" si="109"/>
        <v>312.74</v>
      </c>
      <c r="CV112">
        <f t="shared" si="110"/>
        <v>994.18</v>
      </c>
      <c r="CW112">
        <f t="shared" si="111"/>
        <v>0</v>
      </c>
      <c r="CX112">
        <f t="shared" si="112"/>
        <v>1.59</v>
      </c>
      <c r="CY112">
        <f t="shared" si="113"/>
        <v>0</v>
      </c>
      <c r="CZ112">
        <f t="shared" si="114"/>
        <v>0</v>
      </c>
      <c r="DA112">
        <f t="shared" si="115"/>
        <v>0</v>
      </c>
      <c r="DB112">
        <f t="shared" si="116"/>
        <v>0</v>
      </c>
      <c r="DE112" t="s">
        <v>3</v>
      </c>
      <c r="DF112" t="s">
        <v>212</v>
      </c>
      <c r="DG112" t="s">
        <v>212</v>
      </c>
      <c r="DH112" t="s">
        <v>212</v>
      </c>
      <c r="DI112" t="s">
        <v>212</v>
      </c>
      <c r="DJ112" t="s">
        <v>3</v>
      </c>
      <c r="DK112" t="s">
        <v>212</v>
      </c>
      <c r="DL112" t="s">
        <v>212</v>
      </c>
      <c r="DM112" t="s">
        <v>3</v>
      </c>
      <c r="DN112" t="s">
        <v>3</v>
      </c>
      <c r="DO112" t="s">
        <v>3</v>
      </c>
      <c r="DP112">
        <v>161</v>
      </c>
      <c r="DQ112">
        <v>107</v>
      </c>
      <c r="DR112">
        <v>1</v>
      </c>
      <c r="DS112">
        <v>1</v>
      </c>
      <c r="DW112">
        <v>1013</v>
      </c>
      <c r="DX112" t="s">
        <v>201</v>
      </c>
      <c r="DY112" t="s">
        <v>201</v>
      </c>
      <c r="DZ112">
        <v>1</v>
      </c>
      <c r="EB112" t="s">
        <v>3</v>
      </c>
      <c r="EC112" t="s">
        <v>3</v>
      </c>
      <c r="ED112" t="s">
        <v>3</v>
      </c>
      <c r="EE112" t="s">
        <v>3</v>
      </c>
      <c r="EG112">
        <v>75071248</v>
      </c>
      <c r="EH112">
        <v>30</v>
      </c>
      <c r="EI112" t="s">
        <v>19</v>
      </c>
      <c r="EJ112">
        <v>0</v>
      </c>
      <c r="EK112" t="s">
        <v>3</v>
      </c>
      <c r="EL112">
        <v>1</v>
      </c>
      <c r="EM112">
        <v>158</v>
      </c>
      <c r="EN112" t="s">
        <v>203</v>
      </c>
      <c r="EO112" t="s">
        <v>204</v>
      </c>
      <c r="EQ112" t="s">
        <v>3</v>
      </c>
      <c r="ES112">
        <v>132096</v>
      </c>
      <c r="ET112">
        <v>39.770000000000003</v>
      </c>
      <c r="EU112">
        <v>0</v>
      </c>
      <c r="EV112">
        <v>32.840000000000003</v>
      </c>
      <c r="EW112">
        <v>2.1800000000000002</v>
      </c>
      <c r="EX112">
        <v>6.93</v>
      </c>
      <c r="EY112">
        <v>0.53</v>
      </c>
      <c r="EZ112">
        <v>0</v>
      </c>
      <c r="FA112">
        <v>0</v>
      </c>
      <c r="FS112">
        <v>0</v>
      </c>
      <c r="FT112">
        <v>0</v>
      </c>
      <c r="FU112">
        <v>0</v>
      </c>
      <c r="FZ112">
        <v>161</v>
      </c>
      <c r="GA112">
        <v>107</v>
      </c>
      <c r="GC112" t="s">
        <v>3</v>
      </c>
      <c r="GF112">
        <v>0</v>
      </c>
      <c r="GH112">
        <v>1048589469</v>
      </c>
      <c r="GI112">
        <v>2</v>
      </c>
      <c r="GJ112">
        <v>1</v>
      </c>
      <c r="GK112">
        <v>2</v>
      </c>
      <c r="GL112">
        <v>0</v>
      </c>
      <c r="GM112">
        <f>ROUND(T112*(T12)/100,2)</f>
        <v>0</v>
      </c>
      <c r="GN112">
        <f t="shared" si="117"/>
        <v>0</v>
      </c>
      <c r="GO112">
        <f t="shared" si="118"/>
        <v>0</v>
      </c>
      <c r="GP112">
        <f t="shared" si="119"/>
        <v>0</v>
      </c>
      <c r="GQ112">
        <f t="shared" si="120"/>
        <v>0</v>
      </c>
      <c r="GR112">
        <f t="shared" si="121"/>
        <v>0</v>
      </c>
      <c r="GT112">
        <v>0</v>
      </c>
      <c r="GU112">
        <v>3</v>
      </c>
      <c r="GV112">
        <v>0</v>
      </c>
      <c r="GW112" t="s">
        <v>3</v>
      </c>
      <c r="GX112">
        <f t="shared" si="122"/>
        <v>0</v>
      </c>
      <c r="GY112">
        <v>1</v>
      </c>
      <c r="GZ112">
        <f t="shared" si="123"/>
        <v>0</v>
      </c>
      <c r="HC112">
        <v>0</v>
      </c>
      <c r="HD112">
        <v>0</v>
      </c>
      <c r="HE112">
        <f t="shared" si="124"/>
        <v>0</v>
      </c>
      <c r="HG112" t="s">
        <v>3</v>
      </c>
      <c r="HH112" t="s">
        <v>3</v>
      </c>
      <c r="HO112" t="s">
        <v>3</v>
      </c>
      <c r="HP112" t="s">
        <v>3</v>
      </c>
      <c r="HQ112" t="s">
        <v>3</v>
      </c>
      <c r="HR112" t="s">
        <v>3</v>
      </c>
      <c r="HS112" t="s">
        <v>3</v>
      </c>
      <c r="HU112">
        <v>0</v>
      </c>
      <c r="IM112">
        <v>0</v>
      </c>
    </row>
    <row r="113" spans="1:247" x14ac:dyDescent="0.2">
      <c r="A113">
        <v>18</v>
      </c>
      <c r="B113">
        <v>1</v>
      </c>
      <c r="C113">
        <v>85</v>
      </c>
      <c r="E113" t="s">
        <v>3</v>
      </c>
      <c r="F113" t="s">
        <v>205</v>
      </c>
      <c r="G113" t="s">
        <v>206</v>
      </c>
      <c r="H113" t="s">
        <v>207</v>
      </c>
      <c r="I113" s="34">
        <f t="shared" si="82"/>
        <v>0</v>
      </c>
      <c r="J113">
        <v>7.1999999999999993</v>
      </c>
      <c r="K113">
        <v>2.4</v>
      </c>
      <c r="M113" s="11">
        <f t="shared" si="83"/>
        <v>0</v>
      </c>
      <c r="N113" s="11">
        <v>0</v>
      </c>
      <c r="O113">
        <v>0</v>
      </c>
      <c r="Q113">
        <f t="shared" si="88"/>
        <v>0</v>
      </c>
      <c r="R113">
        <f t="shared" si="89"/>
        <v>0</v>
      </c>
      <c r="S113">
        <f>(ROUND((ROUND(((EV113)*AX113*I113),2)*BD113),2)+ROUND((ROUND(((AG113-(EW113))*AX113*I113),2)*BU113),2))</f>
        <v>0</v>
      </c>
      <c r="T113">
        <f t="shared" si="91"/>
        <v>0</v>
      </c>
      <c r="U113">
        <f t="shared" si="92"/>
        <v>0</v>
      </c>
      <c r="V113">
        <f t="shared" si="93"/>
        <v>0</v>
      </c>
      <c r="W113">
        <f t="shared" si="94"/>
        <v>0</v>
      </c>
      <c r="X113">
        <f t="shared" si="95"/>
        <v>0</v>
      </c>
      <c r="Y113">
        <f t="shared" si="96"/>
        <v>0</v>
      </c>
      <c r="Z113">
        <f t="shared" si="97"/>
        <v>0</v>
      </c>
      <c r="AA113">
        <f t="shared" si="98"/>
        <v>0</v>
      </c>
      <c r="AC113">
        <v>-1</v>
      </c>
      <c r="AD113">
        <f t="shared" si="99"/>
        <v>296.7</v>
      </c>
      <c r="AE113">
        <f>ROUND((EU113),6)</f>
        <v>296.7</v>
      </c>
      <c r="AF113">
        <f>ROUND((((EV113)-(EW113))+AG113),6)</f>
        <v>0</v>
      </c>
      <c r="AG113">
        <f t="shared" ref="AG113:AH115" si="125">ROUND((EW113),6)</f>
        <v>0</v>
      </c>
      <c r="AH113">
        <f t="shared" si="125"/>
        <v>0</v>
      </c>
      <c r="AI113">
        <f t="shared" si="103"/>
        <v>0</v>
      </c>
      <c r="AJ113">
        <f t="shared" ref="AJ113:AK115" si="126">(EY113)</f>
        <v>0</v>
      </c>
      <c r="AK113">
        <f t="shared" si="126"/>
        <v>0</v>
      </c>
      <c r="AL113">
        <f t="shared" si="105"/>
        <v>0</v>
      </c>
      <c r="AM113">
        <v>296.7</v>
      </c>
      <c r="AN113">
        <v>296.7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</v>
      </c>
      <c r="AY113">
        <v>1</v>
      </c>
      <c r="BB113">
        <v>1</v>
      </c>
      <c r="BC113">
        <v>1</v>
      </c>
      <c r="BD113">
        <v>1</v>
      </c>
      <c r="BE113">
        <v>14.86</v>
      </c>
      <c r="BF113" t="s">
        <v>3</v>
      </c>
      <c r="BG113" t="s">
        <v>3</v>
      </c>
      <c r="BH113" t="s">
        <v>3</v>
      </c>
      <c r="BI113" t="s">
        <v>3</v>
      </c>
      <c r="BJ113">
        <v>3</v>
      </c>
      <c r="BK113">
        <v>1</v>
      </c>
      <c r="BL113" t="s">
        <v>208</v>
      </c>
      <c r="BO113">
        <v>158</v>
      </c>
      <c r="BP113">
        <v>0</v>
      </c>
      <c r="BQ113" t="s">
        <v>205</v>
      </c>
      <c r="BR113">
        <v>1</v>
      </c>
      <c r="BS113">
        <v>30</v>
      </c>
      <c r="BT113">
        <v>0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 t="s">
        <v>3</v>
      </c>
      <c r="CB113">
        <v>0</v>
      </c>
      <c r="CC113">
        <v>0</v>
      </c>
      <c r="CD113" t="s">
        <v>3</v>
      </c>
      <c r="CG113">
        <v>30</v>
      </c>
      <c r="CH113">
        <v>0</v>
      </c>
      <c r="CI113">
        <v>0</v>
      </c>
      <c r="CO113">
        <v>0</v>
      </c>
      <c r="CP113" t="s">
        <v>3</v>
      </c>
      <c r="CQ113">
        <v>0</v>
      </c>
      <c r="CR113">
        <f t="shared" si="106"/>
        <v>0</v>
      </c>
      <c r="CS113">
        <f t="shared" si="107"/>
        <v>4408.96</v>
      </c>
      <c r="CT113">
        <f>(ROUND((ROUND(((EV113)*AX113*1),2)*BD113),2)+ROUND((ROUND(((AG113-(EW113))*AX113*1),2)*BU113),2))</f>
        <v>0</v>
      </c>
      <c r="CU113">
        <f t="shared" si="109"/>
        <v>0</v>
      </c>
      <c r="CV113">
        <f t="shared" si="110"/>
        <v>0</v>
      </c>
      <c r="CW113">
        <f t="shared" si="111"/>
        <v>0</v>
      </c>
      <c r="CX113">
        <f t="shared" si="112"/>
        <v>0</v>
      </c>
      <c r="CY113">
        <f t="shared" si="113"/>
        <v>0</v>
      </c>
      <c r="CZ113">
        <f t="shared" si="114"/>
        <v>0</v>
      </c>
      <c r="DA113">
        <f t="shared" si="115"/>
        <v>0</v>
      </c>
      <c r="DB113">
        <f t="shared" si="116"/>
        <v>0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 t="s">
        <v>3</v>
      </c>
      <c r="DO113" t="s">
        <v>3</v>
      </c>
      <c r="DP113">
        <v>161</v>
      </c>
      <c r="DQ113">
        <v>107</v>
      </c>
      <c r="DR113">
        <v>1</v>
      </c>
      <c r="DS113">
        <v>1</v>
      </c>
      <c r="DW113">
        <v>1009</v>
      </c>
      <c r="DX113" t="s">
        <v>207</v>
      </c>
      <c r="DY113" t="s">
        <v>207</v>
      </c>
      <c r="DZ113">
        <v>1000</v>
      </c>
      <c r="EB113" t="s">
        <v>3</v>
      </c>
      <c r="EC113" t="s">
        <v>3</v>
      </c>
      <c r="ED113" t="s">
        <v>3</v>
      </c>
      <c r="EE113" t="s">
        <v>3</v>
      </c>
      <c r="EG113">
        <v>75071248</v>
      </c>
      <c r="EH113">
        <v>30</v>
      </c>
      <c r="EI113" t="s">
        <v>19</v>
      </c>
      <c r="EJ113">
        <v>0</v>
      </c>
      <c r="EK113" t="s">
        <v>3</v>
      </c>
      <c r="EL113">
        <v>1</v>
      </c>
      <c r="EM113">
        <v>158</v>
      </c>
      <c r="EN113" t="s">
        <v>203</v>
      </c>
      <c r="EO113" t="s">
        <v>204</v>
      </c>
      <c r="EQ113" t="s">
        <v>3</v>
      </c>
      <c r="ES113">
        <v>1024</v>
      </c>
      <c r="ET113">
        <v>296.7</v>
      </c>
      <c r="EU113">
        <v>296.7</v>
      </c>
      <c r="EV113">
        <v>0</v>
      </c>
      <c r="EW113">
        <v>0</v>
      </c>
      <c r="EX113">
        <v>0</v>
      </c>
      <c r="EY113">
        <v>0</v>
      </c>
      <c r="EZ113">
        <v>0</v>
      </c>
      <c r="FS113">
        <v>0</v>
      </c>
      <c r="FT113">
        <v>0</v>
      </c>
      <c r="FU113">
        <v>0</v>
      </c>
      <c r="FZ113">
        <v>161</v>
      </c>
      <c r="GA113">
        <v>107</v>
      </c>
      <c r="GC113" t="s">
        <v>3</v>
      </c>
      <c r="GF113">
        <v>0</v>
      </c>
      <c r="GH113">
        <v>2052128533</v>
      </c>
      <c r="GI113">
        <v>2</v>
      </c>
      <c r="GJ113">
        <v>1</v>
      </c>
      <c r="GK113">
        <v>2</v>
      </c>
      <c r="GL113">
        <v>0</v>
      </c>
      <c r="GM113">
        <f>ROUND(T113*(T12)/100,2)</f>
        <v>0</v>
      </c>
      <c r="GN113">
        <f t="shared" si="117"/>
        <v>0</v>
      </c>
      <c r="GO113">
        <f t="shared" si="118"/>
        <v>0</v>
      </c>
      <c r="GP113">
        <f t="shared" si="119"/>
        <v>0</v>
      </c>
      <c r="GQ113">
        <f t="shared" si="120"/>
        <v>0</v>
      </c>
      <c r="GR113">
        <f t="shared" si="121"/>
        <v>0</v>
      </c>
      <c r="GT113">
        <v>0</v>
      </c>
      <c r="GU113">
        <v>3</v>
      </c>
      <c r="GV113">
        <v>0</v>
      </c>
      <c r="GW113" t="s">
        <v>3</v>
      </c>
      <c r="GX113">
        <f t="shared" si="122"/>
        <v>0</v>
      </c>
      <c r="GY113">
        <v>1</v>
      </c>
      <c r="GZ113">
        <f t="shared" si="123"/>
        <v>0</v>
      </c>
      <c r="HC113">
        <v>0</v>
      </c>
      <c r="HD113">
        <v>0</v>
      </c>
      <c r="HE113">
        <f t="shared" si="124"/>
        <v>0</v>
      </c>
      <c r="HG113" t="s">
        <v>3</v>
      </c>
      <c r="HH113" t="s">
        <v>3</v>
      </c>
      <c r="HO113" t="s">
        <v>212</v>
      </c>
      <c r="HP113" t="s">
        <v>3</v>
      </c>
      <c r="HQ113" t="s">
        <v>3</v>
      </c>
      <c r="HR113" t="s">
        <v>3</v>
      </c>
      <c r="HS113" t="s">
        <v>3</v>
      </c>
      <c r="HU113">
        <v>0</v>
      </c>
      <c r="IM113">
        <v>0</v>
      </c>
    </row>
    <row r="114" spans="1:247" x14ac:dyDescent="0.2">
      <c r="A114">
        <v>17</v>
      </c>
      <c r="B114">
        <v>1</v>
      </c>
      <c r="C114">
        <f>ROW(SmtRes!A86)</f>
        <v>86</v>
      </c>
      <c r="D114">
        <f>ROW(EtalonRes!A118)</f>
        <v>118</v>
      </c>
      <c r="E114" t="s">
        <v>3</v>
      </c>
      <c r="F114" t="s">
        <v>199</v>
      </c>
      <c r="G114" t="s">
        <v>200</v>
      </c>
      <c r="H114" t="s">
        <v>201</v>
      </c>
      <c r="I114" s="34">
        <f t="shared" si="82"/>
        <v>0</v>
      </c>
      <c r="J114">
        <v>0</v>
      </c>
      <c r="K114">
        <f>ROUND(F394/100,9)</f>
        <v>0</v>
      </c>
      <c r="M114" s="11">
        <f t="shared" si="83"/>
        <v>0</v>
      </c>
      <c r="N114" s="11">
        <v>0</v>
      </c>
      <c r="O114">
        <v>0</v>
      </c>
      <c r="Q114">
        <f t="shared" si="88"/>
        <v>0</v>
      </c>
      <c r="R114">
        <f t="shared" si="89"/>
        <v>0</v>
      </c>
      <c r="S114">
        <f>(ROUND((ROUND(((EV114)*AX114*I114),2)*BD114),2)+ROUND((ROUND(((AG114-(EW114))*AX114*I114),2)*BU114),2))</f>
        <v>0</v>
      </c>
      <c r="T114">
        <f t="shared" si="91"/>
        <v>0</v>
      </c>
      <c r="U114">
        <f t="shared" si="92"/>
        <v>0</v>
      </c>
      <c r="V114">
        <f t="shared" si="93"/>
        <v>0</v>
      </c>
      <c r="W114">
        <f t="shared" si="94"/>
        <v>0</v>
      </c>
      <c r="X114">
        <f t="shared" si="95"/>
        <v>0</v>
      </c>
      <c r="Y114">
        <f t="shared" si="96"/>
        <v>0</v>
      </c>
      <c r="Z114">
        <f t="shared" si="97"/>
        <v>0</v>
      </c>
      <c r="AA114">
        <f t="shared" si="98"/>
        <v>0</v>
      </c>
      <c r="AC114">
        <v>-1</v>
      </c>
      <c r="AD114">
        <f t="shared" si="99"/>
        <v>642.35</v>
      </c>
      <c r="AE114">
        <f>ROUND((EU114),6)</f>
        <v>57.83</v>
      </c>
      <c r="AF114">
        <f>ROUND((((EV114)-(EW114))+AG114),6)</f>
        <v>532.35</v>
      </c>
      <c r="AG114">
        <f t="shared" si="125"/>
        <v>46.56</v>
      </c>
      <c r="AH114">
        <f t="shared" si="125"/>
        <v>52.17</v>
      </c>
      <c r="AI114">
        <f t="shared" si="103"/>
        <v>0</v>
      </c>
      <c r="AJ114">
        <f t="shared" si="126"/>
        <v>4.29</v>
      </c>
      <c r="AK114">
        <f t="shared" si="126"/>
        <v>0</v>
      </c>
      <c r="AL114">
        <f t="shared" si="105"/>
        <v>0</v>
      </c>
      <c r="AM114">
        <v>642.35</v>
      </c>
      <c r="AN114">
        <v>57.83</v>
      </c>
      <c r="AO114">
        <v>532.35</v>
      </c>
      <c r="AP114">
        <v>46.56</v>
      </c>
      <c r="AQ114">
        <v>52.17</v>
      </c>
      <c r="AR114">
        <v>0</v>
      </c>
      <c r="AS114">
        <v>4.29</v>
      </c>
      <c r="AT114">
        <v>0</v>
      </c>
      <c r="AU114">
        <v>0</v>
      </c>
      <c r="AV114">
        <v>134</v>
      </c>
      <c r="AW114">
        <v>55</v>
      </c>
      <c r="AX114">
        <v>1</v>
      </c>
      <c r="AY114">
        <v>1</v>
      </c>
      <c r="BB114">
        <v>1</v>
      </c>
      <c r="BC114">
        <v>47.82</v>
      </c>
      <c r="BD114">
        <v>13.65</v>
      </c>
      <c r="BE114">
        <v>16.3</v>
      </c>
      <c r="BF114" t="s">
        <v>3</v>
      </c>
      <c r="BG114" t="s">
        <v>3</v>
      </c>
      <c r="BH114" t="s">
        <v>3</v>
      </c>
      <c r="BI114" t="s">
        <v>3</v>
      </c>
      <c r="BJ114">
        <v>0</v>
      </c>
      <c r="BK114">
        <v>1</v>
      </c>
      <c r="BL114" t="s">
        <v>202</v>
      </c>
      <c r="BO114">
        <v>158</v>
      </c>
      <c r="BP114">
        <v>0</v>
      </c>
      <c r="BQ114" t="s">
        <v>199</v>
      </c>
      <c r="BR114">
        <v>1</v>
      </c>
      <c r="BS114">
        <v>30</v>
      </c>
      <c r="BT114">
        <v>0</v>
      </c>
      <c r="BU114">
        <v>47.82</v>
      </c>
      <c r="BV114">
        <v>1</v>
      </c>
      <c r="BW114">
        <v>1</v>
      </c>
      <c r="BX114">
        <v>1</v>
      </c>
      <c r="BY114">
        <v>1</v>
      </c>
      <c r="BZ114">
        <v>1</v>
      </c>
      <c r="CA114" t="s">
        <v>3</v>
      </c>
      <c r="CB114">
        <v>134</v>
      </c>
      <c r="CC114">
        <v>55</v>
      </c>
      <c r="CD114" t="s">
        <v>3</v>
      </c>
      <c r="CG114">
        <v>30</v>
      </c>
      <c r="CH114">
        <v>0</v>
      </c>
      <c r="CI114">
        <v>0</v>
      </c>
      <c r="CO114">
        <v>0</v>
      </c>
      <c r="CP114" t="s">
        <v>3</v>
      </c>
      <c r="CQ114">
        <v>0</v>
      </c>
      <c r="CR114">
        <f t="shared" si="106"/>
        <v>0</v>
      </c>
      <c r="CS114">
        <f t="shared" si="107"/>
        <v>942.63</v>
      </c>
      <c r="CT114">
        <f>(ROUND((ROUND(((EV114)*AX114*1),2)*BD114),2)+ROUND((ROUND(((AG114-(EW114))*AX114*1),2)*BU114),2))</f>
        <v>7266.58</v>
      </c>
      <c r="CU114">
        <f t="shared" si="109"/>
        <v>2226.5</v>
      </c>
      <c r="CV114">
        <f t="shared" si="110"/>
        <v>2494.77</v>
      </c>
      <c r="CW114">
        <f t="shared" si="111"/>
        <v>0</v>
      </c>
      <c r="CX114">
        <f t="shared" si="112"/>
        <v>4.29</v>
      </c>
      <c r="CY114">
        <f t="shared" si="113"/>
        <v>0</v>
      </c>
      <c r="CZ114">
        <f t="shared" si="114"/>
        <v>0</v>
      </c>
      <c r="DA114">
        <f t="shared" si="115"/>
        <v>0</v>
      </c>
      <c r="DB114">
        <f t="shared" si="116"/>
        <v>0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 t="s">
        <v>3</v>
      </c>
      <c r="DO114" t="s">
        <v>3</v>
      </c>
      <c r="DP114">
        <v>161</v>
      </c>
      <c r="DQ114">
        <v>107</v>
      </c>
      <c r="DR114">
        <v>1</v>
      </c>
      <c r="DS114">
        <v>1</v>
      </c>
      <c r="DW114">
        <v>1013</v>
      </c>
      <c r="DX114" t="s">
        <v>201</v>
      </c>
      <c r="DY114" t="s">
        <v>201</v>
      </c>
      <c r="DZ114">
        <v>1</v>
      </c>
      <c r="EB114" t="s">
        <v>3</v>
      </c>
      <c r="EC114" t="s">
        <v>3</v>
      </c>
      <c r="ED114" t="s">
        <v>3</v>
      </c>
      <c r="EE114" t="s">
        <v>3</v>
      </c>
      <c r="EG114">
        <v>75071248</v>
      </c>
      <c r="EH114">
        <v>30</v>
      </c>
      <c r="EI114" t="s">
        <v>19</v>
      </c>
      <c r="EJ114">
        <v>0</v>
      </c>
      <c r="EK114" t="s">
        <v>3</v>
      </c>
      <c r="EL114">
        <v>1</v>
      </c>
      <c r="EM114">
        <v>158</v>
      </c>
      <c r="EN114" t="s">
        <v>203</v>
      </c>
      <c r="EO114" t="s">
        <v>204</v>
      </c>
      <c r="EQ114" t="s">
        <v>3</v>
      </c>
      <c r="ES114">
        <v>132096</v>
      </c>
      <c r="ET114">
        <v>642.35</v>
      </c>
      <c r="EU114">
        <v>57.83</v>
      </c>
      <c r="EV114">
        <v>532.35</v>
      </c>
      <c r="EW114">
        <v>46.56</v>
      </c>
      <c r="EX114">
        <v>52.17</v>
      </c>
      <c r="EY114">
        <v>4.29</v>
      </c>
      <c r="EZ114">
        <v>0</v>
      </c>
      <c r="FA114">
        <v>0</v>
      </c>
      <c r="FS114">
        <v>0</v>
      </c>
      <c r="FT114">
        <v>0</v>
      </c>
      <c r="FU114">
        <v>0</v>
      </c>
      <c r="FZ114">
        <v>161</v>
      </c>
      <c r="GA114">
        <v>107</v>
      </c>
      <c r="GC114" t="s">
        <v>3</v>
      </c>
      <c r="GF114">
        <v>0</v>
      </c>
      <c r="GH114">
        <v>971522170</v>
      </c>
      <c r="GI114">
        <v>2</v>
      </c>
      <c r="GJ114">
        <v>1</v>
      </c>
      <c r="GK114">
        <v>2</v>
      </c>
      <c r="GL114">
        <v>0</v>
      </c>
      <c r="GM114">
        <f>ROUND(T114*(T12)/100,2)</f>
        <v>0</v>
      </c>
      <c r="GN114">
        <f t="shared" si="117"/>
        <v>0</v>
      </c>
      <c r="GO114">
        <f t="shared" si="118"/>
        <v>0</v>
      </c>
      <c r="GP114">
        <f t="shared" si="119"/>
        <v>0</v>
      </c>
      <c r="GQ114">
        <f t="shared" si="120"/>
        <v>0</v>
      </c>
      <c r="GR114">
        <f t="shared" si="121"/>
        <v>0</v>
      </c>
      <c r="GT114">
        <v>0</v>
      </c>
      <c r="GU114">
        <v>3</v>
      </c>
      <c r="GV114">
        <v>0</v>
      </c>
      <c r="GW114" t="s">
        <v>3</v>
      </c>
      <c r="GX114">
        <f t="shared" si="122"/>
        <v>0</v>
      </c>
      <c r="GY114">
        <v>1</v>
      </c>
      <c r="GZ114">
        <f t="shared" si="123"/>
        <v>0</v>
      </c>
      <c r="HC114">
        <v>0</v>
      </c>
      <c r="HD114">
        <v>0</v>
      </c>
      <c r="HE114">
        <f t="shared" si="124"/>
        <v>0</v>
      </c>
      <c r="HG114" t="s">
        <v>3</v>
      </c>
      <c r="HH114" t="s">
        <v>3</v>
      </c>
      <c r="HO114" t="s">
        <v>3</v>
      </c>
      <c r="HP114" t="s">
        <v>3</v>
      </c>
      <c r="HQ114" t="s">
        <v>3</v>
      </c>
      <c r="HR114" t="s">
        <v>3</v>
      </c>
      <c r="HS114" t="s">
        <v>3</v>
      </c>
      <c r="HU114">
        <v>0</v>
      </c>
      <c r="IM114">
        <v>0</v>
      </c>
    </row>
    <row r="115" spans="1:247" x14ac:dyDescent="0.2">
      <c r="A115">
        <v>18</v>
      </c>
      <c r="B115">
        <v>1</v>
      </c>
      <c r="C115">
        <v>86</v>
      </c>
      <c r="E115" t="s">
        <v>3</v>
      </c>
      <c r="F115" t="s">
        <v>205</v>
      </c>
      <c r="G115" t="s">
        <v>206</v>
      </c>
      <c r="H115" t="s">
        <v>207</v>
      </c>
      <c r="I115" s="34">
        <f t="shared" si="82"/>
        <v>0</v>
      </c>
      <c r="J115">
        <v>9.58</v>
      </c>
      <c r="K115">
        <v>9.58</v>
      </c>
      <c r="M115" s="11">
        <f t="shared" si="83"/>
        <v>0</v>
      </c>
      <c r="N115" s="11">
        <v>0</v>
      </c>
      <c r="O115">
        <v>0</v>
      </c>
      <c r="Q115">
        <f t="shared" si="88"/>
        <v>0</v>
      </c>
      <c r="R115">
        <f t="shared" si="89"/>
        <v>0</v>
      </c>
      <c r="S115">
        <f>(ROUND((ROUND(((EV115)*AX115*I115),2)*BD115),2)+ROUND((ROUND(((AG115-(EW115))*AX115*I115),2)*BU115),2))</f>
        <v>0</v>
      </c>
      <c r="T115">
        <f t="shared" si="91"/>
        <v>0</v>
      </c>
      <c r="U115">
        <f t="shared" si="92"/>
        <v>0</v>
      </c>
      <c r="V115">
        <f t="shared" si="93"/>
        <v>0</v>
      </c>
      <c r="W115">
        <f t="shared" si="94"/>
        <v>0</v>
      </c>
      <c r="X115">
        <f t="shared" si="95"/>
        <v>0</v>
      </c>
      <c r="Y115">
        <f t="shared" si="96"/>
        <v>0</v>
      </c>
      <c r="Z115">
        <f t="shared" si="97"/>
        <v>0</v>
      </c>
      <c r="AA115">
        <f t="shared" si="98"/>
        <v>0</v>
      </c>
      <c r="AC115">
        <v>-1</v>
      </c>
      <c r="AD115">
        <f t="shared" si="99"/>
        <v>296.7</v>
      </c>
      <c r="AE115">
        <f>ROUND((EU115),6)</f>
        <v>296.7</v>
      </c>
      <c r="AF115">
        <f>ROUND((((EV115)-(EW115))+AG115),6)</f>
        <v>0</v>
      </c>
      <c r="AG115">
        <f t="shared" si="125"/>
        <v>0</v>
      </c>
      <c r="AH115">
        <f t="shared" si="125"/>
        <v>0</v>
      </c>
      <c r="AI115">
        <f t="shared" si="103"/>
        <v>0</v>
      </c>
      <c r="AJ115">
        <f t="shared" si="126"/>
        <v>0</v>
      </c>
      <c r="AK115">
        <f t="shared" si="126"/>
        <v>0</v>
      </c>
      <c r="AL115">
        <f t="shared" si="105"/>
        <v>0</v>
      </c>
      <c r="AM115">
        <v>296.7</v>
      </c>
      <c r="AN115">
        <v>296.7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</v>
      </c>
      <c r="BB115">
        <v>1</v>
      </c>
      <c r="BC115">
        <v>1</v>
      </c>
      <c r="BD115">
        <v>1</v>
      </c>
      <c r="BE115">
        <v>14.86</v>
      </c>
      <c r="BF115" t="s">
        <v>3</v>
      </c>
      <c r="BG115" t="s">
        <v>3</v>
      </c>
      <c r="BH115" t="s">
        <v>3</v>
      </c>
      <c r="BI115" t="s">
        <v>3</v>
      </c>
      <c r="BJ115">
        <v>3</v>
      </c>
      <c r="BK115">
        <v>1</v>
      </c>
      <c r="BL115" t="s">
        <v>208</v>
      </c>
      <c r="BO115">
        <v>158</v>
      </c>
      <c r="BP115">
        <v>0</v>
      </c>
      <c r="BQ115" t="s">
        <v>205</v>
      </c>
      <c r="BR115">
        <v>1</v>
      </c>
      <c r="BS115">
        <v>30</v>
      </c>
      <c r="BT115">
        <v>0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 t="s">
        <v>3</v>
      </c>
      <c r="CB115">
        <v>0</v>
      </c>
      <c r="CC115">
        <v>0</v>
      </c>
      <c r="CD115" t="s">
        <v>3</v>
      </c>
      <c r="CG115">
        <v>30</v>
      </c>
      <c r="CH115">
        <v>0</v>
      </c>
      <c r="CI115">
        <v>0</v>
      </c>
      <c r="CO115">
        <v>0</v>
      </c>
      <c r="CP115" t="s">
        <v>3</v>
      </c>
      <c r="CQ115">
        <v>0</v>
      </c>
      <c r="CR115">
        <f t="shared" si="106"/>
        <v>0</v>
      </c>
      <c r="CS115">
        <f t="shared" si="107"/>
        <v>4408.96</v>
      </c>
      <c r="CT115">
        <f>(ROUND((ROUND(((EV115)*AX115*1),2)*BD115),2)+ROUND((ROUND(((AG115-(EW115))*AX115*1),2)*BU115),2))</f>
        <v>0</v>
      </c>
      <c r="CU115">
        <f t="shared" si="109"/>
        <v>0</v>
      </c>
      <c r="CV115">
        <f t="shared" si="110"/>
        <v>0</v>
      </c>
      <c r="CW115">
        <f t="shared" si="111"/>
        <v>0</v>
      </c>
      <c r="CX115">
        <f t="shared" si="112"/>
        <v>0</v>
      </c>
      <c r="CY115">
        <f t="shared" si="113"/>
        <v>0</v>
      </c>
      <c r="CZ115">
        <f t="shared" si="114"/>
        <v>0</v>
      </c>
      <c r="DA115">
        <f t="shared" si="115"/>
        <v>0</v>
      </c>
      <c r="DB115">
        <f t="shared" si="116"/>
        <v>0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 t="s">
        <v>3</v>
      </c>
      <c r="DO115" t="s">
        <v>3</v>
      </c>
      <c r="DP115">
        <v>161</v>
      </c>
      <c r="DQ115">
        <v>107</v>
      </c>
      <c r="DR115">
        <v>1</v>
      </c>
      <c r="DS115">
        <v>1</v>
      </c>
      <c r="DW115">
        <v>1009</v>
      </c>
      <c r="DX115" t="s">
        <v>207</v>
      </c>
      <c r="DY115" t="s">
        <v>207</v>
      </c>
      <c r="DZ115">
        <v>1000</v>
      </c>
      <c r="EB115" t="s">
        <v>3</v>
      </c>
      <c r="EC115" t="s">
        <v>3</v>
      </c>
      <c r="ED115" t="s">
        <v>3</v>
      </c>
      <c r="EE115" t="s">
        <v>3</v>
      </c>
      <c r="EG115">
        <v>75071248</v>
      </c>
      <c r="EH115">
        <v>30</v>
      </c>
      <c r="EI115" t="s">
        <v>19</v>
      </c>
      <c r="EJ115">
        <v>0</v>
      </c>
      <c r="EK115" t="s">
        <v>3</v>
      </c>
      <c r="EL115">
        <v>1</v>
      </c>
      <c r="EM115">
        <v>158</v>
      </c>
      <c r="EN115" t="s">
        <v>203</v>
      </c>
      <c r="EO115" t="s">
        <v>204</v>
      </c>
      <c r="EQ115" t="s">
        <v>3</v>
      </c>
      <c r="ES115">
        <v>1024</v>
      </c>
      <c r="ET115">
        <v>296.7</v>
      </c>
      <c r="EU115">
        <v>296.7</v>
      </c>
      <c r="EV115">
        <v>0</v>
      </c>
      <c r="EW115">
        <v>0</v>
      </c>
      <c r="EX115">
        <v>0</v>
      </c>
      <c r="EY115">
        <v>0</v>
      </c>
      <c r="EZ115">
        <v>0</v>
      </c>
      <c r="FS115">
        <v>0</v>
      </c>
      <c r="FT115">
        <v>0</v>
      </c>
      <c r="FU115">
        <v>0</v>
      </c>
      <c r="FZ115">
        <v>161</v>
      </c>
      <c r="GA115">
        <v>107</v>
      </c>
      <c r="GC115" t="s">
        <v>3</v>
      </c>
      <c r="GF115">
        <v>0</v>
      </c>
      <c r="GH115">
        <v>2052128533</v>
      </c>
      <c r="GI115">
        <v>2</v>
      </c>
      <c r="GJ115">
        <v>1</v>
      </c>
      <c r="GK115">
        <v>2</v>
      </c>
      <c r="GL115">
        <v>0</v>
      </c>
      <c r="GM115">
        <f>ROUND(T115*(T12)/100,2)</f>
        <v>0</v>
      </c>
      <c r="GN115">
        <f t="shared" si="117"/>
        <v>0</v>
      </c>
      <c r="GO115">
        <f t="shared" si="118"/>
        <v>0</v>
      </c>
      <c r="GP115">
        <f t="shared" si="119"/>
        <v>0</v>
      </c>
      <c r="GQ115">
        <f t="shared" si="120"/>
        <v>0</v>
      </c>
      <c r="GR115">
        <f t="shared" si="121"/>
        <v>0</v>
      </c>
      <c r="GT115">
        <v>0</v>
      </c>
      <c r="GU115">
        <v>3</v>
      </c>
      <c r="GV115">
        <v>0</v>
      </c>
      <c r="GW115" t="s">
        <v>3</v>
      </c>
      <c r="GX115">
        <f t="shared" si="122"/>
        <v>0</v>
      </c>
      <c r="GY115">
        <v>1</v>
      </c>
      <c r="GZ115">
        <f t="shared" si="123"/>
        <v>0</v>
      </c>
      <c r="HC115">
        <v>0</v>
      </c>
      <c r="HD115">
        <v>0</v>
      </c>
      <c r="HE115">
        <f t="shared" si="124"/>
        <v>0</v>
      </c>
      <c r="HG115" t="s">
        <v>3</v>
      </c>
      <c r="HH115" t="s">
        <v>3</v>
      </c>
      <c r="HO115" t="s">
        <v>3</v>
      </c>
      <c r="HP115" t="s">
        <v>3</v>
      </c>
      <c r="HQ115" t="s">
        <v>3</v>
      </c>
      <c r="HR115" t="s">
        <v>3</v>
      </c>
      <c r="HS115" t="s">
        <v>3</v>
      </c>
      <c r="HU115">
        <v>0</v>
      </c>
      <c r="IM115">
        <v>0</v>
      </c>
    </row>
    <row r="116" spans="1:247" x14ac:dyDescent="0.2">
      <c r="A116">
        <v>17</v>
      </c>
      <c r="B116">
        <v>1</v>
      </c>
      <c r="C116">
        <f>ROW(SmtRes!A87)</f>
        <v>87</v>
      </c>
      <c r="D116">
        <f>ROW(EtalonRes!A122)</f>
        <v>122</v>
      </c>
      <c r="E116" t="s">
        <v>3</v>
      </c>
      <c r="F116" t="s">
        <v>209</v>
      </c>
      <c r="G116" t="s">
        <v>210</v>
      </c>
      <c r="H116" t="s">
        <v>201</v>
      </c>
      <c r="I116" s="34">
        <f t="shared" si="82"/>
        <v>0</v>
      </c>
      <c r="J116">
        <v>0</v>
      </c>
      <c r="K116">
        <f>ROUND(F394/100,9)</f>
        <v>0</v>
      </c>
      <c r="M116" s="11">
        <f t="shared" si="83"/>
        <v>0</v>
      </c>
      <c r="N116" s="11">
        <v>0</v>
      </c>
      <c r="O116">
        <v>0</v>
      </c>
      <c r="Q116">
        <f t="shared" si="88"/>
        <v>0</v>
      </c>
      <c r="R116">
        <f t="shared" si="89"/>
        <v>0</v>
      </c>
      <c r="S116">
        <f>(ROUND((ROUND((((EV116*2))*AX116*I116),2)*BD116),2)+ROUND((ROUND(((AG116-((EW116*2)))*AX116*I116),2)*BU116),2))</f>
        <v>0</v>
      </c>
      <c r="T116">
        <f t="shared" si="91"/>
        <v>0</v>
      </c>
      <c r="U116">
        <f t="shared" si="92"/>
        <v>0</v>
      </c>
      <c r="V116">
        <f t="shared" si="93"/>
        <v>0</v>
      </c>
      <c r="W116">
        <f t="shared" si="94"/>
        <v>0</v>
      </c>
      <c r="X116">
        <f t="shared" si="95"/>
        <v>0</v>
      </c>
      <c r="Y116">
        <f t="shared" si="96"/>
        <v>0</v>
      </c>
      <c r="Z116">
        <f t="shared" si="97"/>
        <v>0</v>
      </c>
      <c r="AA116">
        <f t="shared" si="98"/>
        <v>0</v>
      </c>
      <c r="AC116">
        <v>-1</v>
      </c>
      <c r="AD116">
        <f t="shared" si="99"/>
        <v>79.540000000000006</v>
      </c>
      <c r="AE116">
        <f>ROUND(((EU116*2)),6)</f>
        <v>0</v>
      </c>
      <c r="AF116">
        <f>ROUND(((((EV116*2))-((EW116*2)))+AG116),6)</f>
        <v>65.680000000000007</v>
      </c>
      <c r="AG116">
        <f>ROUND(((EW116*2)),6)</f>
        <v>4.3600000000000003</v>
      </c>
      <c r="AH116">
        <f>ROUND(((EX116*2)),6)</f>
        <v>13.86</v>
      </c>
      <c r="AI116">
        <f t="shared" si="103"/>
        <v>0</v>
      </c>
      <c r="AJ116">
        <f>((EY116*2))</f>
        <v>1.06</v>
      </c>
      <c r="AK116">
        <f>((EZ116*2))</f>
        <v>0</v>
      </c>
      <c r="AL116">
        <f t="shared" si="105"/>
        <v>0</v>
      </c>
      <c r="AM116">
        <v>39.770000000000003</v>
      </c>
      <c r="AN116">
        <v>0</v>
      </c>
      <c r="AO116">
        <v>32.840000000000003</v>
      </c>
      <c r="AP116">
        <v>2.1800000000000002</v>
      </c>
      <c r="AQ116">
        <v>6.93</v>
      </c>
      <c r="AR116">
        <v>0</v>
      </c>
      <c r="AS116">
        <v>0.53</v>
      </c>
      <c r="AT116">
        <v>0</v>
      </c>
      <c r="AU116">
        <v>0</v>
      </c>
      <c r="AV116">
        <v>134</v>
      </c>
      <c r="AW116">
        <v>55</v>
      </c>
      <c r="AX116">
        <v>1</v>
      </c>
      <c r="AY116">
        <v>1</v>
      </c>
      <c r="BB116">
        <v>1</v>
      </c>
      <c r="BC116">
        <v>47.82</v>
      </c>
      <c r="BD116">
        <v>13.33</v>
      </c>
      <c r="BE116">
        <v>1</v>
      </c>
      <c r="BF116" t="s">
        <v>3</v>
      </c>
      <c r="BG116" t="s">
        <v>3</v>
      </c>
      <c r="BH116" t="s">
        <v>3</v>
      </c>
      <c r="BI116" t="s">
        <v>3</v>
      </c>
      <c r="BJ116">
        <v>0</v>
      </c>
      <c r="BK116">
        <v>1</v>
      </c>
      <c r="BL116" t="s">
        <v>211</v>
      </c>
      <c r="BO116">
        <v>158</v>
      </c>
      <c r="BP116">
        <v>0</v>
      </c>
      <c r="BQ116" t="s">
        <v>209</v>
      </c>
      <c r="BR116">
        <v>1</v>
      </c>
      <c r="BS116">
        <v>30</v>
      </c>
      <c r="BT116">
        <v>0</v>
      </c>
      <c r="BU116">
        <v>47.82</v>
      </c>
      <c r="BV116">
        <v>1</v>
      </c>
      <c r="BW116">
        <v>1</v>
      </c>
      <c r="BX116">
        <v>1</v>
      </c>
      <c r="BY116">
        <v>1</v>
      </c>
      <c r="BZ116">
        <v>1</v>
      </c>
      <c r="CA116" t="s">
        <v>3</v>
      </c>
      <c r="CB116">
        <v>134</v>
      </c>
      <c r="CC116">
        <v>55</v>
      </c>
      <c r="CD116" t="s">
        <v>3</v>
      </c>
      <c r="CG116">
        <v>30</v>
      </c>
      <c r="CH116">
        <v>0</v>
      </c>
      <c r="CI116">
        <v>0</v>
      </c>
      <c r="CO116">
        <v>0</v>
      </c>
      <c r="CP116" t="s">
        <v>3</v>
      </c>
      <c r="CQ116">
        <v>0</v>
      </c>
      <c r="CR116">
        <f t="shared" si="106"/>
        <v>0</v>
      </c>
      <c r="CS116">
        <f t="shared" si="107"/>
        <v>0</v>
      </c>
      <c r="CT116">
        <f>(ROUND((ROUND((((EV116*2))*AX116*1),2)*BD116),2)+ROUND((ROUND(((AG116-((EW116*2)))*AX116*1),2)*BU116),2))</f>
        <v>875.51</v>
      </c>
      <c r="CU116">
        <f t="shared" si="109"/>
        <v>208.5</v>
      </c>
      <c r="CV116">
        <f t="shared" si="110"/>
        <v>662.79</v>
      </c>
      <c r="CW116">
        <f t="shared" si="111"/>
        <v>0</v>
      </c>
      <c r="CX116">
        <f t="shared" si="112"/>
        <v>1.06</v>
      </c>
      <c r="CY116">
        <f t="shared" si="113"/>
        <v>0</v>
      </c>
      <c r="CZ116">
        <f t="shared" si="114"/>
        <v>0</v>
      </c>
      <c r="DA116">
        <f t="shared" si="115"/>
        <v>0</v>
      </c>
      <c r="DB116">
        <f t="shared" si="116"/>
        <v>0</v>
      </c>
      <c r="DE116" t="s">
        <v>3</v>
      </c>
      <c r="DF116" t="s">
        <v>213</v>
      </c>
      <c r="DG116" t="s">
        <v>213</v>
      </c>
      <c r="DH116" t="s">
        <v>213</v>
      </c>
      <c r="DI116" t="s">
        <v>213</v>
      </c>
      <c r="DJ116" t="s">
        <v>3</v>
      </c>
      <c r="DK116" t="s">
        <v>213</v>
      </c>
      <c r="DL116" t="s">
        <v>213</v>
      </c>
      <c r="DM116" t="s">
        <v>3</v>
      </c>
      <c r="DN116" t="s">
        <v>3</v>
      </c>
      <c r="DO116" t="s">
        <v>3</v>
      </c>
      <c r="DP116">
        <v>161</v>
      </c>
      <c r="DQ116">
        <v>107</v>
      </c>
      <c r="DR116">
        <v>1</v>
      </c>
      <c r="DS116">
        <v>1</v>
      </c>
      <c r="DW116">
        <v>1013</v>
      </c>
      <c r="DX116" t="s">
        <v>201</v>
      </c>
      <c r="DY116" t="s">
        <v>201</v>
      </c>
      <c r="DZ116">
        <v>1</v>
      </c>
      <c r="EB116" t="s">
        <v>3</v>
      </c>
      <c r="EC116" t="s">
        <v>3</v>
      </c>
      <c r="ED116" t="s">
        <v>3</v>
      </c>
      <c r="EE116" t="s">
        <v>3</v>
      </c>
      <c r="EG116">
        <v>75071248</v>
      </c>
      <c r="EH116">
        <v>30</v>
      </c>
      <c r="EI116" t="s">
        <v>19</v>
      </c>
      <c r="EJ116">
        <v>0</v>
      </c>
      <c r="EK116" t="s">
        <v>3</v>
      </c>
      <c r="EL116">
        <v>1</v>
      </c>
      <c r="EM116">
        <v>158</v>
      </c>
      <c r="EN116" t="s">
        <v>203</v>
      </c>
      <c r="EO116" t="s">
        <v>204</v>
      </c>
      <c r="EQ116" t="s">
        <v>3</v>
      </c>
      <c r="ES116">
        <v>132096</v>
      </c>
      <c r="ET116">
        <v>39.770000000000003</v>
      </c>
      <c r="EU116">
        <v>0</v>
      </c>
      <c r="EV116">
        <v>32.840000000000003</v>
      </c>
      <c r="EW116">
        <v>2.1800000000000002</v>
      </c>
      <c r="EX116">
        <v>6.93</v>
      </c>
      <c r="EY116">
        <v>0.53</v>
      </c>
      <c r="EZ116">
        <v>0</v>
      </c>
      <c r="FA116">
        <v>0</v>
      </c>
      <c r="FS116">
        <v>0</v>
      </c>
      <c r="FT116">
        <v>0</v>
      </c>
      <c r="FU116">
        <v>0</v>
      </c>
      <c r="FZ116">
        <v>161</v>
      </c>
      <c r="GA116">
        <v>107</v>
      </c>
      <c r="GC116" t="s">
        <v>3</v>
      </c>
      <c r="GF116">
        <v>0</v>
      </c>
      <c r="GH116">
        <v>1048589469</v>
      </c>
      <c r="GI116">
        <v>2</v>
      </c>
      <c r="GJ116">
        <v>1</v>
      </c>
      <c r="GK116">
        <v>2</v>
      </c>
      <c r="GL116">
        <v>0</v>
      </c>
      <c r="GM116">
        <f>ROUND(T116*(T12)/100,2)</f>
        <v>0</v>
      </c>
      <c r="GN116">
        <f t="shared" si="117"/>
        <v>0</v>
      </c>
      <c r="GO116">
        <f t="shared" si="118"/>
        <v>0</v>
      </c>
      <c r="GP116">
        <f t="shared" si="119"/>
        <v>0</v>
      </c>
      <c r="GQ116">
        <f t="shared" si="120"/>
        <v>0</v>
      </c>
      <c r="GR116">
        <f t="shared" si="121"/>
        <v>0</v>
      </c>
      <c r="GT116">
        <v>0</v>
      </c>
      <c r="GU116">
        <v>3</v>
      </c>
      <c r="GV116">
        <v>0</v>
      </c>
      <c r="GW116" t="s">
        <v>3</v>
      </c>
      <c r="GX116">
        <f t="shared" si="122"/>
        <v>0</v>
      </c>
      <c r="GY116">
        <v>1</v>
      </c>
      <c r="GZ116">
        <f t="shared" si="123"/>
        <v>0</v>
      </c>
      <c r="HC116">
        <v>0</v>
      </c>
      <c r="HD116">
        <v>0</v>
      </c>
      <c r="HE116">
        <f t="shared" si="124"/>
        <v>0</v>
      </c>
      <c r="HG116" t="s">
        <v>3</v>
      </c>
      <c r="HH116" t="s">
        <v>3</v>
      </c>
      <c r="HO116" t="s">
        <v>3</v>
      </c>
      <c r="HP116" t="s">
        <v>3</v>
      </c>
      <c r="HQ116" t="s">
        <v>3</v>
      </c>
      <c r="HR116" t="s">
        <v>3</v>
      </c>
      <c r="HS116" t="s">
        <v>3</v>
      </c>
      <c r="HU116">
        <v>0</v>
      </c>
      <c r="IM116">
        <v>0</v>
      </c>
    </row>
    <row r="117" spans="1:247" x14ac:dyDescent="0.2">
      <c r="A117">
        <v>18</v>
      </c>
      <c r="B117">
        <v>1</v>
      </c>
      <c r="C117">
        <v>87</v>
      </c>
      <c r="E117" t="s">
        <v>3</v>
      </c>
      <c r="F117" t="s">
        <v>205</v>
      </c>
      <c r="G117" t="s">
        <v>206</v>
      </c>
      <c r="H117" t="s">
        <v>207</v>
      </c>
      <c r="I117" s="34">
        <f t="shared" si="82"/>
        <v>0</v>
      </c>
      <c r="J117">
        <v>4.8</v>
      </c>
      <c r="K117">
        <v>2.4</v>
      </c>
      <c r="M117" s="11">
        <f t="shared" si="83"/>
        <v>0</v>
      </c>
      <c r="N117" s="11">
        <v>0</v>
      </c>
      <c r="O117">
        <v>0</v>
      </c>
      <c r="Q117">
        <f t="shared" si="88"/>
        <v>0</v>
      </c>
      <c r="R117">
        <f t="shared" si="89"/>
        <v>0</v>
      </c>
      <c r="S117">
        <f>(ROUND((ROUND(((EV117)*AX117*I117),2)*BD117),2)+ROUND((ROUND(((AG117-(EW117))*AX117*I117),2)*BU117),2))</f>
        <v>0</v>
      </c>
      <c r="T117">
        <f t="shared" si="91"/>
        <v>0</v>
      </c>
      <c r="U117">
        <f t="shared" si="92"/>
        <v>0</v>
      </c>
      <c r="V117">
        <f t="shared" si="93"/>
        <v>0</v>
      </c>
      <c r="W117">
        <f t="shared" si="94"/>
        <v>0</v>
      </c>
      <c r="X117">
        <f t="shared" si="95"/>
        <v>0</v>
      </c>
      <c r="Y117">
        <f t="shared" si="96"/>
        <v>0</v>
      </c>
      <c r="Z117">
        <f t="shared" si="97"/>
        <v>0</v>
      </c>
      <c r="AA117">
        <f t="shared" si="98"/>
        <v>0</v>
      </c>
      <c r="AC117">
        <v>-1</v>
      </c>
      <c r="AD117">
        <f t="shared" si="99"/>
        <v>296.7</v>
      </c>
      <c r="AE117">
        <f>ROUND((EU117),6)</f>
        <v>296.7</v>
      </c>
      <c r="AF117">
        <f>ROUND((((EV117)-(EW117))+AG117),6)</f>
        <v>0</v>
      </c>
      <c r="AG117">
        <f t="shared" ref="AG117:AH119" si="127">ROUND((EW117),6)</f>
        <v>0</v>
      </c>
      <c r="AH117">
        <f t="shared" si="127"/>
        <v>0</v>
      </c>
      <c r="AI117">
        <f t="shared" si="103"/>
        <v>0</v>
      </c>
      <c r="AJ117">
        <f t="shared" ref="AJ117:AK119" si="128">(EY117)</f>
        <v>0</v>
      </c>
      <c r="AK117">
        <f t="shared" si="128"/>
        <v>0</v>
      </c>
      <c r="AL117">
        <f t="shared" si="105"/>
        <v>0</v>
      </c>
      <c r="AM117">
        <v>296.7</v>
      </c>
      <c r="AN117">
        <v>296.7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1</v>
      </c>
      <c r="BB117">
        <v>1</v>
      </c>
      <c r="BC117">
        <v>1</v>
      </c>
      <c r="BD117">
        <v>1</v>
      </c>
      <c r="BE117">
        <v>14.86</v>
      </c>
      <c r="BF117" t="s">
        <v>3</v>
      </c>
      <c r="BG117" t="s">
        <v>3</v>
      </c>
      <c r="BH117" t="s">
        <v>3</v>
      </c>
      <c r="BI117" t="s">
        <v>3</v>
      </c>
      <c r="BJ117">
        <v>3</v>
      </c>
      <c r="BK117">
        <v>1</v>
      </c>
      <c r="BL117" t="s">
        <v>208</v>
      </c>
      <c r="BO117">
        <v>158</v>
      </c>
      <c r="BP117">
        <v>0</v>
      </c>
      <c r="BQ117" t="s">
        <v>205</v>
      </c>
      <c r="BR117">
        <v>1</v>
      </c>
      <c r="BS117">
        <v>30</v>
      </c>
      <c r="BT117">
        <v>0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 t="s">
        <v>3</v>
      </c>
      <c r="CB117">
        <v>0</v>
      </c>
      <c r="CC117">
        <v>0</v>
      </c>
      <c r="CD117" t="s">
        <v>3</v>
      </c>
      <c r="CG117">
        <v>30</v>
      </c>
      <c r="CH117">
        <v>0</v>
      </c>
      <c r="CI117">
        <v>0</v>
      </c>
      <c r="CO117">
        <v>0</v>
      </c>
      <c r="CP117" t="s">
        <v>3</v>
      </c>
      <c r="CQ117">
        <v>0</v>
      </c>
      <c r="CR117">
        <f t="shared" si="106"/>
        <v>0</v>
      </c>
      <c r="CS117">
        <f t="shared" si="107"/>
        <v>4408.96</v>
      </c>
      <c r="CT117">
        <f>(ROUND((ROUND(((EV117)*AX117*1),2)*BD117),2)+ROUND((ROUND(((AG117-(EW117))*AX117*1),2)*BU117),2))</f>
        <v>0</v>
      </c>
      <c r="CU117">
        <f t="shared" si="109"/>
        <v>0</v>
      </c>
      <c r="CV117">
        <f t="shared" si="110"/>
        <v>0</v>
      </c>
      <c r="CW117">
        <f t="shared" si="111"/>
        <v>0</v>
      </c>
      <c r="CX117">
        <f t="shared" si="112"/>
        <v>0</v>
      </c>
      <c r="CY117">
        <f t="shared" si="113"/>
        <v>0</v>
      </c>
      <c r="CZ117">
        <f t="shared" si="114"/>
        <v>0</v>
      </c>
      <c r="DA117">
        <f t="shared" si="115"/>
        <v>0</v>
      </c>
      <c r="DB117">
        <f t="shared" si="116"/>
        <v>0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 t="s">
        <v>3</v>
      </c>
      <c r="DO117" t="s">
        <v>3</v>
      </c>
      <c r="DP117">
        <v>161</v>
      </c>
      <c r="DQ117">
        <v>107</v>
      </c>
      <c r="DR117">
        <v>1</v>
      </c>
      <c r="DS117">
        <v>1</v>
      </c>
      <c r="DW117">
        <v>1009</v>
      </c>
      <c r="DX117" t="s">
        <v>207</v>
      </c>
      <c r="DY117" t="s">
        <v>207</v>
      </c>
      <c r="DZ117">
        <v>1000</v>
      </c>
      <c r="EB117" t="s">
        <v>3</v>
      </c>
      <c r="EC117" t="s">
        <v>3</v>
      </c>
      <c r="ED117" t="s">
        <v>3</v>
      </c>
      <c r="EE117" t="s">
        <v>3</v>
      </c>
      <c r="EG117">
        <v>75071248</v>
      </c>
      <c r="EH117">
        <v>30</v>
      </c>
      <c r="EI117" t="s">
        <v>19</v>
      </c>
      <c r="EJ117">
        <v>0</v>
      </c>
      <c r="EK117" t="s">
        <v>3</v>
      </c>
      <c r="EL117">
        <v>1</v>
      </c>
      <c r="EM117">
        <v>158</v>
      </c>
      <c r="EN117" t="s">
        <v>203</v>
      </c>
      <c r="EO117" t="s">
        <v>204</v>
      </c>
      <c r="EQ117" t="s">
        <v>3</v>
      </c>
      <c r="ES117">
        <v>1024</v>
      </c>
      <c r="ET117">
        <v>296.7</v>
      </c>
      <c r="EU117">
        <v>296.7</v>
      </c>
      <c r="EV117">
        <v>0</v>
      </c>
      <c r="EW117">
        <v>0</v>
      </c>
      <c r="EX117">
        <v>0</v>
      </c>
      <c r="EY117">
        <v>0</v>
      </c>
      <c r="EZ117">
        <v>0</v>
      </c>
      <c r="FS117">
        <v>0</v>
      </c>
      <c r="FT117">
        <v>0</v>
      </c>
      <c r="FU117">
        <v>0</v>
      </c>
      <c r="FZ117">
        <v>161</v>
      </c>
      <c r="GA117">
        <v>107</v>
      </c>
      <c r="GC117" t="s">
        <v>3</v>
      </c>
      <c r="GF117">
        <v>0</v>
      </c>
      <c r="GH117">
        <v>2052128533</v>
      </c>
      <c r="GI117">
        <v>2</v>
      </c>
      <c r="GJ117">
        <v>1</v>
      </c>
      <c r="GK117">
        <v>2</v>
      </c>
      <c r="GL117">
        <v>0</v>
      </c>
      <c r="GM117">
        <f>ROUND(T117*(T12)/100,2)</f>
        <v>0</v>
      </c>
      <c r="GN117">
        <f t="shared" si="117"/>
        <v>0</v>
      </c>
      <c r="GO117">
        <f t="shared" si="118"/>
        <v>0</v>
      </c>
      <c r="GP117">
        <f t="shared" si="119"/>
        <v>0</v>
      </c>
      <c r="GQ117">
        <f t="shared" si="120"/>
        <v>0</v>
      </c>
      <c r="GR117">
        <f t="shared" si="121"/>
        <v>0</v>
      </c>
      <c r="GT117">
        <v>0</v>
      </c>
      <c r="GU117">
        <v>3</v>
      </c>
      <c r="GV117">
        <v>0</v>
      </c>
      <c r="GW117" t="s">
        <v>3</v>
      </c>
      <c r="GX117">
        <f t="shared" si="122"/>
        <v>0</v>
      </c>
      <c r="GY117">
        <v>1</v>
      </c>
      <c r="GZ117">
        <f t="shared" si="123"/>
        <v>0</v>
      </c>
      <c r="HC117">
        <v>0</v>
      </c>
      <c r="HD117">
        <v>0</v>
      </c>
      <c r="HE117">
        <f t="shared" si="124"/>
        <v>0</v>
      </c>
      <c r="HG117" t="s">
        <v>3</v>
      </c>
      <c r="HH117" t="s">
        <v>3</v>
      </c>
      <c r="HO117" t="s">
        <v>213</v>
      </c>
      <c r="HP117" t="s">
        <v>3</v>
      </c>
      <c r="HQ117" t="s">
        <v>3</v>
      </c>
      <c r="HR117" t="s">
        <v>3</v>
      </c>
      <c r="HS117" t="s">
        <v>3</v>
      </c>
      <c r="HU117">
        <v>0</v>
      </c>
      <c r="IM117">
        <v>0</v>
      </c>
    </row>
    <row r="118" spans="1:247" x14ac:dyDescent="0.2">
      <c r="A118">
        <v>17</v>
      </c>
      <c r="B118">
        <v>1</v>
      </c>
      <c r="C118">
        <f>ROW(SmtRes!A88)</f>
        <v>88</v>
      </c>
      <c r="D118">
        <f>ROW(EtalonRes!A133)</f>
        <v>133</v>
      </c>
      <c r="E118" t="s">
        <v>3</v>
      </c>
      <c r="F118" t="s">
        <v>199</v>
      </c>
      <c r="G118" t="s">
        <v>200</v>
      </c>
      <c r="H118" t="s">
        <v>201</v>
      </c>
      <c r="I118" s="34">
        <f t="shared" si="82"/>
        <v>0</v>
      </c>
      <c r="J118">
        <v>0</v>
      </c>
      <c r="K118">
        <f>ROUND(F393/100,9)</f>
        <v>0</v>
      </c>
      <c r="M118" s="11">
        <f t="shared" si="83"/>
        <v>0</v>
      </c>
      <c r="N118" s="11">
        <v>0</v>
      </c>
      <c r="O118">
        <v>0</v>
      </c>
      <c r="Q118">
        <f t="shared" si="88"/>
        <v>0</v>
      </c>
      <c r="R118">
        <f t="shared" si="89"/>
        <v>0</v>
      </c>
      <c r="S118">
        <f>(ROUND((ROUND(((EV118)*AX118*I118),2)*BD118),2)+ROUND((ROUND(((AG118-(EW118))*AX118*I118),2)*BU118),2))</f>
        <v>0</v>
      </c>
      <c r="T118">
        <f t="shared" si="91"/>
        <v>0</v>
      </c>
      <c r="U118">
        <f t="shared" si="92"/>
        <v>0</v>
      </c>
      <c r="V118">
        <f t="shared" si="93"/>
        <v>0</v>
      </c>
      <c r="W118">
        <f t="shared" si="94"/>
        <v>0</v>
      </c>
      <c r="X118">
        <f t="shared" si="95"/>
        <v>0</v>
      </c>
      <c r="Y118">
        <f t="shared" si="96"/>
        <v>0</v>
      </c>
      <c r="Z118">
        <f t="shared" si="97"/>
        <v>0</v>
      </c>
      <c r="AA118">
        <f t="shared" si="98"/>
        <v>0</v>
      </c>
      <c r="AC118">
        <v>-1</v>
      </c>
      <c r="AD118">
        <f t="shared" si="99"/>
        <v>642.35</v>
      </c>
      <c r="AE118">
        <f>ROUND((EU118),6)</f>
        <v>57.83</v>
      </c>
      <c r="AF118">
        <f>ROUND((((EV118)-(EW118))+AG118),6)</f>
        <v>532.35</v>
      </c>
      <c r="AG118">
        <f t="shared" si="127"/>
        <v>46.56</v>
      </c>
      <c r="AH118">
        <f t="shared" si="127"/>
        <v>52.17</v>
      </c>
      <c r="AI118">
        <f t="shared" si="103"/>
        <v>0</v>
      </c>
      <c r="AJ118">
        <f t="shared" si="128"/>
        <v>4.29</v>
      </c>
      <c r="AK118">
        <f t="shared" si="128"/>
        <v>0</v>
      </c>
      <c r="AL118">
        <f t="shared" si="105"/>
        <v>0</v>
      </c>
      <c r="AM118">
        <v>642.35</v>
      </c>
      <c r="AN118">
        <v>57.83</v>
      </c>
      <c r="AO118">
        <v>532.35</v>
      </c>
      <c r="AP118">
        <v>46.56</v>
      </c>
      <c r="AQ118">
        <v>52.17</v>
      </c>
      <c r="AR118">
        <v>0</v>
      </c>
      <c r="AS118">
        <v>4.29</v>
      </c>
      <c r="AT118">
        <v>0</v>
      </c>
      <c r="AU118">
        <v>0</v>
      </c>
      <c r="AV118">
        <v>134</v>
      </c>
      <c r="AW118">
        <v>55</v>
      </c>
      <c r="AX118">
        <v>1</v>
      </c>
      <c r="AY118">
        <v>1</v>
      </c>
      <c r="BB118">
        <v>1</v>
      </c>
      <c r="BC118">
        <v>47.82</v>
      </c>
      <c r="BD118">
        <v>13.65</v>
      </c>
      <c r="BE118">
        <v>16.3</v>
      </c>
      <c r="BF118" t="s">
        <v>3</v>
      </c>
      <c r="BG118" t="s">
        <v>3</v>
      </c>
      <c r="BH118" t="s">
        <v>3</v>
      </c>
      <c r="BI118" t="s">
        <v>3</v>
      </c>
      <c r="BJ118">
        <v>0</v>
      </c>
      <c r="BK118">
        <v>1</v>
      </c>
      <c r="BL118" t="s">
        <v>202</v>
      </c>
      <c r="BO118">
        <v>158</v>
      </c>
      <c r="BP118">
        <v>0</v>
      </c>
      <c r="BQ118" t="s">
        <v>199</v>
      </c>
      <c r="BR118">
        <v>1</v>
      </c>
      <c r="BS118">
        <v>30</v>
      </c>
      <c r="BT118">
        <v>0</v>
      </c>
      <c r="BU118">
        <v>47.82</v>
      </c>
      <c r="BV118">
        <v>1</v>
      </c>
      <c r="BW118">
        <v>1</v>
      </c>
      <c r="BX118">
        <v>1</v>
      </c>
      <c r="BY118">
        <v>1</v>
      </c>
      <c r="BZ118">
        <v>1</v>
      </c>
      <c r="CA118" t="s">
        <v>3</v>
      </c>
      <c r="CB118">
        <v>134</v>
      </c>
      <c r="CC118">
        <v>55</v>
      </c>
      <c r="CD118" t="s">
        <v>3</v>
      </c>
      <c r="CG118">
        <v>30</v>
      </c>
      <c r="CH118">
        <v>0</v>
      </c>
      <c r="CI118">
        <v>0</v>
      </c>
      <c r="CO118">
        <v>0</v>
      </c>
      <c r="CP118" t="s">
        <v>3</v>
      </c>
      <c r="CQ118">
        <v>0</v>
      </c>
      <c r="CR118">
        <f t="shared" si="106"/>
        <v>0</v>
      </c>
      <c r="CS118">
        <f t="shared" si="107"/>
        <v>942.63</v>
      </c>
      <c r="CT118">
        <f>(ROUND((ROUND(((EV118)*AX118*1),2)*BD118),2)+ROUND((ROUND(((AG118-(EW118))*AX118*1),2)*BU118),2))</f>
        <v>7266.58</v>
      </c>
      <c r="CU118">
        <f t="shared" si="109"/>
        <v>2226.5</v>
      </c>
      <c r="CV118">
        <f t="shared" si="110"/>
        <v>2494.77</v>
      </c>
      <c r="CW118">
        <f t="shared" si="111"/>
        <v>0</v>
      </c>
      <c r="CX118">
        <f t="shared" si="112"/>
        <v>4.29</v>
      </c>
      <c r="CY118">
        <f t="shared" si="113"/>
        <v>0</v>
      </c>
      <c r="CZ118">
        <f t="shared" si="114"/>
        <v>0</v>
      </c>
      <c r="DA118">
        <f t="shared" si="115"/>
        <v>0</v>
      </c>
      <c r="DB118">
        <f t="shared" si="116"/>
        <v>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 t="s">
        <v>3</v>
      </c>
      <c r="DO118" t="s">
        <v>3</v>
      </c>
      <c r="DP118">
        <v>161</v>
      </c>
      <c r="DQ118">
        <v>107</v>
      </c>
      <c r="DR118">
        <v>1</v>
      </c>
      <c r="DS118">
        <v>1</v>
      </c>
      <c r="DW118">
        <v>1013</v>
      </c>
      <c r="DX118" t="s">
        <v>201</v>
      </c>
      <c r="DY118" t="s">
        <v>201</v>
      </c>
      <c r="DZ118">
        <v>1</v>
      </c>
      <c r="EB118" t="s">
        <v>3</v>
      </c>
      <c r="EC118" t="s">
        <v>3</v>
      </c>
      <c r="ED118" t="s">
        <v>3</v>
      </c>
      <c r="EE118" t="s">
        <v>3</v>
      </c>
      <c r="EG118">
        <v>75071248</v>
      </c>
      <c r="EH118">
        <v>30</v>
      </c>
      <c r="EI118" t="s">
        <v>19</v>
      </c>
      <c r="EJ118">
        <v>0</v>
      </c>
      <c r="EK118" t="s">
        <v>3</v>
      </c>
      <c r="EL118">
        <v>1</v>
      </c>
      <c r="EM118">
        <v>158</v>
      </c>
      <c r="EN118" t="s">
        <v>203</v>
      </c>
      <c r="EO118" t="s">
        <v>204</v>
      </c>
      <c r="EQ118" t="s">
        <v>3</v>
      </c>
      <c r="ES118">
        <v>132096</v>
      </c>
      <c r="ET118">
        <v>642.35</v>
      </c>
      <c r="EU118">
        <v>57.83</v>
      </c>
      <c r="EV118">
        <v>532.35</v>
      </c>
      <c r="EW118">
        <v>46.56</v>
      </c>
      <c r="EX118">
        <v>52.17</v>
      </c>
      <c r="EY118">
        <v>4.29</v>
      </c>
      <c r="EZ118">
        <v>0</v>
      </c>
      <c r="FA118">
        <v>0</v>
      </c>
      <c r="FS118">
        <v>0</v>
      </c>
      <c r="FT118">
        <v>0</v>
      </c>
      <c r="FU118">
        <v>0</v>
      </c>
      <c r="FZ118">
        <v>161</v>
      </c>
      <c r="GA118">
        <v>107</v>
      </c>
      <c r="GC118" t="s">
        <v>3</v>
      </c>
      <c r="GF118">
        <v>0</v>
      </c>
      <c r="GH118">
        <v>971522170</v>
      </c>
      <c r="GI118">
        <v>2</v>
      </c>
      <c r="GJ118">
        <v>1</v>
      </c>
      <c r="GK118">
        <v>2</v>
      </c>
      <c r="GL118">
        <v>0</v>
      </c>
      <c r="GM118">
        <f>ROUND(T118*(T12)/100,2)</f>
        <v>0</v>
      </c>
      <c r="GN118">
        <f t="shared" si="117"/>
        <v>0</v>
      </c>
      <c r="GO118">
        <f t="shared" si="118"/>
        <v>0</v>
      </c>
      <c r="GP118">
        <f t="shared" si="119"/>
        <v>0</v>
      </c>
      <c r="GQ118">
        <f t="shared" si="120"/>
        <v>0</v>
      </c>
      <c r="GR118">
        <f t="shared" si="121"/>
        <v>0</v>
      </c>
      <c r="GT118">
        <v>0</v>
      </c>
      <c r="GU118">
        <v>3</v>
      </c>
      <c r="GV118">
        <v>0</v>
      </c>
      <c r="GW118" t="s">
        <v>3</v>
      </c>
      <c r="GX118">
        <f t="shared" si="122"/>
        <v>0</v>
      </c>
      <c r="GY118">
        <v>1</v>
      </c>
      <c r="GZ118">
        <f t="shared" si="123"/>
        <v>0</v>
      </c>
      <c r="HC118">
        <v>0</v>
      </c>
      <c r="HD118">
        <v>0</v>
      </c>
      <c r="HE118">
        <f t="shared" si="124"/>
        <v>0</v>
      </c>
      <c r="HG118" t="s">
        <v>3</v>
      </c>
      <c r="HH118" t="s">
        <v>3</v>
      </c>
      <c r="HO118" t="s">
        <v>3</v>
      </c>
      <c r="HP118" t="s">
        <v>3</v>
      </c>
      <c r="HQ118" t="s">
        <v>3</v>
      </c>
      <c r="HR118" t="s">
        <v>3</v>
      </c>
      <c r="HS118" t="s">
        <v>3</v>
      </c>
      <c r="HU118">
        <v>0</v>
      </c>
      <c r="IM118">
        <v>0</v>
      </c>
    </row>
    <row r="119" spans="1:247" x14ac:dyDescent="0.2">
      <c r="A119">
        <v>18</v>
      </c>
      <c r="B119">
        <v>1</v>
      </c>
      <c r="C119">
        <v>88</v>
      </c>
      <c r="E119" t="s">
        <v>3</v>
      </c>
      <c r="F119" t="s">
        <v>214</v>
      </c>
      <c r="G119" t="s">
        <v>215</v>
      </c>
      <c r="H119" t="s">
        <v>207</v>
      </c>
      <c r="I119" s="34">
        <f t="shared" si="82"/>
        <v>0</v>
      </c>
      <c r="J119">
        <v>9.66</v>
      </c>
      <c r="K119">
        <v>9.66</v>
      </c>
      <c r="M119" s="11">
        <f t="shared" si="83"/>
        <v>0</v>
      </c>
      <c r="N119" s="11">
        <v>0</v>
      </c>
      <c r="O119">
        <v>0</v>
      </c>
      <c r="Q119">
        <f t="shared" si="88"/>
        <v>0</v>
      </c>
      <c r="R119">
        <f t="shared" si="89"/>
        <v>0</v>
      </c>
      <c r="S119">
        <f>(ROUND((ROUND(((EV119)*AX119*I119),2)*BD119),2)+ROUND((ROUND(((AG119-(EW119))*AX119*I119),2)*BU119),2))</f>
        <v>0</v>
      </c>
      <c r="T119">
        <f t="shared" si="91"/>
        <v>0</v>
      </c>
      <c r="U119">
        <f t="shared" si="92"/>
        <v>0</v>
      </c>
      <c r="V119">
        <f t="shared" si="93"/>
        <v>0</v>
      </c>
      <c r="W119">
        <f t="shared" si="94"/>
        <v>0</v>
      </c>
      <c r="X119">
        <f t="shared" si="95"/>
        <v>0</v>
      </c>
      <c r="Y119">
        <f t="shared" si="96"/>
        <v>0</v>
      </c>
      <c r="Z119">
        <f t="shared" si="97"/>
        <v>0</v>
      </c>
      <c r="AA119">
        <f t="shared" si="98"/>
        <v>0</v>
      </c>
      <c r="AC119">
        <v>-1</v>
      </c>
      <c r="AD119">
        <f t="shared" si="99"/>
        <v>307.58999999999997</v>
      </c>
      <c r="AE119">
        <f>ROUND((EU119),6)</f>
        <v>307.58999999999997</v>
      </c>
      <c r="AF119">
        <f>ROUND((((EV119)-(EW119))+AG119),6)</f>
        <v>0</v>
      </c>
      <c r="AG119">
        <f t="shared" si="127"/>
        <v>0</v>
      </c>
      <c r="AH119">
        <f t="shared" si="127"/>
        <v>0</v>
      </c>
      <c r="AI119">
        <f t="shared" si="103"/>
        <v>0</v>
      </c>
      <c r="AJ119">
        <f t="shared" si="128"/>
        <v>0</v>
      </c>
      <c r="AK119">
        <f t="shared" si="128"/>
        <v>0</v>
      </c>
      <c r="AL119">
        <f t="shared" si="105"/>
        <v>0</v>
      </c>
      <c r="AM119">
        <v>307.58999999999997</v>
      </c>
      <c r="AN119">
        <v>307.58999999999997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1</v>
      </c>
      <c r="BB119">
        <v>1</v>
      </c>
      <c r="BC119">
        <v>1</v>
      </c>
      <c r="BD119">
        <v>1</v>
      </c>
      <c r="BE119">
        <v>15.02</v>
      </c>
      <c r="BF119" t="s">
        <v>3</v>
      </c>
      <c r="BG119" t="s">
        <v>3</v>
      </c>
      <c r="BH119" t="s">
        <v>3</v>
      </c>
      <c r="BI119" t="s">
        <v>3</v>
      </c>
      <c r="BJ119">
        <v>3</v>
      </c>
      <c r="BK119">
        <v>1</v>
      </c>
      <c r="BL119" t="s">
        <v>216</v>
      </c>
      <c r="BO119">
        <v>158</v>
      </c>
      <c r="BP119">
        <v>0</v>
      </c>
      <c r="BQ119" t="s">
        <v>214</v>
      </c>
      <c r="BR119">
        <v>1</v>
      </c>
      <c r="BS119">
        <v>30</v>
      </c>
      <c r="BT119">
        <v>0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 t="s">
        <v>3</v>
      </c>
      <c r="CB119">
        <v>0</v>
      </c>
      <c r="CC119">
        <v>0</v>
      </c>
      <c r="CD119" t="s">
        <v>3</v>
      </c>
      <c r="CG119">
        <v>30</v>
      </c>
      <c r="CH119">
        <v>0</v>
      </c>
      <c r="CI119">
        <v>0</v>
      </c>
      <c r="CO119">
        <v>0</v>
      </c>
      <c r="CP119" t="s">
        <v>3</v>
      </c>
      <c r="CQ119">
        <v>0</v>
      </c>
      <c r="CR119">
        <f t="shared" si="106"/>
        <v>0</v>
      </c>
      <c r="CS119">
        <f t="shared" si="107"/>
        <v>4620</v>
      </c>
      <c r="CT119">
        <f>(ROUND((ROUND(((EV119)*AX119*1),2)*BD119),2)+ROUND((ROUND(((AG119-(EW119))*AX119*1),2)*BU119),2))</f>
        <v>0</v>
      </c>
      <c r="CU119">
        <f t="shared" si="109"/>
        <v>0</v>
      </c>
      <c r="CV119">
        <f t="shared" si="110"/>
        <v>0</v>
      </c>
      <c r="CW119">
        <f t="shared" si="111"/>
        <v>0</v>
      </c>
      <c r="CX119">
        <f t="shared" si="112"/>
        <v>0</v>
      </c>
      <c r="CY119">
        <f t="shared" si="113"/>
        <v>0</v>
      </c>
      <c r="CZ119">
        <f t="shared" si="114"/>
        <v>0</v>
      </c>
      <c r="DA119">
        <f t="shared" si="115"/>
        <v>0</v>
      </c>
      <c r="DB119">
        <f t="shared" si="116"/>
        <v>0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 t="s">
        <v>3</v>
      </c>
      <c r="DO119" t="s">
        <v>3</v>
      </c>
      <c r="DP119">
        <v>161</v>
      </c>
      <c r="DQ119">
        <v>107</v>
      </c>
      <c r="DR119">
        <v>1</v>
      </c>
      <c r="DS119">
        <v>1</v>
      </c>
      <c r="DW119">
        <v>1009</v>
      </c>
      <c r="DX119" t="s">
        <v>207</v>
      </c>
      <c r="DY119" t="s">
        <v>207</v>
      </c>
      <c r="DZ119">
        <v>1000</v>
      </c>
      <c r="EB119" t="s">
        <v>3</v>
      </c>
      <c r="EC119" t="s">
        <v>3</v>
      </c>
      <c r="ED119" t="s">
        <v>3</v>
      </c>
      <c r="EE119" t="s">
        <v>3</v>
      </c>
      <c r="EG119">
        <v>75071248</v>
      </c>
      <c r="EH119">
        <v>30</v>
      </c>
      <c r="EI119" t="s">
        <v>19</v>
      </c>
      <c r="EJ119">
        <v>0</v>
      </c>
      <c r="EK119" t="s">
        <v>3</v>
      </c>
      <c r="EL119">
        <v>1</v>
      </c>
      <c r="EM119">
        <v>158</v>
      </c>
      <c r="EN119" t="s">
        <v>203</v>
      </c>
      <c r="EO119" t="s">
        <v>204</v>
      </c>
      <c r="EQ119" t="s">
        <v>3</v>
      </c>
      <c r="ES119">
        <v>1024</v>
      </c>
      <c r="ET119">
        <v>307.58999999999997</v>
      </c>
      <c r="EU119">
        <v>307.58999999999997</v>
      </c>
      <c r="EV119">
        <v>0</v>
      </c>
      <c r="EW119">
        <v>0</v>
      </c>
      <c r="EX119">
        <v>0</v>
      </c>
      <c r="EY119">
        <v>0</v>
      </c>
      <c r="EZ119">
        <v>0</v>
      </c>
      <c r="FS119">
        <v>0</v>
      </c>
      <c r="FT119">
        <v>0</v>
      </c>
      <c r="FU119">
        <v>0</v>
      </c>
      <c r="FZ119">
        <v>161</v>
      </c>
      <c r="GA119">
        <v>107</v>
      </c>
      <c r="GC119" t="s">
        <v>3</v>
      </c>
      <c r="GF119">
        <v>0</v>
      </c>
      <c r="GH119">
        <v>-420958104</v>
      </c>
      <c r="GI119">
        <v>2</v>
      </c>
      <c r="GJ119">
        <v>1</v>
      </c>
      <c r="GK119">
        <v>2</v>
      </c>
      <c r="GL119">
        <v>0</v>
      </c>
      <c r="GM119">
        <f>ROUND(T119*(T12)/100,2)</f>
        <v>0</v>
      </c>
      <c r="GN119">
        <f t="shared" si="117"/>
        <v>0</v>
      </c>
      <c r="GO119">
        <f t="shared" si="118"/>
        <v>0</v>
      </c>
      <c r="GP119">
        <f t="shared" si="119"/>
        <v>0</v>
      </c>
      <c r="GQ119">
        <f t="shared" si="120"/>
        <v>0</v>
      </c>
      <c r="GR119">
        <f t="shared" si="121"/>
        <v>0</v>
      </c>
      <c r="GT119">
        <v>0</v>
      </c>
      <c r="GU119">
        <v>3</v>
      </c>
      <c r="GV119">
        <v>0</v>
      </c>
      <c r="GW119" t="s">
        <v>3</v>
      </c>
      <c r="GX119">
        <f t="shared" si="122"/>
        <v>0</v>
      </c>
      <c r="GY119">
        <v>1</v>
      </c>
      <c r="GZ119">
        <f t="shared" si="123"/>
        <v>0</v>
      </c>
      <c r="HC119">
        <v>0</v>
      </c>
      <c r="HD119">
        <v>0</v>
      </c>
      <c r="HE119">
        <f t="shared" si="124"/>
        <v>0</v>
      </c>
      <c r="HG119" t="s">
        <v>3</v>
      </c>
      <c r="HH119" t="s">
        <v>3</v>
      </c>
      <c r="HO119" t="s">
        <v>3</v>
      </c>
      <c r="HP119" t="s">
        <v>3</v>
      </c>
      <c r="HQ119" t="s">
        <v>3</v>
      </c>
      <c r="HR119" t="s">
        <v>3</v>
      </c>
      <c r="HS119" t="s">
        <v>3</v>
      </c>
      <c r="HU119">
        <v>0</v>
      </c>
      <c r="IM119">
        <v>0</v>
      </c>
    </row>
    <row r="120" spans="1:247" x14ac:dyDescent="0.2">
      <c r="A120">
        <v>19</v>
      </c>
      <c r="B120">
        <v>1</v>
      </c>
      <c r="F120" t="s">
        <v>3</v>
      </c>
      <c r="G120" t="s">
        <v>217</v>
      </c>
      <c r="H120" t="s">
        <v>3</v>
      </c>
      <c r="I120" s="34">
        <f t="shared" si="82"/>
        <v>0</v>
      </c>
      <c r="M120" s="11">
        <f t="shared" si="83"/>
        <v>0</v>
      </c>
      <c r="AC120">
        <v>1</v>
      </c>
      <c r="IM120">
        <v>0</v>
      </c>
    </row>
    <row r="121" spans="1:247" x14ac:dyDescent="0.2">
      <c r="A121">
        <v>17</v>
      </c>
      <c r="B121">
        <v>1</v>
      </c>
      <c r="C121">
        <f>ROW(SmtRes!A89)</f>
        <v>89</v>
      </c>
      <c r="D121">
        <f>ROW(EtalonRes!A141)</f>
        <v>141</v>
      </c>
      <c r="E121" t="s">
        <v>3</v>
      </c>
      <c r="F121" t="s">
        <v>181</v>
      </c>
      <c r="G121" t="s">
        <v>182</v>
      </c>
      <c r="H121" t="s">
        <v>183</v>
      </c>
      <c r="I121" s="34">
        <f t="shared" si="82"/>
        <v>0</v>
      </c>
      <c r="J121">
        <v>0</v>
      </c>
      <c r="K121">
        <f>ROUND(ROUND(F397*0.25/100,4),9)</f>
        <v>0</v>
      </c>
      <c r="M121" s="11">
        <f t="shared" si="83"/>
        <v>0</v>
      </c>
      <c r="N121" s="11">
        <v>0</v>
      </c>
      <c r="O121">
        <v>0</v>
      </c>
      <c r="Q121">
        <f t="shared" ref="Q121:Q128" si="129">ROUND(CR121,2)</f>
        <v>0</v>
      </c>
      <c r="R121">
        <f t="shared" ref="R121:R128" si="130">ROUND((ROUND((AE121*AY121*I121),2)*BE121),2)</f>
        <v>0</v>
      </c>
      <c r="S121">
        <f t="shared" ref="S121:S128" si="131">(ROUND((ROUND(((EV121)*AX121*I121),2)*BD121),2)+ROUND((ROUND(((AG121-(EW121))*AX121*I121),2)*BU121),2))</f>
        <v>0</v>
      </c>
      <c r="T121">
        <f t="shared" ref="T121:T128" si="132">ROUND((ROUND((AG121*AX121*I121),2)*BU121),2)</f>
        <v>0</v>
      </c>
      <c r="U121">
        <f t="shared" ref="U121:U128" si="133">ROUND((ROUND((AH121*AX121*I121),2)*BC121),2)</f>
        <v>0</v>
      </c>
      <c r="V121">
        <f t="shared" ref="V121:V128" si="134">ROUND(CW121*I121,2)</f>
        <v>0</v>
      </c>
      <c r="W121">
        <f t="shared" ref="W121:W128" si="135">CX121*I121</f>
        <v>0</v>
      </c>
      <c r="X121">
        <f t="shared" ref="X121:X128" si="136">CY121*I121</f>
        <v>0</v>
      </c>
      <c r="Y121">
        <f t="shared" ref="Y121:Y128" si="137">ROUND(CZ121*I121,2)</f>
        <v>0</v>
      </c>
      <c r="Z121">
        <f t="shared" ref="Z121:AA128" si="138">ROUND(DA121,2)</f>
        <v>0</v>
      </c>
      <c r="AA121">
        <f t="shared" si="138"/>
        <v>0</v>
      </c>
      <c r="AC121">
        <v>-1</v>
      </c>
      <c r="AD121">
        <f t="shared" ref="AD121:AD128" si="139">ROUND((AE121+AF121+AH121),6)</f>
        <v>1378.91</v>
      </c>
      <c r="AE121">
        <f t="shared" ref="AE121:AE128" si="140">ROUND((EU121),6)</f>
        <v>35.35</v>
      </c>
      <c r="AF121">
        <f t="shared" ref="AF121:AF128" si="141">ROUND((((EV121)-(EW121))+AG121),6)</f>
        <v>1192.07</v>
      </c>
      <c r="AG121">
        <f t="shared" ref="AG121:AH128" si="142">ROUND((EW121),6)</f>
        <v>94.92</v>
      </c>
      <c r="AH121">
        <f t="shared" si="142"/>
        <v>151.49</v>
      </c>
      <c r="AI121">
        <f t="shared" ref="AI121:AI128" si="143">ROUND((AR121),6)</f>
        <v>0</v>
      </c>
      <c r="AJ121">
        <f t="shared" ref="AJ121:AK128" si="144">(EY121)</f>
        <v>14.4</v>
      </c>
      <c r="AK121">
        <f t="shared" si="144"/>
        <v>0</v>
      </c>
      <c r="AL121">
        <f t="shared" ref="AL121:AL128" si="145">(AU121)</f>
        <v>0</v>
      </c>
      <c r="AM121">
        <v>1378.91</v>
      </c>
      <c r="AN121">
        <v>35.35</v>
      </c>
      <c r="AO121">
        <v>1192.07</v>
      </c>
      <c r="AP121">
        <v>94.92</v>
      </c>
      <c r="AQ121">
        <v>151.49</v>
      </c>
      <c r="AR121">
        <v>0</v>
      </c>
      <c r="AS121">
        <v>14.4</v>
      </c>
      <c r="AT121">
        <v>0</v>
      </c>
      <c r="AU121">
        <v>0</v>
      </c>
      <c r="AV121">
        <v>134</v>
      </c>
      <c r="AW121">
        <v>55</v>
      </c>
      <c r="AX121">
        <v>1</v>
      </c>
      <c r="AY121">
        <v>1</v>
      </c>
      <c r="BB121">
        <v>1</v>
      </c>
      <c r="BC121">
        <v>47.82</v>
      </c>
      <c r="BD121">
        <v>13.28</v>
      </c>
      <c r="BE121">
        <v>7.33</v>
      </c>
      <c r="BF121" t="s">
        <v>3</v>
      </c>
      <c r="BG121" t="s">
        <v>3</v>
      </c>
      <c r="BH121" t="s">
        <v>3</v>
      </c>
      <c r="BI121" t="s">
        <v>3</v>
      </c>
      <c r="BJ121">
        <v>0</v>
      </c>
      <c r="BK121">
        <v>1</v>
      </c>
      <c r="BL121" t="s">
        <v>184</v>
      </c>
      <c r="BO121">
        <v>146</v>
      </c>
      <c r="BP121">
        <v>0</v>
      </c>
      <c r="BQ121" t="s">
        <v>181</v>
      </c>
      <c r="BR121">
        <v>1</v>
      </c>
      <c r="BS121">
        <v>30</v>
      </c>
      <c r="BT121">
        <v>0</v>
      </c>
      <c r="BU121">
        <v>47.82</v>
      </c>
      <c r="BV121">
        <v>1</v>
      </c>
      <c r="BW121">
        <v>1</v>
      </c>
      <c r="BX121">
        <v>1</v>
      </c>
      <c r="BY121">
        <v>1</v>
      </c>
      <c r="BZ121">
        <v>1</v>
      </c>
      <c r="CA121" t="s">
        <v>3</v>
      </c>
      <c r="CB121">
        <v>134</v>
      </c>
      <c r="CC121">
        <v>55</v>
      </c>
      <c r="CD121" t="s">
        <v>3</v>
      </c>
      <c r="CG121">
        <v>30</v>
      </c>
      <c r="CH121">
        <v>0</v>
      </c>
      <c r="CI121">
        <v>0</v>
      </c>
      <c r="CO121">
        <v>0</v>
      </c>
      <c r="CP121" t="s">
        <v>3</v>
      </c>
      <c r="CQ121">
        <v>0</v>
      </c>
      <c r="CR121">
        <f t="shared" ref="CR121:CR128" si="146">(R121+S121+U121)</f>
        <v>0</v>
      </c>
      <c r="CS121">
        <f t="shared" ref="CS121:CS128" si="147">ROUND((ROUND((AE121*AY121*1),2)*BE121),2)</f>
        <v>259.12</v>
      </c>
      <c r="CT121">
        <f t="shared" ref="CT121:CT128" si="148">(ROUND((ROUND(((EV121)*AX121*1),2)*BD121),2)+ROUND((ROUND(((AG121-(EW121))*AX121*1),2)*BU121),2))</f>
        <v>15830.69</v>
      </c>
      <c r="CU121">
        <f t="shared" ref="CU121:CU128" si="149">ROUND((ROUND((AG121*AX121*1),2)*BU121),2)</f>
        <v>4539.07</v>
      </c>
      <c r="CV121">
        <f t="shared" ref="CV121:CV128" si="150">ROUND((ROUND((AH121*AX121*1),2)*BC121),2)</f>
        <v>7244.25</v>
      </c>
      <c r="CW121">
        <f t="shared" ref="CW121:CW128" si="151">AI121</f>
        <v>0</v>
      </c>
      <c r="CX121">
        <f t="shared" ref="CX121:CX128" si="152">(AJ121*AX121)</f>
        <v>14.4</v>
      </c>
      <c r="CY121">
        <f t="shared" ref="CY121:CZ128" si="153">AK121</f>
        <v>0</v>
      </c>
      <c r="CZ121">
        <f t="shared" si="153"/>
        <v>0</v>
      </c>
      <c r="DA121">
        <f t="shared" ref="DA121:DA128" si="154">U121*(CB121/100)</f>
        <v>0</v>
      </c>
      <c r="DB121">
        <f t="shared" ref="DB121:DB128" si="155">U121*(CC121/100)</f>
        <v>0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 t="s">
        <v>3</v>
      </c>
      <c r="DO121" t="s">
        <v>3</v>
      </c>
      <c r="DP121">
        <v>161</v>
      </c>
      <c r="DQ121">
        <v>107</v>
      </c>
      <c r="DR121">
        <v>1</v>
      </c>
      <c r="DS121">
        <v>1</v>
      </c>
      <c r="DW121">
        <v>1013</v>
      </c>
      <c r="DX121" t="s">
        <v>183</v>
      </c>
      <c r="DY121" t="s">
        <v>183</v>
      </c>
      <c r="DZ121">
        <v>1</v>
      </c>
      <c r="EB121" t="s">
        <v>3</v>
      </c>
      <c r="EC121" t="s">
        <v>3</v>
      </c>
      <c r="ED121" t="s">
        <v>3</v>
      </c>
      <c r="EE121" t="s">
        <v>3</v>
      </c>
      <c r="EG121">
        <v>75071236</v>
      </c>
      <c r="EH121">
        <v>30</v>
      </c>
      <c r="EI121" t="s">
        <v>19</v>
      </c>
      <c r="EJ121">
        <v>0</v>
      </c>
      <c r="EK121" t="s">
        <v>3</v>
      </c>
      <c r="EL121">
        <v>1</v>
      </c>
      <c r="EM121">
        <v>146</v>
      </c>
      <c r="EN121" t="s">
        <v>185</v>
      </c>
      <c r="EO121" t="s">
        <v>186</v>
      </c>
      <c r="EQ121" t="s">
        <v>3</v>
      </c>
      <c r="ES121">
        <v>132096</v>
      </c>
      <c r="ET121">
        <v>1378.91</v>
      </c>
      <c r="EU121">
        <v>35.35</v>
      </c>
      <c r="EV121">
        <v>1192.07</v>
      </c>
      <c r="EW121">
        <v>94.92</v>
      </c>
      <c r="EX121">
        <v>151.49</v>
      </c>
      <c r="EY121">
        <v>14.4</v>
      </c>
      <c r="EZ121">
        <v>0</v>
      </c>
      <c r="FA121">
        <v>0</v>
      </c>
      <c r="FS121">
        <v>0</v>
      </c>
      <c r="FT121">
        <v>0</v>
      </c>
      <c r="FU121">
        <v>0</v>
      </c>
      <c r="FZ121">
        <v>161</v>
      </c>
      <c r="GA121">
        <v>107</v>
      </c>
      <c r="GC121" t="s">
        <v>3</v>
      </c>
      <c r="GF121">
        <v>0</v>
      </c>
      <c r="GH121">
        <v>-1754543854</v>
      </c>
      <c r="GI121">
        <v>2</v>
      </c>
      <c r="GJ121">
        <v>1</v>
      </c>
      <c r="GK121">
        <v>2</v>
      </c>
      <c r="GL121">
        <v>0</v>
      </c>
      <c r="GM121">
        <f>ROUND(T121*(T12)/100,2)</f>
        <v>0</v>
      </c>
      <c r="GN121">
        <f t="shared" ref="GN121:GN128" si="156">ROUND(IF(AND(BJ121=3,BK121=3,FU121&lt;&gt;0),R121,0),2)</f>
        <v>0</v>
      </c>
      <c r="GO121">
        <f t="shared" ref="GO121:GO128" si="157">ROUND(Q121+Z121+AA121+GM121,2)+GZ121</f>
        <v>0</v>
      </c>
      <c r="GP121">
        <f t="shared" ref="GP121:GP128" si="158">IF(OR(BK121=0,BK121=1),GO121-GZ121,0)</f>
        <v>0</v>
      </c>
      <c r="GQ121">
        <f t="shared" ref="GQ121:GQ128" si="159">IF(BK121=2,GO121-GZ121,0)</f>
        <v>0</v>
      </c>
      <c r="GR121">
        <f t="shared" ref="GR121:GR128" si="160">IF(BK121=4,GO121-GZ121,0)</f>
        <v>0</v>
      </c>
      <c r="GT121">
        <v>0</v>
      </c>
      <c r="GU121">
        <v>3</v>
      </c>
      <c r="GV121">
        <v>0</v>
      </c>
      <c r="GW121" t="s">
        <v>3</v>
      </c>
      <c r="GX121">
        <f t="shared" ref="GX121:GX128" si="161">ROUND((GV121),6)</f>
        <v>0</v>
      </c>
      <c r="GY121">
        <v>1</v>
      </c>
      <c r="GZ121">
        <f t="shared" ref="GZ121:GZ128" si="162">ROUND(HE121*I121,2)</f>
        <v>0</v>
      </c>
      <c r="HC121">
        <v>0</v>
      </c>
      <c r="HD121">
        <v>0</v>
      </c>
      <c r="HE121">
        <f t="shared" ref="HE121:HE128" si="163">GX121*GY121</f>
        <v>0</v>
      </c>
      <c r="HG121" t="s">
        <v>3</v>
      </c>
      <c r="HH121" t="s">
        <v>3</v>
      </c>
      <c r="HO121" t="s">
        <v>3</v>
      </c>
      <c r="HP121" t="s">
        <v>3</v>
      </c>
      <c r="HQ121" t="s">
        <v>3</v>
      </c>
      <c r="HR121" t="s">
        <v>3</v>
      </c>
      <c r="HS121" t="s">
        <v>3</v>
      </c>
      <c r="HU121">
        <v>0</v>
      </c>
      <c r="IM121">
        <v>0</v>
      </c>
    </row>
    <row r="122" spans="1:247" x14ac:dyDescent="0.2">
      <c r="A122">
        <v>18</v>
      </c>
      <c r="B122">
        <v>1</v>
      </c>
      <c r="C122">
        <v>89</v>
      </c>
      <c r="E122" t="s">
        <v>3</v>
      </c>
      <c r="F122" t="s">
        <v>77</v>
      </c>
      <c r="G122" t="s">
        <v>78</v>
      </c>
      <c r="H122" t="s">
        <v>79</v>
      </c>
      <c r="I122" s="34">
        <f t="shared" si="82"/>
        <v>0</v>
      </c>
      <c r="J122">
        <v>110</v>
      </c>
      <c r="K122">
        <v>110</v>
      </c>
      <c r="M122" s="11">
        <f t="shared" si="83"/>
        <v>0</v>
      </c>
      <c r="N122" s="11">
        <v>0</v>
      </c>
      <c r="O122">
        <v>0</v>
      </c>
      <c r="Q122">
        <f t="shared" si="129"/>
        <v>0</v>
      </c>
      <c r="R122">
        <f t="shared" si="130"/>
        <v>0</v>
      </c>
      <c r="S122">
        <f t="shared" si="131"/>
        <v>0</v>
      </c>
      <c r="T122">
        <f t="shared" si="132"/>
        <v>0</v>
      </c>
      <c r="U122">
        <f t="shared" si="133"/>
        <v>0</v>
      </c>
      <c r="V122">
        <f t="shared" si="134"/>
        <v>0</v>
      </c>
      <c r="W122">
        <f t="shared" si="135"/>
        <v>0</v>
      </c>
      <c r="X122">
        <f t="shared" si="136"/>
        <v>0</v>
      </c>
      <c r="Y122">
        <f t="shared" si="137"/>
        <v>0</v>
      </c>
      <c r="Z122">
        <f t="shared" si="138"/>
        <v>0</v>
      </c>
      <c r="AA122">
        <f t="shared" si="138"/>
        <v>0</v>
      </c>
      <c r="AC122">
        <v>-1</v>
      </c>
      <c r="AD122">
        <f t="shared" si="139"/>
        <v>104.99</v>
      </c>
      <c r="AE122">
        <f t="shared" si="140"/>
        <v>104.99</v>
      </c>
      <c r="AF122">
        <f t="shared" si="141"/>
        <v>0</v>
      </c>
      <c r="AG122">
        <f t="shared" si="142"/>
        <v>0</v>
      </c>
      <c r="AH122">
        <f t="shared" si="142"/>
        <v>0</v>
      </c>
      <c r="AI122">
        <f t="shared" si="143"/>
        <v>0</v>
      </c>
      <c r="AJ122">
        <f t="shared" si="144"/>
        <v>0</v>
      </c>
      <c r="AK122">
        <f t="shared" si="144"/>
        <v>0</v>
      </c>
      <c r="AL122">
        <f t="shared" si="145"/>
        <v>0</v>
      </c>
      <c r="AM122">
        <v>104.99</v>
      </c>
      <c r="AN122">
        <v>104.99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</v>
      </c>
      <c r="AY122">
        <v>1</v>
      </c>
      <c r="BB122">
        <v>1</v>
      </c>
      <c r="BC122">
        <v>1</v>
      </c>
      <c r="BD122">
        <v>1</v>
      </c>
      <c r="BE122">
        <v>8.91</v>
      </c>
      <c r="BF122" t="s">
        <v>3</v>
      </c>
      <c r="BG122" t="s">
        <v>3</v>
      </c>
      <c r="BH122" t="s">
        <v>3</v>
      </c>
      <c r="BI122" t="s">
        <v>3</v>
      </c>
      <c r="BJ122">
        <v>3</v>
      </c>
      <c r="BK122">
        <v>1</v>
      </c>
      <c r="BL122" t="s">
        <v>80</v>
      </c>
      <c r="BO122">
        <v>146</v>
      </c>
      <c r="BP122">
        <v>0</v>
      </c>
      <c r="BQ122" t="s">
        <v>77</v>
      </c>
      <c r="BR122">
        <v>1</v>
      </c>
      <c r="BS122">
        <v>30</v>
      </c>
      <c r="BT122">
        <v>0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 t="s">
        <v>3</v>
      </c>
      <c r="CB122">
        <v>0</v>
      </c>
      <c r="CC122">
        <v>0</v>
      </c>
      <c r="CD122" t="s">
        <v>3</v>
      </c>
      <c r="CG122">
        <v>30</v>
      </c>
      <c r="CH122">
        <v>0</v>
      </c>
      <c r="CI122">
        <v>0</v>
      </c>
      <c r="CO122">
        <v>0</v>
      </c>
      <c r="CP122" t="s">
        <v>3</v>
      </c>
      <c r="CQ122">
        <v>0</v>
      </c>
      <c r="CR122">
        <f t="shared" si="146"/>
        <v>0</v>
      </c>
      <c r="CS122">
        <f t="shared" si="147"/>
        <v>935.46</v>
      </c>
      <c r="CT122">
        <f t="shared" si="148"/>
        <v>0</v>
      </c>
      <c r="CU122">
        <f t="shared" si="149"/>
        <v>0</v>
      </c>
      <c r="CV122">
        <f t="shared" si="150"/>
        <v>0</v>
      </c>
      <c r="CW122">
        <f t="shared" si="151"/>
        <v>0</v>
      </c>
      <c r="CX122">
        <f t="shared" si="152"/>
        <v>0</v>
      </c>
      <c r="CY122">
        <f t="shared" si="153"/>
        <v>0</v>
      </c>
      <c r="CZ122">
        <f t="shared" si="153"/>
        <v>0</v>
      </c>
      <c r="DA122">
        <f t="shared" si="154"/>
        <v>0</v>
      </c>
      <c r="DB122">
        <f t="shared" si="155"/>
        <v>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 t="s">
        <v>3</v>
      </c>
      <c r="DO122" t="s">
        <v>3</v>
      </c>
      <c r="DP122">
        <v>161</v>
      </c>
      <c r="DQ122">
        <v>107</v>
      </c>
      <c r="DR122">
        <v>1</v>
      </c>
      <c r="DS122">
        <v>1</v>
      </c>
      <c r="DW122">
        <v>1007</v>
      </c>
      <c r="DX122" t="s">
        <v>79</v>
      </c>
      <c r="DY122" t="s">
        <v>79</v>
      </c>
      <c r="DZ122">
        <v>1</v>
      </c>
      <c r="EB122" t="s">
        <v>3</v>
      </c>
      <c r="EC122" t="s">
        <v>3</v>
      </c>
      <c r="ED122" t="s">
        <v>3</v>
      </c>
      <c r="EE122" t="s">
        <v>3</v>
      </c>
      <c r="EG122">
        <v>75071236</v>
      </c>
      <c r="EH122">
        <v>30</v>
      </c>
      <c r="EI122" t="s">
        <v>19</v>
      </c>
      <c r="EJ122">
        <v>0</v>
      </c>
      <c r="EK122" t="s">
        <v>3</v>
      </c>
      <c r="EL122">
        <v>1</v>
      </c>
      <c r="EM122">
        <v>146</v>
      </c>
      <c r="EN122" t="s">
        <v>185</v>
      </c>
      <c r="EO122" t="s">
        <v>186</v>
      </c>
      <c r="EQ122" t="s">
        <v>3</v>
      </c>
      <c r="ES122">
        <v>1024</v>
      </c>
      <c r="ET122">
        <v>104.99</v>
      </c>
      <c r="EU122">
        <v>104.99</v>
      </c>
      <c r="EV122">
        <v>0</v>
      </c>
      <c r="EW122">
        <v>0</v>
      </c>
      <c r="EX122">
        <v>0</v>
      </c>
      <c r="EY122">
        <v>0</v>
      </c>
      <c r="EZ122">
        <v>0</v>
      </c>
      <c r="FS122">
        <v>0</v>
      </c>
      <c r="FT122">
        <v>0</v>
      </c>
      <c r="FU122">
        <v>0</v>
      </c>
      <c r="FZ122">
        <v>161</v>
      </c>
      <c r="GA122">
        <v>107</v>
      </c>
      <c r="GC122" t="s">
        <v>3</v>
      </c>
      <c r="GF122">
        <v>0</v>
      </c>
      <c r="GH122">
        <v>2056839293</v>
      </c>
      <c r="GI122">
        <v>2</v>
      </c>
      <c r="GJ122">
        <v>1</v>
      </c>
      <c r="GK122">
        <v>2</v>
      </c>
      <c r="GL122">
        <v>0</v>
      </c>
      <c r="GM122">
        <f>ROUND(T122*(T12)/100,2)</f>
        <v>0</v>
      </c>
      <c r="GN122">
        <f t="shared" si="156"/>
        <v>0</v>
      </c>
      <c r="GO122">
        <f t="shared" si="157"/>
        <v>0</v>
      </c>
      <c r="GP122">
        <f t="shared" si="158"/>
        <v>0</v>
      </c>
      <c r="GQ122">
        <f t="shared" si="159"/>
        <v>0</v>
      </c>
      <c r="GR122">
        <f t="shared" si="160"/>
        <v>0</v>
      </c>
      <c r="GT122">
        <v>0</v>
      </c>
      <c r="GU122">
        <v>3</v>
      </c>
      <c r="GV122">
        <v>0</v>
      </c>
      <c r="GW122" t="s">
        <v>3</v>
      </c>
      <c r="GX122">
        <f t="shared" si="161"/>
        <v>0</v>
      </c>
      <c r="GY122">
        <v>1</v>
      </c>
      <c r="GZ122">
        <f t="shared" si="162"/>
        <v>0</v>
      </c>
      <c r="HC122">
        <v>0</v>
      </c>
      <c r="HD122">
        <v>0</v>
      </c>
      <c r="HE122">
        <f t="shared" si="163"/>
        <v>0</v>
      </c>
      <c r="HG122" t="s">
        <v>3</v>
      </c>
      <c r="HH122" t="s">
        <v>3</v>
      </c>
      <c r="HO122" t="s">
        <v>3</v>
      </c>
      <c r="HP122" t="s">
        <v>3</v>
      </c>
      <c r="HQ122" t="s">
        <v>3</v>
      </c>
      <c r="HR122" t="s">
        <v>3</v>
      </c>
      <c r="HS122" t="s">
        <v>3</v>
      </c>
      <c r="HU122">
        <v>0</v>
      </c>
      <c r="IM122">
        <v>0</v>
      </c>
    </row>
    <row r="123" spans="1:247" x14ac:dyDescent="0.2">
      <c r="A123">
        <v>17</v>
      </c>
      <c r="B123">
        <v>1</v>
      </c>
      <c r="C123">
        <f>ROW(SmtRes!A90)</f>
        <v>90</v>
      </c>
      <c r="D123">
        <f>ROW(EtalonRes!A146)</f>
        <v>146</v>
      </c>
      <c r="E123" t="s">
        <v>3</v>
      </c>
      <c r="F123" t="s">
        <v>218</v>
      </c>
      <c r="G123" t="s">
        <v>219</v>
      </c>
      <c r="H123" t="s">
        <v>220</v>
      </c>
      <c r="I123" s="34">
        <f t="shared" si="82"/>
        <v>0</v>
      </c>
      <c r="J123">
        <v>0</v>
      </c>
      <c r="K123">
        <f>ROUND(F397/100,9)</f>
        <v>0</v>
      </c>
      <c r="M123" s="11">
        <f t="shared" si="83"/>
        <v>0</v>
      </c>
      <c r="N123" s="11">
        <v>0</v>
      </c>
      <c r="O123">
        <v>0</v>
      </c>
      <c r="Q123">
        <f t="shared" si="129"/>
        <v>0</v>
      </c>
      <c r="R123">
        <f t="shared" si="130"/>
        <v>0</v>
      </c>
      <c r="S123">
        <f t="shared" si="131"/>
        <v>0</v>
      </c>
      <c r="T123">
        <f t="shared" si="132"/>
        <v>0</v>
      </c>
      <c r="U123">
        <f t="shared" si="133"/>
        <v>0</v>
      </c>
      <c r="V123">
        <f t="shared" si="134"/>
        <v>0</v>
      </c>
      <c r="W123">
        <f t="shared" si="135"/>
        <v>0</v>
      </c>
      <c r="X123">
        <f t="shared" si="136"/>
        <v>0</v>
      </c>
      <c r="Y123">
        <f t="shared" si="137"/>
        <v>0</v>
      </c>
      <c r="Z123">
        <f t="shared" si="138"/>
        <v>0</v>
      </c>
      <c r="AA123">
        <f t="shared" si="138"/>
        <v>0</v>
      </c>
      <c r="AC123">
        <v>-1</v>
      </c>
      <c r="AD123">
        <f t="shared" si="139"/>
        <v>564.74</v>
      </c>
      <c r="AE123">
        <f t="shared" si="140"/>
        <v>14.14</v>
      </c>
      <c r="AF123">
        <f t="shared" si="141"/>
        <v>278.93</v>
      </c>
      <c r="AG123">
        <f t="shared" si="142"/>
        <v>24.83</v>
      </c>
      <c r="AH123">
        <f t="shared" si="142"/>
        <v>271.67</v>
      </c>
      <c r="AI123">
        <f t="shared" si="143"/>
        <v>0</v>
      </c>
      <c r="AJ123">
        <f t="shared" si="144"/>
        <v>24.3</v>
      </c>
      <c r="AK123">
        <f t="shared" si="144"/>
        <v>0</v>
      </c>
      <c r="AL123">
        <f t="shared" si="145"/>
        <v>0</v>
      </c>
      <c r="AM123">
        <v>564.74</v>
      </c>
      <c r="AN123">
        <v>14.14</v>
      </c>
      <c r="AO123">
        <v>278.93</v>
      </c>
      <c r="AP123">
        <v>24.83</v>
      </c>
      <c r="AQ123">
        <v>271.67</v>
      </c>
      <c r="AR123">
        <v>0</v>
      </c>
      <c r="AS123">
        <v>24.3</v>
      </c>
      <c r="AT123">
        <v>0</v>
      </c>
      <c r="AU123">
        <v>0</v>
      </c>
      <c r="AV123">
        <v>109</v>
      </c>
      <c r="AW123">
        <v>41</v>
      </c>
      <c r="AX123">
        <v>1</v>
      </c>
      <c r="AY123">
        <v>1</v>
      </c>
      <c r="BB123">
        <v>1</v>
      </c>
      <c r="BC123">
        <v>47.82</v>
      </c>
      <c r="BD123">
        <v>13.48</v>
      </c>
      <c r="BE123">
        <v>7.33</v>
      </c>
      <c r="BF123" t="s">
        <v>3</v>
      </c>
      <c r="BG123" t="s">
        <v>3</v>
      </c>
      <c r="BH123" t="s">
        <v>3</v>
      </c>
      <c r="BI123" t="s">
        <v>3</v>
      </c>
      <c r="BJ123">
        <v>0</v>
      </c>
      <c r="BK123">
        <v>1</v>
      </c>
      <c r="BL123" t="s">
        <v>221</v>
      </c>
      <c r="BO123">
        <v>160</v>
      </c>
      <c r="BP123">
        <v>0</v>
      </c>
      <c r="BQ123" t="s">
        <v>218</v>
      </c>
      <c r="BR123">
        <v>1</v>
      </c>
      <c r="BS123">
        <v>30</v>
      </c>
      <c r="BT123">
        <v>0</v>
      </c>
      <c r="BU123">
        <v>47.82</v>
      </c>
      <c r="BV123">
        <v>1</v>
      </c>
      <c r="BW123">
        <v>1</v>
      </c>
      <c r="BX123">
        <v>1</v>
      </c>
      <c r="BY123">
        <v>1</v>
      </c>
      <c r="BZ123">
        <v>1</v>
      </c>
      <c r="CA123" t="s">
        <v>3</v>
      </c>
      <c r="CB123">
        <v>109</v>
      </c>
      <c r="CC123">
        <v>41</v>
      </c>
      <c r="CD123" t="s">
        <v>3</v>
      </c>
      <c r="CG123">
        <v>30</v>
      </c>
      <c r="CH123">
        <v>0</v>
      </c>
      <c r="CI123">
        <v>0</v>
      </c>
      <c r="CO123">
        <v>0</v>
      </c>
      <c r="CP123" t="s">
        <v>3</v>
      </c>
      <c r="CQ123">
        <v>0</v>
      </c>
      <c r="CR123">
        <f t="shared" si="146"/>
        <v>0</v>
      </c>
      <c r="CS123">
        <f t="shared" si="147"/>
        <v>103.65</v>
      </c>
      <c r="CT123">
        <f t="shared" si="148"/>
        <v>3759.98</v>
      </c>
      <c r="CU123">
        <f t="shared" si="149"/>
        <v>1187.3699999999999</v>
      </c>
      <c r="CV123">
        <f t="shared" si="150"/>
        <v>12991.26</v>
      </c>
      <c r="CW123">
        <f t="shared" si="151"/>
        <v>0</v>
      </c>
      <c r="CX123">
        <f t="shared" si="152"/>
        <v>24.3</v>
      </c>
      <c r="CY123">
        <f t="shared" si="153"/>
        <v>0</v>
      </c>
      <c r="CZ123">
        <f t="shared" si="153"/>
        <v>0</v>
      </c>
      <c r="DA123">
        <f t="shared" si="154"/>
        <v>0</v>
      </c>
      <c r="DB123">
        <f t="shared" si="155"/>
        <v>0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 t="s">
        <v>3</v>
      </c>
      <c r="DO123" t="s">
        <v>3</v>
      </c>
      <c r="DP123">
        <v>134</v>
      </c>
      <c r="DQ123">
        <v>83</v>
      </c>
      <c r="DR123">
        <v>1</v>
      </c>
      <c r="DS123">
        <v>1</v>
      </c>
      <c r="DW123">
        <v>1013</v>
      </c>
      <c r="DX123" t="s">
        <v>220</v>
      </c>
      <c r="DY123" t="s">
        <v>220</v>
      </c>
      <c r="DZ123">
        <v>1</v>
      </c>
      <c r="EB123" t="s">
        <v>3</v>
      </c>
      <c r="EC123" t="s">
        <v>3</v>
      </c>
      <c r="ED123" t="s">
        <v>3</v>
      </c>
      <c r="EE123" t="s">
        <v>3</v>
      </c>
      <c r="EG123">
        <v>75071250</v>
      </c>
      <c r="EH123">
        <v>30</v>
      </c>
      <c r="EI123" t="s">
        <v>19</v>
      </c>
      <c r="EJ123">
        <v>0</v>
      </c>
      <c r="EK123" t="s">
        <v>3</v>
      </c>
      <c r="EL123">
        <v>1</v>
      </c>
      <c r="EM123">
        <v>160</v>
      </c>
      <c r="EN123" t="s">
        <v>222</v>
      </c>
      <c r="EO123" t="s">
        <v>223</v>
      </c>
      <c r="EQ123" t="s">
        <v>3</v>
      </c>
      <c r="ES123">
        <v>132096</v>
      </c>
      <c r="ET123">
        <v>564.74</v>
      </c>
      <c r="EU123">
        <v>14.14</v>
      </c>
      <c r="EV123">
        <v>278.93</v>
      </c>
      <c r="EW123">
        <v>24.83</v>
      </c>
      <c r="EX123">
        <v>271.67</v>
      </c>
      <c r="EY123">
        <v>24.3</v>
      </c>
      <c r="EZ123">
        <v>0</v>
      </c>
      <c r="FA123">
        <v>0</v>
      </c>
      <c r="FS123">
        <v>0</v>
      </c>
      <c r="FT123">
        <v>0</v>
      </c>
      <c r="FU123">
        <v>0</v>
      </c>
      <c r="FZ123">
        <v>134</v>
      </c>
      <c r="GA123">
        <v>83</v>
      </c>
      <c r="GC123" t="s">
        <v>3</v>
      </c>
      <c r="GF123">
        <v>0</v>
      </c>
      <c r="GH123">
        <v>-1919688345</v>
      </c>
      <c r="GI123">
        <v>2</v>
      </c>
      <c r="GJ123">
        <v>1</v>
      </c>
      <c r="GK123">
        <v>2</v>
      </c>
      <c r="GL123">
        <v>0</v>
      </c>
      <c r="GM123">
        <f>ROUND(T123*(T12)/100,2)</f>
        <v>0</v>
      </c>
      <c r="GN123">
        <f t="shared" si="156"/>
        <v>0</v>
      </c>
      <c r="GO123">
        <f t="shared" si="157"/>
        <v>0</v>
      </c>
      <c r="GP123">
        <f t="shared" si="158"/>
        <v>0</v>
      </c>
      <c r="GQ123">
        <f t="shared" si="159"/>
        <v>0</v>
      </c>
      <c r="GR123">
        <f t="shared" si="160"/>
        <v>0</v>
      </c>
      <c r="GT123">
        <v>0</v>
      </c>
      <c r="GU123">
        <v>3</v>
      </c>
      <c r="GV123">
        <v>0</v>
      </c>
      <c r="GW123" t="s">
        <v>3</v>
      </c>
      <c r="GX123">
        <f t="shared" si="161"/>
        <v>0</v>
      </c>
      <c r="GY123">
        <v>1</v>
      </c>
      <c r="GZ123">
        <f t="shared" si="162"/>
        <v>0</v>
      </c>
      <c r="HC123">
        <v>0</v>
      </c>
      <c r="HD123">
        <v>0</v>
      </c>
      <c r="HE123">
        <f t="shared" si="163"/>
        <v>0</v>
      </c>
      <c r="HG123" t="s">
        <v>3</v>
      </c>
      <c r="HH123" t="s">
        <v>3</v>
      </c>
      <c r="HO123" t="s">
        <v>3</v>
      </c>
      <c r="HP123" t="s">
        <v>3</v>
      </c>
      <c r="HQ123" t="s">
        <v>3</v>
      </c>
      <c r="HR123" t="s">
        <v>3</v>
      </c>
      <c r="HS123" t="s">
        <v>3</v>
      </c>
      <c r="HU123">
        <v>0</v>
      </c>
      <c r="IM123">
        <v>0</v>
      </c>
    </row>
    <row r="124" spans="1:247" x14ac:dyDescent="0.2">
      <c r="A124">
        <v>18</v>
      </c>
      <c r="B124">
        <v>1</v>
      </c>
      <c r="C124">
        <v>90</v>
      </c>
      <c r="E124" t="s">
        <v>3</v>
      </c>
      <c r="F124" t="s">
        <v>224</v>
      </c>
      <c r="G124" t="s">
        <v>225</v>
      </c>
      <c r="H124" t="s">
        <v>79</v>
      </c>
      <c r="I124" s="34">
        <f t="shared" si="82"/>
        <v>0</v>
      </c>
      <c r="J124">
        <v>17.399999999999999</v>
      </c>
      <c r="K124">
        <v>17.399999999999999</v>
      </c>
      <c r="M124" s="11">
        <f t="shared" si="83"/>
        <v>0</v>
      </c>
      <c r="N124" s="11">
        <v>0</v>
      </c>
      <c r="O124">
        <v>0</v>
      </c>
      <c r="Q124">
        <f t="shared" si="129"/>
        <v>0</v>
      </c>
      <c r="R124">
        <f t="shared" si="130"/>
        <v>0</v>
      </c>
      <c r="S124">
        <f t="shared" si="131"/>
        <v>0</v>
      </c>
      <c r="T124">
        <f t="shared" si="132"/>
        <v>0</v>
      </c>
      <c r="U124">
        <f t="shared" si="133"/>
        <v>0</v>
      </c>
      <c r="V124">
        <f t="shared" si="134"/>
        <v>0</v>
      </c>
      <c r="W124">
        <f t="shared" si="135"/>
        <v>0</v>
      </c>
      <c r="X124">
        <f t="shared" si="136"/>
        <v>0</v>
      </c>
      <c r="Y124">
        <f t="shared" si="137"/>
        <v>0</v>
      </c>
      <c r="Z124">
        <f t="shared" si="138"/>
        <v>0</v>
      </c>
      <c r="AA124">
        <f t="shared" si="138"/>
        <v>0</v>
      </c>
      <c r="AC124">
        <v>-1</v>
      </c>
      <c r="AD124">
        <f t="shared" si="139"/>
        <v>160.62</v>
      </c>
      <c r="AE124">
        <f t="shared" si="140"/>
        <v>160.62</v>
      </c>
      <c r="AF124">
        <f t="shared" si="141"/>
        <v>0</v>
      </c>
      <c r="AG124">
        <f t="shared" si="142"/>
        <v>0</v>
      </c>
      <c r="AH124">
        <f t="shared" si="142"/>
        <v>0</v>
      </c>
      <c r="AI124">
        <f t="shared" si="143"/>
        <v>0</v>
      </c>
      <c r="AJ124">
        <f t="shared" si="144"/>
        <v>0</v>
      </c>
      <c r="AK124">
        <f t="shared" si="144"/>
        <v>0</v>
      </c>
      <c r="AL124">
        <f t="shared" si="145"/>
        <v>0</v>
      </c>
      <c r="AM124">
        <v>160.62</v>
      </c>
      <c r="AN124">
        <v>160.62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1</v>
      </c>
      <c r="BB124">
        <v>1</v>
      </c>
      <c r="BC124">
        <v>1</v>
      </c>
      <c r="BD124">
        <v>1</v>
      </c>
      <c r="BE124">
        <v>18.71</v>
      </c>
      <c r="BF124" t="s">
        <v>3</v>
      </c>
      <c r="BG124" t="s">
        <v>3</v>
      </c>
      <c r="BH124" t="s">
        <v>3</v>
      </c>
      <c r="BI124" t="s">
        <v>3</v>
      </c>
      <c r="BJ124">
        <v>3</v>
      </c>
      <c r="BK124">
        <v>1</v>
      </c>
      <c r="BL124" t="s">
        <v>226</v>
      </c>
      <c r="BO124">
        <v>160</v>
      </c>
      <c r="BP124">
        <v>0</v>
      </c>
      <c r="BQ124" t="s">
        <v>224</v>
      </c>
      <c r="BR124">
        <v>1</v>
      </c>
      <c r="BS124">
        <v>30</v>
      </c>
      <c r="BT124">
        <v>0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 t="s">
        <v>3</v>
      </c>
      <c r="CB124">
        <v>0</v>
      </c>
      <c r="CC124">
        <v>0</v>
      </c>
      <c r="CD124" t="s">
        <v>3</v>
      </c>
      <c r="CG124">
        <v>30</v>
      </c>
      <c r="CH124">
        <v>0</v>
      </c>
      <c r="CI124">
        <v>0</v>
      </c>
      <c r="CO124">
        <v>0</v>
      </c>
      <c r="CP124" t="s">
        <v>3</v>
      </c>
      <c r="CQ124">
        <v>0</v>
      </c>
      <c r="CR124">
        <f t="shared" si="146"/>
        <v>0</v>
      </c>
      <c r="CS124">
        <f t="shared" si="147"/>
        <v>3005.2</v>
      </c>
      <c r="CT124">
        <f t="shared" si="148"/>
        <v>0</v>
      </c>
      <c r="CU124">
        <f t="shared" si="149"/>
        <v>0</v>
      </c>
      <c r="CV124">
        <f t="shared" si="150"/>
        <v>0</v>
      </c>
      <c r="CW124">
        <f t="shared" si="151"/>
        <v>0</v>
      </c>
      <c r="CX124">
        <f t="shared" si="152"/>
        <v>0</v>
      </c>
      <c r="CY124">
        <f t="shared" si="153"/>
        <v>0</v>
      </c>
      <c r="CZ124">
        <f t="shared" si="153"/>
        <v>0</v>
      </c>
      <c r="DA124">
        <f t="shared" si="154"/>
        <v>0</v>
      </c>
      <c r="DB124">
        <f t="shared" si="155"/>
        <v>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 t="s">
        <v>3</v>
      </c>
      <c r="DO124" t="s">
        <v>3</v>
      </c>
      <c r="DP124">
        <v>134</v>
      </c>
      <c r="DQ124">
        <v>83</v>
      </c>
      <c r="DR124">
        <v>1</v>
      </c>
      <c r="DS124">
        <v>1</v>
      </c>
      <c r="DW124">
        <v>1007</v>
      </c>
      <c r="DX124" t="s">
        <v>79</v>
      </c>
      <c r="DY124" t="s">
        <v>79</v>
      </c>
      <c r="DZ124">
        <v>1</v>
      </c>
      <c r="EB124" t="s">
        <v>3</v>
      </c>
      <c r="EC124" t="s">
        <v>3</v>
      </c>
      <c r="ED124" t="s">
        <v>3</v>
      </c>
      <c r="EE124" t="s">
        <v>3</v>
      </c>
      <c r="EG124">
        <v>75071250</v>
      </c>
      <c r="EH124">
        <v>30</v>
      </c>
      <c r="EI124" t="s">
        <v>19</v>
      </c>
      <c r="EJ124">
        <v>0</v>
      </c>
      <c r="EK124" t="s">
        <v>3</v>
      </c>
      <c r="EL124">
        <v>1</v>
      </c>
      <c r="EM124">
        <v>160</v>
      </c>
      <c r="EN124" t="s">
        <v>222</v>
      </c>
      <c r="EO124" t="s">
        <v>223</v>
      </c>
      <c r="EQ124" t="s">
        <v>3</v>
      </c>
      <c r="ES124">
        <v>1024</v>
      </c>
      <c r="ET124">
        <v>160.62</v>
      </c>
      <c r="EU124">
        <v>160.62</v>
      </c>
      <c r="EV124">
        <v>0</v>
      </c>
      <c r="EW124">
        <v>0</v>
      </c>
      <c r="EX124">
        <v>0</v>
      </c>
      <c r="EY124">
        <v>0</v>
      </c>
      <c r="EZ124">
        <v>0</v>
      </c>
      <c r="FS124">
        <v>0</v>
      </c>
      <c r="FT124">
        <v>0</v>
      </c>
      <c r="FU124">
        <v>0</v>
      </c>
      <c r="FZ124">
        <v>134</v>
      </c>
      <c r="GA124">
        <v>83</v>
      </c>
      <c r="GC124" t="s">
        <v>3</v>
      </c>
      <c r="GF124">
        <v>0</v>
      </c>
      <c r="GH124">
        <v>-1217679601</v>
      </c>
      <c r="GI124">
        <v>2</v>
      </c>
      <c r="GJ124">
        <v>1</v>
      </c>
      <c r="GK124">
        <v>2</v>
      </c>
      <c r="GL124">
        <v>0</v>
      </c>
      <c r="GM124">
        <f>ROUND(T124*(T12)/100,2)</f>
        <v>0</v>
      </c>
      <c r="GN124">
        <f t="shared" si="156"/>
        <v>0</v>
      </c>
      <c r="GO124">
        <f t="shared" si="157"/>
        <v>0</v>
      </c>
      <c r="GP124">
        <f t="shared" si="158"/>
        <v>0</v>
      </c>
      <c r="GQ124">
        <f t="shared" si="159"/>
        <v>0</v>
      </c>
      <c r="GR124">
        <f t="shared" si="160"/>
        <v>0</v>
      </c>
      <c r="GT124">
        <v>0</v>
      </c>
      <c r="GU124">
        <v>3</v>
      </c>
      <c r="GV124">
        <v>0</v>
      </c>
      <c r="GW124" t="s">
        <v>3</v>
      </c>
      <c r="GX124">
        <f t="shared" si="161"/>
        <v>0</v>
      </c>
      <c r="GY124">
        <v>1</v>
      </c>
      <c r="GZ124">
        <f t="shared" si="162"/>
        <v>0</v>
      </c>
      <c r="HC124">
        <v>0</v>
      </c>
      <c r="HD124">
        <v>0</v>
      </c>
      <c r="HE124">
        <f t="shared" si="163"/>
        <v>0</v>
      </c>
      <c r="HG124" t="s">
        <v>3</v>
      </c>
      <c r="HH124" t="s">
        <v>3</v>
      </c>
      <c r="HO124" t="s">
        <v>3</v>
      </c>
      <c r="HP124" t="s">
        <v>3</v>
      </c>
      <c r="HQ124" t="s">
        <v>3</v>
      </c>
      <c r="HR124" t="s">
        <v>3</v>
      </c>
      <c r="HS124" t="s">
        <v>3</v>
      </c>
      <c r="HU124">
        <v>0</v>
      </c>
      <c r="IM124">
        <v>0</v>
      </c>
    </row>
    <row r="125" spans="1:247" x14ac:dyDescent="0.2">
      <c r="A125">
        <v>17</v>
      </c>
      <c r="B125">
        <v>1</v>
      </c>
      <c r="C125">
        <f>ROW(SmtRes!A91)</f>
        <v>91</v>
      </c>
      <c r="D125">
        <f>ROW(EtalonRes!A150)</f>
        <v>150</v>
      </c>
      <c r="E125" t="s">
        <v>3</v>
      </c>
      <c r="F125" t="s">
        <v>227</v>
      </c>
      <c r="G125" t="s">
        <v>228</v>
      </c>
      <c r="H125" t="s">
        <v>201</v>
      </c>
      <c r="I125" s="34">
        <f t="shared" si="82"/>
        <v>0</v>
      </c>
      <c r="J125">
        <v>0</v>
      </c>
      <c r="K125">
        <f>ROUND(F397/100,9)</f>
        <v>0</v>
      </c>
      <c r="M125" s="11">
        <f t="shared" si="83"/>
        <v>0</v>
      </c>
      <c r="N125" s="11">
        <v>0</v>
      </c>
      <c r="O125">
        <v>0</v>
      </c>
      <c r="Q125">
        <f t="shared" si="129"/>
        <v>0</v>
      </c>
      <c r="R125">
        <f t="shared" si="130"/>
        <v>0</v>
      </c>
      <c r="S125">
        <f t="shared" si="131"/>
        <v>0</v>
      </c>
      <c r="T125">
        <f t="shared" si="132"/>
        <v>0</v>
      </c>
      <c r="U125">
        <f t="shared" si="133"/>
        <v>0</v>
      </c>
      <c r="V125">
        <f t="shared" si="134"/>
        <v>0</v>
      </c>
      <c r="W125">
        <f t="shared" si="135"/>
        <v>0</v>
      </c>
      <c r="X125">
        <f t="shared" si="136"/>
        <v>0</v>
      </c>
      <c r="Y125">
        <f t="shared" si="137"/>
        <v>0</v>
      </c>
      <c r="Z125">
        <f t="shared" si="138"/>
        <v>0</v>
      </c>
      <c r="AA125">
        <f t="shared" si="138"/>
        <v>0</v>
      </c>
      <c r="AC125">
        <v>-1</v>
      </c>
      <c r="AD125">
        <f t="shared" si="139"/>
        <v>434.21</v>
      </c>
      <c r="AE125">
        <f t="shared" si="140"/>
        <v>210.11</v>
      </c>
      <c r="AF125">
        <f t="shared" si="141"/>
        <v>116.31</v>
      </c>
      <c r="AG125">
        <f t="shared" si="142"/>
        <v>10.32</v>
      </c>
      <c r="AH125">
        <f t="shared" si="142"/>
        <v>107.79</v>
      </c>
      <c r="AI125">
        <f t="shared" si="143"/>
        <v>0</v>
      </c>
      <c r="AJ125">
        <f t="shared" si="144"/>
        <v>8.9600000000000009</v>
      </c>
      <c r="AK125">
        <f t="shared" si="144"/>
        <v>0</v>
      </c>
      <c r="AL125">
        <f t="shared" si="145"/>
        <v>0</v>
      </c>
      <c r="AM125">
        <v>434.21</v>
      </c>
      <c r="AN125">
        <v>210.11</v>
      </c>
      <c r="AO125">
        <v>116.31</v>
      </c>
      <c r="AP125">
        <v>10.32</v>
      </c>
      <c r="AQ125">
        <v>107.79</v>
      </c>
      <c r="AR125">
        <v>0</v>
      </c>
      <c r="AS125">
        <v>8.9600000000000009</v>
      </c>
      <c r="AT125">
        <v>0</v>
      </c>
      <c r="AU125">
        <v>0</v>
      </c>
      <c r="AV125">
        <v>109</v>
      </c>
      <c r="AW125">
        <v>41</v>
      </c>
      <c r="AX125">
        <v>1</v>
      </c>
      <c r="AY125">
        <v>1</v>
      </c>
      <c r="BB125">
        <v>1</v>
      </c>
      <c r="BC125">
        <v>47.82</v>
      </c>
      <c r="BD125">
        <v>13.57</v>
      </c>
      <c r="BE125">
        <v>12.62</v>
      </c>
      <c r="BF125" t="s">
        <v>3</v>
      </c>
      <c r="BG125" t="s">
        <v>3</v>
      </c>
      <c r="BH125" t="s">
        <v>3</v>
      </c>
      <c r="BI125" t="s">
        <v>3</v>
      </c>
      <c r="BJ125">
        <v>0</v>
      </c>
      <c r="BK125">
        <v>1</v>
      </c>
      <c r="BL125" t="s">
        <v>229</v>
      </c>
      <c r="BO125">
        <v>159</v>
      </c>
      <c r="BP125">
        <v>0</v>
      </c>
      <c r="BQ125" t="s">
        <v>227</v>
      </c>
      <c r="BR125">
        <v>1</v>
      </c>
      <c r="BS125">
        <v>30</v>
      </c>
      <c r="BT125">
        <v>0</v>
      </c>
      <c r="BU125">
        <v>47.82</v>
      </c>
      <c r="BV125">
        <v>1</v>
      </c>
      <c r="BW125">
        <v>1</v>
      </c>
      <c r="BX125">
        <v>1</v>
      </c>
      <c r="BY125">
        <v>1</v>
      </c>
      <c r="BZ125">
        <v>1</v>
      </c>
      <c r="CA125" t="s">
        <v>3</v>
      </c>
      <c r="CB125">
        <v>109</v>
      </c>
      <c r="CC125">
        <v>41</v>
      </c>
      <c r="CD125" t="s">
        <v>3</v>
      </c>
      <c r="CG125">
        <v>30</v>
      </c>
      <c r="CH125">
        <v>0</v>
      </c>
      <c r="CI125">
        <v>0</v>
      </c>
      <c r="CO125">
        <v>0</v>
      </c>
      <c r="CP125" t="s">
        <v>3</v>
      </c>
      <c r="CQ125">
        <v>0</v>
      </c>
      <c r="CR125">
        <f t="shared" si="146"/>
        <v>0</v>
      </c>
      <c r="CS125">
        <f t="shared" si="147"/>
        <v>2651.59</v>
      </c>
      <c r="CT125">
        <f t="shared" si="148"/>
        <v>1578.33</v>
      </c>
      <c r="CU125">
        <f t="shared" si="149"/>
        <v>493.5</v>
      </c>
      <c r="CV125">
        <f t="shared" si="150"/>
        <v>5154.5200000000004</v>
      </c>
      <c r="CW125">
        <f t="shared" si="151"/>
        <v>0</v>
      </c>
      <c r="CX125">
        <f t="shared" si="152"/>
        <v>8.9600000000000009</v>
      </c>
      <c r="CY125">
        <f t="shared" si="153"/>
        <v>0</v>
      </c>
      <c r="CZ125">
        <f t="shared" si="153"/>
        <v>0</v>
      </c>
      <c r="DA125">
        <f t="shared" si="154"/>
        <v>0</v>
      </c>
      <c r="DB125">
        <f t="shared" si="155"/>
        <v>0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 t="s">
        <v>3</v>
      </c>
      <c r="DO125" t="s">
        <v>3</v>
      </c>
      <c r="DP125">
        <v>134</v>
      </c>
      <c r="DQ125">
        <v>83</v>
      </c>
      <c r="DR125">
        <v>1</v>
      </c>
      <c r="DS125">
        <v>1</v>
      </c>
      <c r="DW125">
        <v>1013</v>
      </c>
      <c r="DX125" t="s">
        <v>201</v>
      </c>
      <c r="DY125" t="s">
        <v>201</v>
      </c>
      <c r="DZ125">
        <v>1</v>
      </c>
      <c r="EB125" t="s">
        <v>3</v>
      </c>
      <c r="EC125" t="s">
        <v>3</v>
      </c>
      <c r="ED125" t="s">
        <v>3</v>
      </c>
      <c r="EE125" t="s">
        <v>3</v>
      </c>
      <c r="EG125">
        <v>75071249</v>
      </c>
      <c r="EH125">
        <v>30</v>
      </c>
      <c r="EI125" t="s">
        <v>19</v>
      </c>
      <c r="EJ125">
        <v>0</v>
      </c>
      <c r="EK125" t="s">
        <v>3</v>
      </c>
      <c r="EL125">
        <v>1</v>
      </c>
      <c r="EM125">
        <v>159</v>
      </c>
      <c r="EN125" t="s">
        <v>230</v>
      </c>
      <c r="EO125" t="s">
        <v>231</v>
      </c>
      <c r="EQ125" t="s">
        <v>3</v>
      </c>
      <c r="ES125">
        <v>132096</v>
      </c>
      <c r="ET125">
        <v>434.21</v>
      </c>
      <c r="EU125">
        <v>210.11</v>
      </c>
      <c r="EV125">
        <v>116.31</v>
      </c>
      <c r="EW125">
        <v>10.32</v>
      </c>
      <c r="EX125">
        <v>107.79</v>
      </c>
      <c r="EY125">
        <v>8.9600000000000009</v>
      </c>
      <c r="EZ125">
        <v>0</v>
      </c>
      <c r="FA125">
        <v>0</v>
      </c>
      <c r="FS125">
        <v>0</v>
      </c>
      <c r="FT125">
        <v>0</v>
      </c>
      <c r="FU125">
        <v>0</v>
      </c>
      <c r="FZ125">
        <v>134</v>
      </c>
      <c r="GA125">
        <v>83</v>
      </c>
      <c r="GC125" t="s">
        <v>3</v>
      </c>
      <c r="GF125">
        <v>0</v>
      </c>
      <c r="GH125">
        <v>-1818190397</v>
      </c>
      <c r="GI125">
        <v>2</v>
      </c>
      <c r="GJ125">
        <v>1</v>
      </c>
      <c r="GK125">
        <v>2</v>
      </c>
      <c r="GL125">
        <v>0</v>
      </c>
      <c r="GM125">
        <f>ROUND(T125*(T12)/100,2)</f>
        <v>0</v>
      </c>
      <c r="GN125">
        <f t="shared" si="156"/>
        <v>0</v>
      </c>
      <c r="GO125">
        <f t="shared" si="157"/>
        <v>0</v>
      </c>
      <c r="GP125">
        <f t="shared" si="158"/>
        <v>0</v>
      </c>
      <c r="GQ125">
        <f t="shared" si="159"/>
        <v>0</v>
      </c>
      <c r="GR125">
        <f t="shared" si="160"/>
        <v>0</v>
      </c>
      <c r="GT125">
        <v>0</v>
      </c>
      <c r="GU125">
        <v>3</v>
      </c>
      <c r="GV125">
        <v>0</v>
      </c>
      <c r="GW125" t="s">
        <v>3</v>
      </c>
      <c r="GX125">
        <f t="shared" si="161"/>
        <v>0</v>
      </c>
      <c r="GY125">
        <v>1</v>
      </c>
      <c r="GZ125">
        <f t="shared" si="162"/>
        <v>0</v>
      </c>
      <c r="HC125">
        <v>0</v>
      </c>
      <c r="HD125">
        <v>0</v>
      </c>
      <c r="HE125">
        <f t="shared" si="163"/>
        <v>0</v>
      </c>
      <c r="HG125" t="s">
        <v>3</v>
      </c>
      <c r="HH125" t="s">
        <v>3</v>
      </c>
      <c r="HO125" t="s">
        <v>3</v>
      </c>
      <c r="HP125" t="s">
        <v>3</v>
      </c>
      <c r="HQ125" t="s">
        <v>3</v>
      </c>
      <c r="HR125" t="s">
        <v>3</v>
      </c>
      <c r="HS125" t="s">
        <v>3</v>
      </c>
      <c r="HU125">
        <v>0</v>
      </c>
      <c r="IM125">
        <v>0</v>
      </c>
    </row>
    <row r="126" spans="1:247" x14ac:dyDescent="0.2">
      <c r="A126">
        <v>18</v>
      </c>
      <c r="B126">
        <v>1</v>
      </c>
      <c r="C126">
        <v>91</v>
      </c>
      <c r="E126" t="s">
        <v>3</v>
      </c>
      <c r="F126" t="s">
        <v>205</v>
      </c>
      <c r="G126" t="s">
        <v>206</v>
      </c>
      <c r="H126" t="s">
        <v>207</v>
      </c>
      <c r="I126" s="34">
        <f t="shared" si="82"/>
        <v>0</v>
      </c>
      <c r="J126">
        <v>14.263099999999998</v>
      </c>
      <c r="K126">
        <v>10.7</v>
      </c>
      <c r="M126" s="11">
        <f t="shared" si="83"/>
        <v>0</v>
      </c>
      <c r="N126" s="11">
        <v>0</v>
      </c>
      <c r="O126">
        <v>0</v>
      </c>
      <c r="Q126">
        <f t="shared" si="129"/>
        <v>0</v>
      </c>
      <c r="R126">
        <f t="shared" si="130"/>
        <v>0</v>
      </c>
      <c r="S126">
        <f t="shared" si="131"/>
        <v>0</v>
      </c>
      <c r="T126">
        <f t="shared" si="132"/>
        <v>0</v>
      </c>
      <c r="U126">
        <f t="shared" si="133"/>
        <v>0</v>
      </c>
      <c r="V126">
        <f t="shared" si="134"/>
        <v>0</v>
      </c>
      <c r="W126">
        <f t="shared" si="135"/>
        <v>0</v>
      </c>
      <c r="X126">
        <f t="shared" si="136"/>
        <v>0</v>
      </c>
      <c r="Y126">
        <f t="shared" si="137"/>
        <v>0</v>
      </c>
      <c r="Z126">
        <f t="shared" si="138"/>
        <v>0</v>
      </c>
      <c r="AA126">
        <f t="shared" si="138"/>
        <v>0</v>
      </c>
      <c r="AC126">
        <v>-1</v>
      </c>
      <c r="AD126">
        <f t="shared" si="139"/>
        <v>296.7</v>
      </c>
      <c r="AE126">
        <f t="shared" si="140"/>
        <v>296.7</v>
      </c>
      <c r="AF126">
        <f t="shared" si="141"/>
        <v>0</v>
      </c>
      <c r="AG126">
        <f t="shared" si="142"/>
        <v>0</v>
      </c>
      <c r="AH126">
        <f t="shared" si="142"/>
        <v>0</v>
      </c>
      <c r="AI126">
        <f t="shared" si="143"/>
        <v>0</v>
      </c>
      <c r="AJ126">
        <f t="shared" si="144"/>
        <v>0</v>
      </c>
      <c r="AK126">
        <f t="shared" si="144"/>
        <v>0</v>
      </c>
      <c r="AL126">
        <f t="shared" si="145"/>
        <v>0</v>
      </c>
      <c r="AM126">
        <v>296.7</v>
      </c>
      <c r="AN126">
        <v>296.7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</v>
      </c>
      <c r="AY126">
        <v>1</v>
      </c>
      <c r="BB126">
        <v>1</v>
      </c>
      <c r="BC126">
        <v>1</v>
      </c>
      <c r="BD126">
        <v>1</v>
      </c>
      <c r="BE126">
        <v>14.86</v>
      </c>
      <c r="BF126" t="s">
        <v>3</v>
      </c>
      <c r="BG126" t="s">
        <v>3</v>
      </c>
      <c r="BH126" t="s">
        <v>3</v>
      </c>
      <c r="BI126" t="s">
        <v>3</v>
      </c>
      <c r="BJ126">
        <v>3</v>
      </c>
      <c r="BK126">
        <v>1</v>
      </c>
      <c r="BL126" t="s">
        <v>208</v>
      </c>
      <c r="BO126">
        <v>159</v>
      </c>
      <c r="BP126">
        <v>0</v>
      </c>
      <c r="BQ126" t="s">
        <v>205</v>
      </c>
      <c r="BR126">
        <v>1</v>
      </c>
      <c r="BS126">
        <v>30</v>
      </c>
      <c r="BT126">
        <v>0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 t="s">
        <v>3</v>
      </c>
      <c r="CB126">
        <v>0</v>
      </c>
      <c r="CC126">
        <v>0</v>
      </c>
      <c r="CD126" t="s">
        <v>3</v>
      </c>
      <c r="CG126">
        <v>30</v>
      </c>
      <c r="CH126">
        <v>0</v>
      </c>
      <c r="CI126">
        <v>0</v>
      </c>
      <c r="CO126">
        <v>0</v>
      </c>
      <c r="CP126" t="s">
        <v>3</v>
      </c>
      <c r="CQ126">
        <v>0</v>
      </c>
      <c r="CR126">
        <f t="shared" si="146"/>
        <v>0</v>
      </c>
      <c r="CS126">
        <f t="shared" si="147"/>
        <v>4408.96</v>
      </c>
      <c r="CT126">
        <f t="shared" si="148"/>
        <v>0</v>
      </c>
      <c r="CU126">
        <f t="shared" si="149"/>
        <v>0</v>
      </c>
      <c r="CV126">
        <f t="shared" si="150"/>
        <v>0</v>
      </c>
      <c r="CW126">
        <f t="shared" si="151"/>
        <v>0</v>
      </c>
      <c r="CX126">
        <f t="shared" si="152"/>
        <v>0</v>
      </c>
      <c r="CY126">
        <f t="shared" si="153"/>
        <v>0</v>
      </c>
      <c r="CZ126">
        <f t="shared" si="153"/>
        <v>0</v>
      </c>
      <c r="DA126">
        <f t="shared" si="154"/>
        <v>0</v>
      </c>
      <c r="DB126">
        <f t="shared" si="155"/>
        <v>0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 t="s">
        <v>3</v>
      </c>
      <c r="DO126" t="s">
        <v>3</v>
      </c>
      <c r="DP126">
        <v>134</v>
      </c>
      <c r="DQ126">
        <v>83</v>
      </c>
      <c r="DR126">
        <v>1</v>
      </c>
      <c r="DS126">
        <v>1</v>
      </c>
      <c r="DW126">
        <v>1009</v>
      </c>
      <c r="DX126" t="s">
        <v>207</v>
      </c>
      <c r="DY126" t="s">
        <v>207</v>
      </c>
      <c r="DZ126">
        <v>1000</v>
      </c>
      <c r="EB126" t="s">
        <v>3</v>
      </c>
      <c r="EC126" t="s">
        <v>3</v>
      </c>
      <c r="ED126" t="s">
        <v>3</v>
      </c>
      <c r="EE126" t="s">
        <v>3</v>
      </c>
      <c r="EG126">
        <v>75071249</v>
      </c>
      <c r="EH126">
        <v>30</v>
      </c>
      <c r="EI126" t="s">
        <v>19</v>
      </c>
      <c r="EJ126">
        <v>0</v>
      </c>
      <c r="EK126" t="s">
        <v>3</v>
      </c>
      <c r="EL126">
        <v>1</v>
      </c>
      <c r="EM126">
        <v>159</v>
      </c>
      <c r="EN126" t="s">
        <v>230</v>
      </c>
      <c r="EO126" t="s">
        <v>231</v>
      </c>
      <c r="EQ126" t="s">
        <v>3</v>
      </c>
      <c r="ES126">
        <v>1024</v>
      </c>
      <c r="ET126">
        <v>296.7</v>
      </c>
      <c r="EU126">
        <v>296.7</v>
      </c>
      <c r="EV126">
        <v>0</v>
      </c>
      <c r="EW126">
        <v>0</v>
      </c>
      <c r="EX126">
        <v>0</v>
      </c>
      <c r="EY126">
        <v>0</v>
      </c>
      <c r="EZ126">
        <v>0</v>
      </c>
      <c r="FS126">
        <v>0</v>
      </c>
      <c r="FT126">
        <v>0</v>
      </c>
      <c r="FU126">
        <v>0</v>
      </c>
      <c r="FZ126">
        <v>134</v>
      </c>
      <c r="GA126">
        <v>83</v>
      </c>
      <c r="GC126" t="s">
        <v>3</v>
      </c>
      <c r="GF126">
        <v>0</v>
      </c>
      <c r="GH126">
        <v>2052128533</v>
      </c>
      <c r="GI126">
        <v>2</v>
      </c>
      <c r="GJ126">
        <v>1</v>
      </c>
      <c r="GK126">
        <v>2</v>
      </c>
      <c r="GL126">
        <v>0</v>
      </c>
      <c r="GM126">
        <f>ROUND(T126*(T12)/100,2)</f>
        <v>0</v>
      </c>
      <c r="GN126">
        <f t="shared" si="156"/>
        <v>0</v>
      </c>
      <c r="GO126">
        <f t="shared" si="157"/>
        <v>0</v>
      </c>
      <c r="GP126">
        <f t="shared" si="158"/>
        <v>0</v>
      </c>
      <c r="GQ126">
        <f t="shared" si="159"/>
        <v>0</v>
      </c>
      <c r="GR126">
        <f t="shared" si="160"/>
        <v>0</v>
      </c>
      <c r="GT126">
        <v>0</v>
      </c>
      <c r="GU126">
        <v>3</v>
      </c>
      <c r="GV126">
        <v>0</v>
      </c>
      <c r="GW126" t="s">
        <v>3</v>
      </c>
      <c r="GX126">
        <f t="shared" si="161"/>
        <v>0</v>
      </c>
      <c r="GY126">
        <v>1</v>
      </c>
      <c r="GZ126">
        <f t="shared" si="162"/>
        <v>0</v>
      </c>
      <c r="HC126">
        <v>0</v>
      </c>
      <c r="HD126">
        <v>0</v>
      </c>
      <c r="HE126">
        <f t="shared" si="163"/>
        <v>0</v>
      </c>
      <c r="HG126" t="s">
        <v>3</v>
      </c>
      <c r="HH126" t="s">
        <v>3</v>
      </c>
      <c r="HO126" t="s">
        <v>232</v>
      </c>
      <c r="HP126" t="s">
        <v>3</v>
      </c>
      <c r="HQ126" t="s">
        <v>3</v>
      </c>
      <c r="HR126" t="s">
        <v>3</v>
      </c>
      <c r="HS126" t="s">
        <v>3</v>
      </c>
      <c r="HU126">
        <v>0</v>
      </c>
      <c r="IM126">
        <v>0</v>
      </c>
    </row>
    <row r="127" spans="1:247" x14ac:dyDescent="0.2">
      <c r="A127">
        <v>17</v>
      </c>
      <c r="B127">
        <v>1</v>
      </c>
      <c r="C127">
        <f>ROW(SmtRes!A92)</f>
        <v>92</v>
      </c>
      <c r="D127">
        <f>ROW(EtalonRes!A154)</f>
        <v>154</v>
      </c>
      <c r="E127" t="s">
        <v>3</v>
      </c>
      <c r="F127" t="s">
        <v>233</v>
      </c>
      <c r="G127" t="s">
        <v>234</v>
      </c>
      <c r="H127" t="s">
        <v>201</v>
      </c>
      <c r="I127" s="34">
        <f t="shared" si="82"/>
        <v>0</v>
      </c>
      <c r="J127">
        <v>0</v>
      </c>
      <c r="K127">
        <f>ROUND(F396/100,9)</f>
        <v>0</v>
      </c>
      <c r="M127" s="11">
        <f t="shared" si="83"/>
        <v>0</v>
      </c>
      <c r="N127" s="11">
        <v>0</v>
      </c>
      <c r="O127">
        <v>0</v>
      </c>
      <c r="Q127">
        <f t="shared" si="129"/>
        <v>0</v>
      </c>
      <c r="R127">
        <f t="shared" si="130"/>
        <v>0</v>
      </c>
      <c r="S127">
        <f t="shared" si="131"/>
        <v>0</v>
      </c>
      <c r="T127">
        <f t="shared" si="132"/>
        <v>0</v>
      </c>
      <c r="U127">
        <f t="shared" si="133"/>
        <v>0</v>
      </c>
      <c r="V127">
        <f t="shared" si="134"/>
        <v>0</v>
      </c>
      <c r="W127">
        <f t="shared" si="135"/>
        <v>0</v>
      </c>
      <c r="X127">
        <f t="shared" si="136"/>
        <v>0</v>
      </c>
      <c r="Y127">
        <f t="shared" si="137"/>
        <v>0</v>
      </c>
      <c r="Z127">
        <f t="shared" si="138"/>
        <v>0</v>
      </c>
      <c r="AA127">
        <f t="shared" si="138"/>
        <v>0</v>
      </c>
      <c r="AC127">
        <v>-1</v>
      </c>
      <c r="AD127">
        <f t="shared" si="139"/>
        <v>434.21</v>
      </c>
      <c r="AE127">
        <f t="shared" si="140"/>
        <v>210.11</v>
      </c>
      <c r="AF127">
        <f t="shared" si="141"/>
        <v>116.31</v>
      </c>
      <c r="AG127">
        <f t="shared" si="142"/>
        <v>10.32</v>
      </c>
      <c r="AH127">
        <f t="shared" si="142"/>
        <v>107.79</v>
      </c>
      <c r="AI127">
        <f t="shared" si="143"/>
        <v>0</v>
      </c>
      <c r="AJ127">
        <f t="shared" si="144"/>
        <v>8.9600000000000009</v>
      </c>
      <c r="AK127">
        <f t="shared" si="144"/>
        <v>0</v>
      </c>
      <c r="AL127">
        <f t="shared" si="145"/>
        <v>0</v>
      </c>
      <c r="AM127">
        <v>434.21</v>
      </c>
      <c r="AN127">
        <v>210.11</v>
      </c>
      <c r="AO127">
        <v>116.31</v>
      </c>
      <c r="AP127">
        <v>10.32</v>
      </c>
      <c r="AQ127">
        <v>107.79</v>
      </c>
      <c r="AR127">
        <v>0</v>
      </c>
      <c r="AS127">
        <v>8.9600000000000009</v>
      </c>
      <c r="AT127">
        <v>0</v>
      </c>
      <c r="AU127">
        <v>0</v>
      </c>
      <c r="AV127">
        <v>109</v>
      </c>
      <c r="AW127">
        <v>41</v>
      </c>
      <c r="AX127">
        <v>1</v>
      </c>
      <c r="AY127">
        <v>1</v>
      </c>
      <c r="BB127">
        <v>1</v>
      </c>
      <c r="BC127">
        <v>47.82</v>
      </c>
      <c r="BD127">
        <v>13.57</v>
      </c>
      <c r="BE127">
        <v>12.62</v>
      </c>
      <c r="BF127" t="s">
        <v>3</v>
      </c>
      <c r="BG127" t="s">
        <v>3</v>
      </c>
      <c r="BH127" t="s">
        <v>3</v>
      </c>
      <c r="BI127" t="s">
        <v>3</v>
      </c>
      <c r="BJ127">
        <v>0</v>
      </c>
      <c r="BK127">
        <v>1</v>
      </c>
      <c r="BL127" t="s">
        <v>235</v>
      </c>
      <c r="BO127">
        <v>159</v>
      </c>
      <c r="BP127">
        <v>0</v>
      </c>
      <c r="BQ127" t="s">
        <v>233</v>
      </c>
      <c r="BR127">
        <v>1</v>
      </c>
      <c r="BS127">
        <v>30</v>
      </c>
      <c r="BT127">
        <v>0</v>
      </c>
      <c r="BU127">
        <v>47.82</v>
      </c>
      <c r="BV127">
        <v>1</v>
      </c>
      <c r="BW127">
        <v>1</v>
      </c>
      <c r="BX127">
        <v>1</v>
      </c>
      <c r="BY127">
        <v>1</v>
      </c>
      <c r="BZ127">
        <v>1</v>
      </c>
      <c r="CA127" t="s">
        <v>3</v>
      </c>
      <c r="CB127">
        <v>109</v>
      </c>
      <c r="CC127">
        <v>41</v>
      </c>
      <c r="CD127" t="s">
        <v>3</v>
      </c>
      <c r="CG127">
        <v>30</v>
      </c>
      <c r="CH127">
        <v>0</v>
      </c>
      <c r="CI127">
        <v>0</v>
      </c>
      <c r="CO127">
        <v>0</v>
      </c>
      <c r="CP127" t="s">
        <v>3</v>
      </c>
      <c r="CQ127">
        <v>0</v>
      </c>
      <c r="CR127">
        <f t="shared" si="146"/>
        <v>0</v>
      </c>
      <c r="CS127">
        <f t="shared" si="147"/>
        <v>2651.59</v>
      </c>
      <c r="CT127">
        <f t="shared" si="148"/>
        <v>1578.33</v>
      </c>
      <c r="CU127">
        <f t="shared" si="149"/>
        <v>493.5</v>
      </c>
      <c r="CV127">
        <f t="shared" si="150"/>
        <v>5154.5200000000004</v>
      </c>
      <c r="CW127">
        <f t="shared" si="151"/>
        <v>0</v>
      </c>
      <c r="CX127">
        <f t="shared" si="152"/>
        <v>8.9600000000000009</v>
      </c>
      <c r="CY127">
        <f t="shared" si="153"/>
        <v>0</v>
      </c>
      <c r="CZ127">
        <f t="shared" si="153"/>
        <v>0</v>
      </c>
      <c r="DA127">
        <f t="shared" si="154"/>
        <v>0</v>
      </c>
      <c r="DB127">
        <f t="shared" si="155"/>
        <v>0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 t="s">
        <v>3</v>
      </c>
      <c r="DO127" t="s">
        <v>3</v>
      </c>
      <c r="DP127">
        <v>134</v>
      </c>
      <c r="DQ127">
        <v>83</v>
      </c>
      <c r="DR127">
        <v>1</v>
      </c>
      <c r="DS127">
        <v>1</v>
      </c>
      <c r="DW127">
        <v>1013</v>
      </c>
      <c r="DX127" t="s">
        <v>201</v>
      </c>
      <c r="DY127" t="s">
        <v>201</v>
      </c>
      <c r="DZ127">
        <v>1</v>
      </c>
      <c r="EB127" t="s">
        <v>3</v>
      </c>
      <c r="EC127" t="s">
        <v>3</v>
      </c>
      <c r="ED127" t="s">
        <v>3</v>
      </c>
      <c r="EE127" t="s">
        <v>3</v>
      </c>
      <c r="EG127">
        <v>75071249</v>
      </c>
      <c r="EH127">
        <v>30</v>
      </c>
      <c r="EI127" t="s">
        <v>19</v>
      </c>
      <c r="EJ127">
        <v>0</v>
      </c>
      <c r="EK127" t="s">
        <v>3</v>
      </c>
      <c r="EL127">
        <v>1</v>
      </c>
      <c r="EM127">
        <v>159</v>
      </c>
      <c r="EN127" t="s">
        <v>230</v>
      </c>
      <c r="EO127" t="s">
        <v>231</v>
      </c>
      <c r="EQ127" t="s">
        <v>3</v>
      </c>
      <c r="ES127">
        <v>132096</v>
      </c>
      <c r="ET127">
        <v>434.21</v>
      </c>
      <c r="EU127">
        <v>210.11</v>
      </c>
      <c r="EV127">
        <v>116.31</v>
      </c>
      <c r="EW127">
        <v>10.32</v>
      </c>
      <c r="EX127">
        <v>107.79</v>
      </c>
      <c r="EY127">
        <v>8.9600000000000009</v>
      </c>
      <c r="EZ127">
        <v>0</v>
      </c>
      <c r="FA127">
        <v>0</v>
      </c>
      <c r="FS127">
        <v>0</v>
      </c>
      <c r="FT127">
        <v>0</v>
      </c>
      <c r="FU127">
        <v>0</v>
      </c>
      <c r="FZ127">
        <v>134</v>
      </c>
      <c r="GA127">
        <v>83</v>
      </c>
      <c r="GC127" t="s">
        <v>3</v>
      </c>
      <c r="GF127">
        <v>0</v>
      </c>
      <c r="GH127">
        <v>-1439608426</v>
      </c>
      <c r="GI127">
        <v>2</v>
      </c>
      <c r="GJ127">
        <v>1</v>
      </c>
      <c r="GK127">
        <v>2</v>
      </c>
      <c r="GL127">
        <v>0</v>
      </c>
      <c r="GM127">
        <f>ROUND(T127*(T12)/100,2)</f>
        <v>0</v>
      </c>
      <c r="GN127">
        <f t="shared" si="156"/>
        <v>0</v>
      </c>
      <c r="GO127">
        <f t="shared" si="157"/>
        <v>0</v>
      </c>
      <c r="GP127">
        <f t="shared" si="158"/>
        <v>0</v>
      </c>
      <c r="GQ127">
        <f t="shared" si="159"/>
        <v>0</v>
      </c>
      <c r="GR127">
        <f t="shared" si="160"/>
        <v>0</v>
      </c>
      <c r="GT127">
        <v>0</v>
      </c>
      <c r="GU127">
        <v>3</v>
      </c>
      <c r="GV127">
        <v>0</v>
      </c>
      <c r="GW127" t="s">
        <v>3</v>
      </c>
      <c r="GX127">
        <f t="shared" si="161"/>
        <v>0</v>
      </c>
      <c r="GY127">
        <v>1</v>
      </c>
      <c r="GZ127">
        <f t="shared" si="162"/>
        <v>0</v>
      </c>
      <c r="HC127">
        <v>0</v>
      </c>
      <c r="HD127">
        <v>0</v>
      </c>
      <c r="HE127">
        <f t="shared" si="163"/>
        <v>0</v>
      </c>
      <c r="HG127" t="s">
        <v>3</v>
      </c>
      <c r="HH127" t="s">
        <v>3</v>
      </c>
      <c r="HO127" t="s">
        <v>3</v>
      </c>
      <c r="HP127" t="s">
        <v>3</v>
      </c>
      <c r="HQ127" t="s">
        <v>3</v>
      </c>
      <c r="HR127" t="s">
        <v>3</v>
      </c>
      <c r="HS127" t="s">
        <v>3</v>
      </c>
      <c r="HU127">
        <v>0</v>
      </c>
      <c r="IM127">
        <v>0</v>
      </c>
    </row>
    <row r="128" spans="1:247" x14ac:dyDescent="0.2">
      <c r="A128">
        <v>18</v>
      </c>
      <c r="B128">
        <v>1</v>
      </c>
      <c r="C128">
        <v>92</v>
      </c>
      <c r="E128" t="s">
        <v>3</v>
      </c>
      <c r="F128" t="s">
        <v>236</v>
      </c>
      <c r="G128" t="s">
        <v>237</v>
      </c>
      <c r="H128" t="s">
        <v>207</v>
      </c>
      <c r="I128" s="34">
        <f t="shared" si="82"/>
        <v>0</v>
      </c>
      <c r="J128">
        <v>9.5176199999999991</v>
      </c>
      <c r="K128">
        <v>7.14</v>
      </c>
      <c r="M128" s="11">
        <f t="shared" si="83"/>
        <v>0</v>
      </c>
      <c r="N128" s="11">
        <v>0</v>
      </c>
      <c r="O128">
        <v>0</v>
      </c>
      <c r="Q128">
        <f t="shared" si="129"/>
        <v>0</v>
      </c>
      <c r="R128">
        <f t="shared" si="130"/>
        <v>0</v>
      </c>
      <c r="S128">
        <f t="shared" si="131"/>
        <v>0</v>
      </c>
      <c r="T128">
        <f t="shared" si="132"/>
        <v>0</v>
      </c>
      <c r="U128">
        <f t="shared" si="133"/>
        <v>0</v>
      </c>
      <c r="V128">
        <f t="shared" si="134"/>
        <v>0</v>
      </c>
      <c r="W128">
        <f t="shared" si="135"/>
        <v>0</v>
      </c>
      <c r="X128">
        <f t="shared" si="136"/>
        <v>0</v>
      </c>
      <c r="Y128">
        <f t="shared" si="137"/>
        <v>0</v>
      </c>
      <c r="Z128">
        <f t="shared" si="138"/>
        <v>0</v>
      </c>
      <c r="AA128">
        <f t="shared" si="138"/>
        <v>0</v>
      </c>
      <c r="AC128">
        <v>-1</v>
      </c>
      <c r="AD128">
        <f t="shared" si="139"/>
        <v>293.51</v>
      </c>
      <c r="AE128">
        <f t="shared" si="140"/>
        <v>293.51</v>
      </c>
      <c r="AF128">
        <f t="shared" si="141"/>
        <v>0</v>
      </c>
      <c r="AG128">
        <f t="shared" si="142"/>
        <v>0</v>
      </c>
      <c r="AH128">
        <f t="shared" si="142"/>
        <v>0</v>
      </c>
      <c r="AI128">
        <f t="shared" si="143"/>
        <v>0</v>
      </c>
      <c r="AJ128">
        <f t="shared" si="144"/>
        <v>0</v>
      </c>
      <c r="AK128">
        <f t="shared" si="144"/>
        <v>0</v>
      </c>
      <c r="AL128">
        <f t="shared" si="145"/>
        <v>0</v>
      </c>
      <c r="AM128">
        <v>293.51</v>
      </c>
      <c r="AN128">
        <v>293.51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1</v>
      </c>
      <c r="BB128">
        <v>1</v>
      </c>
      <c r="BC128">
        <v>1</v>
      </c>
      <c r="BD128">
        <v>1</v>
      </c>
      <c r="BE128">
        <v>17.48</v>
      </c>
      <c r="BF128" t="s">
        <v>3</v>
      </c>
      <c r="BG128" t="s">
        <v>3</v>
      </c>
      <c r="BH128" t="s">
        <v>3</v>
      </c>
      <c r="BI128" t="s">
        <v>3</v>
      </c>
      <c r="BJ128">
        <v>3</v>
      </c>
      <c r="BK128">
        <v>1</v>
      </c>
      <c r="BL128" t="s">
        <v>238</v>
      </c>
      <c r="BO128">
        <v>159</v>
      </c>
      <c r="BP128">
        <v>0</v>
      </c>
      <c r="BQ128" t="s">
        <v>236</v>
      </c>
      <c r="BR128">
        <v>1</v>
      </c>
      <c r="BS128">
        <v>30</v>
      </c>
      <c r="BT128">
        <v>0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 t="s">
        <v>3</v>
      </c>
      <c r="CB128">
        <v>0</v>
      </c>
      <c r="CC128">
        <v>0</v>
      </c>
      <c r="CD128" t="s">
        <v>3</v>
      </c>
      <c r="CG128">
        <v>30</v>
      </c>
      <c r="CH128">
        <v>0</v>
      </c>
      <c r="CI128">
        <v>0</v>
      </c>
      <c r="CO128">
        <v>0</v>
      </c>
      <c r="CP128" t="s">
        <v>3</v>
      </c>
      <c r="CQ128">
        <v>0</v>
      </c>
      <c r="CR128">
        <f t="shared" si="146"/>
        <v>0</v>
      </c>
      <c r="CS128">
        <f t="shared" si="147"/>
        <v>5130.55</v>
      </c>
      <c r="CT128">
        <f t="shared" si="148"/>
        <v>0</v>
      </c>
      <c r="CU128">
        <f t="shared" si="149"/>
        <v>0</v>
      </c>
      <c r="CV128">
        <f t="shared" si="150"/>
        <v>0</v>
      </c>
      <c r="CW128">
        <f t="shared" si="151"/>
        <v>0</v>
      </c>
      <c r="CX128">
        <f t="shared" si="152"/>
        <v>0</v>
      </c>
      <c r="CY128">
        <f t="shared" si="153"/>
        <v>0</v>
      </c>
      <c r="CZ128">
        <f t="shared" si="153"/>
        <v>0</v>
      </c>
      <c r="DA128">
        <f t="shared" si="154"/>
        <v>0</v>
      </c>
      <c r="DB128">
        <f t="shared" si="155"/>
        <v>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 t="s">
        <v>3</v>
      </c>
      <c r="DO128" t="s">
        <v>3</v>
      </c>
      <c r="DP128">
        <v>134</v>
      </c>
      <c r="DQ128">
        <v>83</v>
      </c>
      <c r="DR128">
        <v>1</v>
      </c>
      <c r="DS128">
        <v>1</v>
      </c>
      <c r="DW128">
        <v>1009</v>
      </c>
      <c r="DX128" t="s">
        <v>207</v>
      </c>
      <c r="DY128" t="s">
        <v>207</v>
      </c>
      <c r="DZ128">
        <v>1000</v>
      </c>
      <c r="EB128" t="s">
        <v>3</v>
      </c>
      <c r="EC128" t="s">
        <v>3</v>
      </c>
      <c r="ED128" t="s">
        <v>3</v>
      </c>
      <c r="EE128" t="s">
        <v>3</v>
      </c>
      <c r="EG128">
        <v>75071249</v>
      </c>
      <c r="EH128">
        <v>30</v>
      </c>
      <c r="EI128" t="s">
        <v>19</v>
      </c>
      <c r="EJ128">
        <v>0</v>
      </c>
      <c r="EK128" t="s">
        <v>3</v>
      </c>
      <c r="EL128">
        <v>1</v>
      </c>
      <c r="EM128">
        <v>159</v>
      </c>
      <c r="EN128" t="s">
        <v>230</v>
      </c>
      <c r="EO128" t="s">
        <v>231</v>
      </c>
      <c r="EQ128" t="s">
        <v>3</v>
      </c>
      <c r="ES128">
        <v>1024</v>
      </c>
      <c r="ET128">
        <v>293.51</v>
      </c>
      <c r="EU128">
        <v>293.51</v>
      </c>
      <c r="EV128">
        <v>0</v>
      </c>
      <c r="EW128">
        <v>0</v>
      </c>
      <c r="EX128">
        <v>0</v>
      </c>
      <c r="EY128">
        <v>0</v>
      </c>
      <c r="EZ128">
        <v>0</v>
      </c>
      <c r="FS128">
        <v>0</v>
      </c>
      <c r="FT128">
        <v>0</v>
      </c>
      <c r="FU128">
        <v>0</v>
      </c>
      <c r="FZ128">
        <v>134</v>
      </c>
      <c r="GA128">
        <v>83</v>
      </c>
      <c r="GC128" t="s">
        <v>3</v>
      </c>
      <c r="GF128">
        <v>0</v>
      </c>
      <c r="GH128">
        <v>-421459149</v>
      </c>
      <c r="GI128">
        <v>2</v>
      </c>
      <c r="GJ128">
        <v>1</v>
      </c>
      <c r="GK128">
        <v>2</v>
      </c>
      <c r="GL128">
        <v>0</v>
      </c>
      <c r="GM128">
        <f>ROUND(T128*(T12)/100,2)</f>
        <v>0</v>
      </c>
      <c r="GN128">
        <f t="shared" si="156"/>
        <v>0</v>
      </c>
      <c r="GO128">
        <f t="shared" si="157"/>
        <v>0</v>
      </c>
      <c r="GP128">
        <f t="shared" si="158"/>
        <v>0</v>
      </c>
      <c r="GQ128">
        <f t="shared" si="159"/>
        <v>0</v>
      </c>
      <c r="GR128">
        <f t="shared" si="160"/>
        <v>0</v>
      </c>
      <c r="GT128">
        <v>0</v>
      </c>
      <c r="GU128">
        <v>3</v>
      </c>
      <c r="GV128">
        <v>0</v>
      </c>
      <c r="GW128" t="s">
        <v>3</v>
      </c>
      <c r="GX128">
        <f t="shared" si="161"/>
        <v>0</v>
      </c>
      <c r="GY128">
        <v>1</v>
      </c>
      <c r="GZ128">
        <f t="shared" si="162"/>
        <v>0</v>
      </c>
      <c r="HC128">
        <v>0</v>
      </c>
      <c r="HD128">
        <v>0</v>
      </c>
      <c r="HE128">
        <f t="shared" si="163"/>
        <v>0</v>
      </c>
      <c r="HG128" t="s">
        <v>3</v>
      </c>
      <c r="HH128" t="s">
        <v>3</v>
      </c>
      <c r="HO128" t="s">
        <v>232</v>
      </c>
      <c r="HP128" t="s">
        <v>3</v>
      </c>
      <c r="HQ128" t="s">
        <v>3</v>
      </c>
      <c r="HR128" t="s">
        <v>3</v>
      </c>
      <c r="HS128" t="s">
        <v>3</v>
      </c>
      <c r="HU128">
        <v>0</v>
      </c>
      <c r="IM128">
        <v>0</v>
      </c>
    </row>
    <row r="129" spans="1:247" x14ac:dyDescent="0.2">
      <c r="A129">
        <v>19</v>
      </c>
      <c r="B129">
        <v>1</v>
      </c>
      <c r="F129" t="s">
        <v>3</v>
      </c>
      <c r="G129" t="s">
        <v>239</v>
      </c>
      <c r="H129" t="s">
        <v>3</v>
      </c>
      <c r="I129" s="34">
        <f t="shared" si="82"/>
        <v>0</v>
      </c>
      <c r="M129" s="11">
        <f t="shared" si="83"/>
        <v>0</v>
      </c>
      <c r="AC129">
        <v>1</v>
      </c>
      <c r="IM129">
        <v>0</v>
      </c>
    </row>
    <row r="130" spans="1:247" x14ac:dyDescent="0.2">
      <c r="A130">
        <v>17</v>
      </c>
      <c r="B130">
        <v>1</v>
      </c>
      <c r="C130">
        <f>ROW(SmtRes!A100)</f>
        <v>100</v>
      </c>
      <c r="D130">
        <f>ROW(EtalonRes!A162)</f>
        <v>162</v>
      </c>
      <c r="E130" t="s">
        <v>3</v>
      </c>
      <c r="F130" t="s">
        <v>181</v>
      </c>
      <c r="G130" t="s">
        <v>182</v>
      </c>
      <c r="H130" t="s">
        <v>183</v>
      </c>
      <c r="I130" s="34">
        <f t="shared" si="82"/>
        <v>0</v>
      </c>
      <c r="J130">
        <v>0</v>
      </c>
      <c r="K130">
        <f>ROUND(ROUND((F402+F403+F407+F408+F411+F412)*0.25/100,4),9)</f>
        <v>0</v>
      </c>
      <c r="M130" s="11">
        <f t="shared" si="83"/>
        <v>0</v>
      </c>
      <c r="N130" s="11">
        <v>0</v>
      </c>
      <c r="O130">
        <v>0</v>
      </c>
      <c r="Q130">
        <f t="shared" ref="Q130:Q145" si="164">ROUND(CR130,2)</f>
        <v>0</v>
      </c>
      <c r="R130">
        <f t="shared" ref="R130:R145" si="165">ROUND((ROUND((AE130*AY130*I130),2)*BE130),2)</f>
        <v>0</v>
      </c>
      <c r="S130">
        <f t="shared" ref="S130:S135" si="166">(ROUND((ROUND(((EV130)*AX130*I130),2)*BD130),2)+ROUND((ROUND(((AG130-(EW130))*AX130*I130),2)*BU130),2))</f>
        <v>0</v>
      </c>
      <c r="T130">
        <f t="shared" ref="T130:T145" si="167">ROUND((ROUND((AG130*AX130*I130),2)*BU130),2)</f>
        <v>0</v>
      </c>
      <c r="U130">
        <f t="shared" ref="U130:U145" si="168">ROUND((ROUND((AH130*AX130*I130),2)*BC130),2)</f>
        <v>0</v>
      </c>
      <c r="V130">
        <f t="shared" ref="V130:V145" si="169">ROUND(CW130*I130,2)</f>
        <v>0</v>
      </c>
      <c r="W130">
        <f t="shared" ref="W130:W145" si="170">CX130*I130</f>
        <v>0</v>
      </c>
      <c r="X130">
        <f t="shared" ref="X130:X145" si="171">CY130*I130</f>
        <v>0</v>
      </c>
      <c r="Y130">
        <f t="shared" ref="Y130:Y145" si="172">ROUND(CZ130*I130,2)</f>
        <v>0</v>
      </c>
      <c r="Z130">
        <f t="shared" ref="Z130:Z145" si="173">ROUND(DA130,2)</f>
        <v>0</v>
      </c>
      <c r="AA130">
        <f t="shared" ref="AA130:AA145" si="174">ROUND(DB130,2)</f>
        <v>0</v>
      </c>
      <c r="AC130">
        <v>-1</v>
      </c>
      <c r="AD130">
        <f t="shared" ref="AD130:AD145" si="175">ROUND((AE130+AF130+AH130),6)</f>
        <v>1378.91</v>
      </c>
      <c r="AE130">
        <f t="shared" ref="AE130:AE135" si="176">ROUND((EU130),6)</f>
        <v>35.35</v>
      </c>
      <c r="AF130">
        <f t="shared" ref="AF130:AF135" si="177">ROUND((((EV130)-(EW130))+AG130),6)</f>
        <v>1192.07</v>
      </c>
      <c r="AG130">
        <f t="shared" ref="AG130:AH135" si="178">ROUND((EW130),6)</f>
        <v>94.92</v>
      </c>
      <c r="AH130">
        <f t="shared" si="178"/>
        <v>151.49</v>
      </c>
      <c r="AI130">
        <f t="shared" ref="AI130:AI145" si="179">ROUND((AR130),6)</f>
        <v>0</v>
      </c>
      <c r="AJ130">
        <f t="shared" ref="AJ130:AK135" si="180">(EY130)</f>
        <v>14.4</v>
      </c>
      <c r="AK130">
        <f t="shared" si="180"/>
        <v>0</v>
      </c>
      <c r="AL130">
        <f t="shared" ref="AL130:AL145" si="181">(AU130)</f>
        <v>0</v>
      </c>
      <c r="AM130">
        <v>1378.91</v>
      </c>
      <c r="AN130">
        <v>35.35</v>
      </c>
      <c r="AO130">
        <v>1192.07</v>
      </c>
      <c r="AP130">
        <v>94.92</v>
      </c>
      <c r="AQ130">
        <v>151.49</v>
      </c>
      <c r="AR130">
        <v>0</v>
      </c>
      <c r="AS130">
        <v>14.4</v>
      </c>
      <c r="AT130">
        <v>0</v>
      </c>
      <c r="AU130">
        <v>0</v>
      </c>
      <c r="AV130">
        <v>134</v>
      </c>
      <c r="AW130">
        <v>55</v>
      </c>
      <c r="AX130">
        <v>1</v>
      </c>
      <c r="AY130">
        <v>1</v>
      </c>
      <c r="BB130">
        <v>1</v>
      </c>
      <c r="BC130">
        <v>47.82</v>
      </c>
      <c r="BD130">
        <v>13.28</v>
      </c>
      <c r="BE130">
        <v>7.33</v>
      </c>
      <c r="BF130" t="s">
        <v>3</v>
      </c>
      <c r="BG130" t="s">
        <v>3</v>
      </c>
      <c r="BH130" t="s">
        <v>3</v>
      </c>
      <c r="BI130" t="s">
        <v>3</v>
      </c>
      <c r="BJ130">
        <v>0</v>
      </c>
      <c r="BK130">
        <v>1</v>
      </c>
      <c r="BL130" t="s">
        <v>184</v>
      </c>
      <c r="BO130">
        <v>146</v>
      </c>
      <c r="BP130">
        <v>0</v>
      </c>
      <c r="BQ130" t="s">
        <v>181</v>
      </c>
      <c r="BR130">
        <v>1</v>
      </c>
      <c r="BS130">
        <v>30</v>
      </c>
      <c r="BT130">
        <v>0</v>
      </c>
      <c r="BU130">
        <v>47.82</v>
      </c>
      <c r="BV130">
        <v>1</v>
      </c>
      <c r="BW130">
        <v>1</v>
      </c>
      <c r="BX130">
        <v>1</v>
      </c>
      <c r="BY130">
        <v>1</v>
      </c>
      <c r="BZ130">
        <v>1</v>
      </c>
      <c r="CA130" t="s">
        <v>3</v>
      </c>
      <c r="CB130">
        <v>134</v>
      </c>
      <c r="CC130">
        <v>55</v>
      </c>
      <c r="CD130" t="s">
        <v>3</v>
      </c>
      <c r="CG130">
        <v>30</v>
      </c>
      <c r="CH130">
        <v>0</v>
      </c>
      <c r="CI130">
        <v>0</v>
      </c>
      <c r="CO130">
        <v>0</v>
      </c>
      <c r="CP130" t="s">
        <v>3</v>
      </c>
      <c r="CQ130">
        <v>0</v>
      </c>
      <c r="CR130">
        <f t="shared" ref="CR130:CR145" si="182">(R130+S130+U130)</f>
        <v>0</v>
      </c>
      <c r="CS130">
        <f t="shared" ref="CS130:CS145" si="183">ROUND((ROUND((AE130*AY130*1),2)*BE130),2)</f>
        <v>259.12</v>
      </c>
      <c r="CT130">
        <f t="shared" ref="CT130:CT135" si="184">(ROUND((ROUND(((EV130)*AX130*1),2)*BD130),2)+ROUND((ROUND(((AG130-(EW130))*AX130*1),2)*BU130),2))</f>
        <v>15830.69</v>
      </c>
      <c r="CU130">
        <f t="shared" ref="CU130:CU145" si="185">ROUND((ROUND((AG130*AX130*1),2)*BU130),2)</f>
        <v>4539.07</v>
      </c>
      <c r="CV130">
        <f t="shared" ref="CV130:CV145" si="186">ROUND((ROUND((AH130*AX130*1),2)*BC130),2)</f>
        <v>7244.25</v>
      </c>
      <c r="CW130">
        <f t="shared" ref="CW130:CW145" si="187">AI130</f>
        <v>0</v>
      </c>
      <c r="CX130">
        <f t="shared" ref="CX130:CX145" si="188">(AJ130*AX130)</f>
        <v>14.4</v>
      </c>
      <c r="CY130">
        <f t="shared" ref="CY130:CY145" si="189">AK130</f>
        <v>0</v>
      </c>
      <c r="CZ130">
        <f t="shared" ref="CZ130:CZ145" si="190">AL130</f>
        <v>0</v>
      </c>
      <c r="DA130">
        <f t="shared" ref="DA130:DA145" si="191">U130*(CB130/100)</f>
        <v>0</v>
      </c>
      <c r="DB130">
        <f t="shared" ref="DB130:DB145" si="192">U130*(CC130/100)</f>
        <v>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 t="s">
        <v>3</v>
      </c>
      <c r="DO130" t="s">
        <v>3</v>
      </c>
      <c r="DP130">
        <v>161</v>
      </c>
      <c r="DQ130">
        <v>107</v>
      </c>
      <c r="DR130">
        <v>1</v>
      </c>
      <c r="DS130">
        <v>1</v>
      </c>
      <c r="DW130">
        <v>1013</v>
      </c>
      <c r="DX130" t="s">
        <v>183</v>
      </c>
      <c r="DY130" t="s">
        <v>183</v>
      </c>
      <c r="DZ130">
        <v>1</v>
      </c>
      <c r="EB130" t="s">
        <v>3</v>
      </c>
      <c r="EC130" t="s">
        <v>3</v>
      </c>
      <c r="ED130" t="s">
        <v>3</v>
      </c>
      <c r="EE130" t="s">
        <v>3</v>
      </c>
      <c r="EG130">
        <v>75071236</v>
      </c>
      <c r="EH130">
        <v>30</v>
      </c>
      <c r="EI130" t="s">
        <v>19</v>
      </c>
      <c r="EJ130">
        <v>0</v>
      </c>
      <c r="EK130" t="s">
        <v>3</v>
      </c>
      <c r="EL130">
        <v>1</v>
      </c>
      <c r="EM130">
        <v>146</v>
      </c>
      <c r="EN130" t="s">
        <v>185</v>
      </c>
      <c r="EO130" t="s">
        <v>186</v>
      </c>
      <c r="EQ130" t="s">
        <v>3</v>
      </c>
      <c r="ES130">
        <v>132096</v>
      </c>
      <c r="ET130">
        <v>1378.91</v>
      </c>
      <c r="EU130">
        <v>35.35</v>
      </c>
      <c r="EV130">
        <v>1192.07</v>
      </c>
      <c r="EW130">
        <v>94.92</v>
      </c>
      <c r="EX130">
        <v>151.49</v>
      </c>
      <c r="EY130">
        <v>14.4</v>
      </c>
      <c r="EZ130">
        <v>0</v>
      </c>
      <c r="FA130">
        <v>0</v>
      </c>
      <c r="FS130">
        <v>0</v>
      </c>
      <c r="FT130">
        <v>0</v>
      </c>
      <c r="FU130">
        <v>0</v>
      </c>
      <c r="FZ130">
        <v>161</v>
      </c>
      <c r="GA130">
        <v>107</v>
      </c>
      <c r="GC130" t="s">
        <v>3</v>
      </c>
      <c r="GF130">
        <v>0</v>
      </c>
      <c r="GH130">
        <v>-1754543854</v>
      </c>
      <c r="GI130">
        <v>2</v>
      </c>
      <c r="GJ130">
        <v>1</v>
      </c>
      <c r="GK130">
        <v>2</v>
      </c>
      <c r="GL130">
        <v>0</v>
      </c>
      <c r="GM130">
        <f>ROUND(T130*(T12)/100,2)</f>
        <v>0</v>
      </c>
      <c r="GN130">
        <f t="shared" ref="GN130:GN145" si="193">ROUND(IF(AND(BJ130=3,BK130=3,FU130&lt;&gt;0),R130,0),2)</f>
        <v>0</v>
      </c>
      <c r="GO130">
        <f t="shared" ref="GO130:GO145" si="194">ROUND(Q130+Z130+AA130+GM130,2)+GZ130</f>
        <v>0</v>
      </c>
      <c r="GP130">
        <f t="shared" ref="GP130:GP145" si="195">IF(OR(BK130=0,BK130=1),GO130-GZ130,0)</f>
        <v>0</v>
      </c>
      <c r="GQ130">
        <f t="shared" ref="GQ130:GQ145" si="196">IF(BK130=2,GO130-GZ130,0)</f>
        <v>0</v>
      </c>
      <c r="GR130">
        <f t="shared" ref="GR130:GR145" si="197">IF(BK130=4,GO130-GZ130,0)</f>
        <v>0</v>
      </c>
      <c r="GT130">
        <v>0</v>
      </c>
      <c r="GU130">
        <v>3</v>
      </c>
      <c r="GV130">
        <v>0</v>
      </c>
      <c r="GW130" t="s">
        <v>3</v>
      </c>
      <c r="GX130">
        <f t="shared" ref="GX130:GX145" si="198">ROUND((GV130),6)</f>
        <v>0</v>
      </c>
      <c r="GY130">
        <v>1</v>
      </c>
      <c r="GZ130">
        <f t="shared" ref="GZ130:GZ145" si="199">ROUND(HE130*I130,2)</f>
        <v>0</v>
      </c>
      <c r="HC130">
        <v>0</v>
      </c>
      <c r="HD130">
        <v>0</v>
      </c>
      <c r="HE130">
        <f t="shared" ref="HE130:HE145" si="200">GX130*GY130</f>
        <v>0</v>
      </c>
      <c r="HG130" t="s">
        <v>3</v>
      </c>
      <c r="HH130" t="s">
        <v>3</v>
      </c>
      <c r="HO130" t="s">
        <v>3</v>
      </c>
      <c r="HP130" t="s">
        <v>3</v>
      </c>
      <c r="HQ130" t="s">
        <v>3</v>
      </c>
      <c r="HR130" t="s">
        <v>3</v>
      </c>
      <c r="HS130" t="s">
        <v>3</v>
      </c>
      <c r="HU130">
        <v>0</v>
      </c>
      <c r="IM130">
        <v>0</v>
      </c>
    </row>
    <row r="131" spans="1:247" x14ac:dyDescent="0.2">
      <c r="A131">
        <v>18</v>
      </c>
      <c r="B131">
        <v>1</v>
      </c>
      <c r="C131">
        <v>100</v>
      </c>
      <c r="E131" t="s">
        <v>3</v>
      </c>
      <c r="F131" t="s">
        <v>77</v>
      </c>
      <c r="G131" t="s">
        <v>78</v>
      </c>
      <c r="H131" t="s">
        <v>79</v>
      </c>
      <c r="I131" s="34">
        <f t="shared" si="82"/>
        <v>0</v>
      </c>
      <c r="J131">
        <v>110</v>
      </c>
      <c r="K131">
        <v>110</v>
      </c>
      <c r="M131" s="11">
        <f t="shared" si="83"/>
        <v>0</v>
      </c>
      <c r="N131" s="11">
        <v>0</v>
      </c>
      <c r="O131">
        <v>0</v>
      </c>
      <c r="Q131">
        <f t="shared" si="164"/>
        <v>0</v>
      </c>
      <c r="R131">
        <f t="shared" si="165"/>
        <v>0</v>
      </c>
      <c r="S131">
        <f t="shared" si="166"/>
        <v>0</v>
      </c>
      <c r="T131">
        <f t="shared" si="167"/>
        <v>0</v>
      </c>
      <c r="U131">
        <f t="shared" si="168"/>
        <v>0</v>
      </c>
      <c r="V131">
        <f t="shared" si="169"/>
        <v>0</v>
      </c>
      <c r="W131">
        <f t="shared" si="170"/>
        <v>0</v>
      </c>
      <c r="X131">
        <f t="shared" si="171"/>
        <v>0</v>
      </c>
      <c r="Y131">
        <f t="shared" si="172"/>
        <v>0</v>
      </c>
      <c r="Z131">
        <f t="shared" si="173"/>
        <v>0</v>
      </c>
      <c r="AA131">
        <f t="shared" si="174"/>
        <v>0</v>
      </c>
      <c r="AC131">
        <v>-1</v>
      </c>
      <c r="AD131">
        <f t="shared" si="175"/>
        <v>104.99</v>
      </c>
      <c r="AE131">
        <f t="shared" si="176"/>
        <v>104.99</v>
      </c>
      <c r="AF131">
        <f t="shared" si="177"/>
        <v>0</v>
      </c>
      <c r="AG131">
        <f t="shared" si="178"/>
        <v>0</v>
      </c>
      <c r="AH131">
        <f t="shared" si="178"/>
        <v>0</v>
      </c>
      <c r="AI131">
        <f t="shared" si="179"/>
        <v>0</v>
      </c>
      <c r="AJ131">
        <f t="shared" si="180"/>
        <v>0</v>
      </c>
      <c r="AK131">
        <f t="shared" si="180"/>
        <v>0</v>
      </c>
      <c r="AL131">
        <f t="shared" si="181"/>
        <v>0</v>
      </c>
      <c r="AM131">
        <v>104.99</v>
      </c>
      <c r="AN131">
        <v>104.99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1</v>
      </c>
      <c r="BB131">
        <v>1</v>
      </c>
      <c r="BC131">
        <v>1</v>
      </c>
      <c r="BD131">
        <v>1</v>
      </c>
      <c r="BE131">
        <v>8.91</v>
      </c>
      <c r="BF131" t="s">
        <v>3</v>
      </c>
      <c r="BG131" t="s">
        <v>3</v>
      </c>
      <c r="BH131" t="s">
        <v>3</v>
      </c>
      <c r="BI131" t="s">
        <v>3</v>
      </c>
      <c r="BJ131">
        <v>3</v>
      </c>
      <c r="BK131">
        <v>1</v>
      </c>
      <c r="BL131" t="s">
        <v>80</v>
      </c>
      <c r="BO131">
        <v>146</v>
      </c>
      <c r="BP131">
        <v>0</v>
      </c>
      <c r="BQ131" t="s">
        <v>77</v>
      </c>
      <c r="BR131">
        <v>1</v>
      </c>
      <c r="BS131">
        <v>30</v>
      </c>
      <c r="BT131">
        <v>0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 t="s">
        <v>3</v>
      </c>
      <c r="CB131">
        <v>0</v>
      </c>
      <c r="CC131">
        <v>0</v>
      </c>
      <c r="CD131" t="s">
        <v>3</v>
      </c>
      <c r="CG131">
        <v>30</v>
      </c>
      <c r="CH131">
        <v>0</v>
      </c>
      <c r="CI131">
        <v>0</v>
      </c>
      <c r="CO131">
        <v>0</v>
      </c>
      <c r="CP131" t="s">
        <v>3</v>
      </c>
      <c r="CQ131">
        <v>0</v>
      </c>
      <c r="CR131">
        <f t="shared" si="182"/>
        <v>0</v>
      </c>
      <c r="CS131">
        <f t="shared" si="183"/>
        <v>935.46</v>
      </c>
      <c r="CT131">
        <f t="shared" si="184"/>
        <v>0</v>
      </c>
      <c r="CU131">
        <f t="shared" si="185"/>
        <v>0</v>
      </c>
      <c r="CV131">
        <f t="shared" si="186"/>
        <v>0</v>
      </c>
      <c r="CW131">
        <f t="shared" si="187"/>
        <v>0</v>
      </c>
      <c r="CX131">
        <f t="shared" si="188"/>
        <v>0</v>
      </c>
      <c r="CY131">
        <f t="shared" si="189"/>
        <v>0</v>
      </c>
      <c r="CZ131">
        <f t="shared" si="190"/>
        <v>0</v>
      </c>
      <c r="DA131">
        <f t="shared" si="191"/>
        <v>0</v>
      </c>
      <c r="DB131">
        <f t="shared" si="192"/>
        <v>0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 t="s">
        <v>3</v>
      </c>
      <c r="DO131" t="s">
        <v>3</v>
      </c>
      <c r="DP131">
        <v>161</v>
      </c>
      <c r="DQ131">
        <v>107</v>
      </c>
      <c r="DR131">
        <v>1</v>
      </c>
      <c r="DS131">
        <v>1</v>
      </c>
      <c r="DW131">
        <v>1007</v>
      </c>
      <c r="DX131" t="s">
        <v>79</v>
      </c>
      <c r="DY131" t="s">
        <v>79</v>
      </c>
      <c r="DZ131">
        <v>1</v>
      </c>
      <c r="EB131" t="s">
        <v>3</v>
      </c>
      <c r="EC131" t="s">
        <v>3</v>
      </c>
      <c r="ED131" t="s">
        <v>3</v>
      </c>
      <c r="EE131" t="s">
        <v>3</v>
      </c>
      <c r="EG131">
        <v>75071236</v>
      </c>
      <c r="EH131">
        <v>30</v>
      </c>
      <c r="EI131" t="s">
        <v>19</v>
      </c>
      <c r="EJ131">
        <v>0</v>
      </c>
      <c r="EK131" t="s">
        <v>3</v>
      </c>
      <c r="EL131">
        <v>1</v>
      </c>
      <c r="EM131">
        <v>146</v>
      </c>
      <c r="EN131" t="s">
        <v>185</v>
      </c>
      <c r="EO131" t="s">
        <v>186</v>
      </c>
      <c r="EQ131" t="s">
        <v>3</v>
      </c>
      <c r="ES131">
        <v>1024</v>
      </c>
      <c r="ET131">
        <v>104.99</v>
      </c>
      <c r="EU131">
        <v>104.99</v>
      </c>
      <c r="EV131">
        <v>0</v>
      </c>
      <c r="EW131">
        <v>0</v>
      </c>
      <c r="EX131">
        <v>0</v>
      </c>
      <c r="EY131">
        <v>0</v>
      </c>
      <c r="EZ131">
        <v>0</v>
      </c>
      <c r="FS131">
        <v>0</v>
      </c>
      <c r="FT131">
        <v>0</v>
      </c>
      <c r="FU131">
        <v>0</v>
      </c>
      <c r="FZ131">
        <v>161</v>
      </c>
      <c r="GA131">
        <v>107</v>
      </c>
      <c r="GC131" t="s">
        <v>3</v>
      </c>
      <c r="GF131">
        <v>0</v>
      </c>
      <c r="GH131">
        <v>2056839293</v>
      </c>
      <c r="GI131">
        <v>2</v>
      </c>
      <c r="GJ131">
        <v>1</v>
      </c>
      <c r="GK131">
        <v>2</v>
      </c>
      <c r="GL131">
        <v>0</v>
      </c>
      <c r="GM131">
        <f>ROUND(T131*(T12)/100,2)</f>
        <v>0</v>
      </c>
      <c r="GN131">
        <f t="shared" si="193"/>
        <v>0</v>
      </c>
      <c r="GO131">
        <f t="shared" si="194"/>
        <v>0</v>
      </c>
      <c r="GP131">
        <f t="shared" si="195"/>
        <v>0</v>
      </c>
      <c r="GQ131">
        <f t="shared" si="196"/>
        <v>0</v>
      </c>
      <c r="GR131">
        <f t="shared" si="197"/>
        <v>0</v>
      </c>
      <c r="GT131">
        <v>0</v>
      </c>
      <c r="GU131">
        <v>3</v>
      </c>
      <c r="GV131">
        <v>0</v>
      </c>
      <c r="GW131" t="s">
        <v>3</v>
      </c>
      <c r="GX131">
        <f t="shared" si="198"/>
        <v>0</v>
      </c>
      <c r="GY131">
        <v>1</v>
      </c>
      <c r="GZ131">
        <f t="shared" si="199"/>
        <v>0</v>
      </c>
      <c r="HC131">
        <v>0</v>
      </c>
      <c r="HD131">
        <v>0</v>
      </c>
      <c r="HE131">
        <f t="shared" si="200"/>
        <v>0</v>
      </c>
      <c r="HG131" t="s">
        <v>3</v>
      </c>
      <c r="HH131" t="s">
        <v>3</v>
      </c>
      <c r="HO131" t="s">
        <v>3</v>
      </c>
      <c r="HP131" t="s">
        <v>3</v>
      </c>
      <c r="HQ131" t="s">
        <v>3</v>
      </c>
      <c r="HR131" t="s">
        <v>3</v>
      </c>
      <c r="HS131" t="s">
        <v>3</v>
      </c>
      <c r="HU131">
        <v>0</v>
      </c>
      <c r="IM131">
        <v>0</v>
      </c>
    </row>
    <row r="132" spans="1:247" x14ac:dyDescent="0.2">
      <c r="A132">
        <v>17</v>
      </c>
      <c r="B132">
        <v>1</v>
      </c>
      <c r="C132">
        <f>ROW(SmtRes!A101)</f>
        <v>101</v>
      </c>
      <c r="D132">
        <f>ROW(EtalonRes!A167)</f>
        <v>167</v>
      </c>
      <c r="E132" t="s">
        <v>3</v>
      </c>
      <c r="F132" t="s">
        <v>218</v>
      </c>
      <c r="G132" t="s">
        <v>219</v>
      </c>
      <c r="H132" t="s">
        <v>220</v>
      </c>
      <c r="I132" s="34">
        <f t="shared" si="82"/>
        <v>0</v>
      </c>
      <c r="J132">
        <v>0</v>
      </c>
      <c r="K132">
        <f>ROUND((F402+F407+F411)/100,9)</f>
        <v>0</v>
      </c>
      <c r="M132" s="11">
        <f t="shared" si="83"/>
        <v>0</v>
      </c>
      <c r="N132" s="11">
        <v>0</v>
      </c>
      <c r="O132">
        <v>0</v>
      </c>
      <c r="Q132">
        <f t="shared" si="164"/>
        <v>0</v>
      </c>
      <c r="R132">
        <f t="shared" si="165"/>
        <v>0</v>
      </c>
      <c r="S132">
        <f t="shared" si="166"/>
        <v>0</v>
      </c>
      <c r="T132">
        <f t="shared" si="167"/>
        <v>0</v>
      </c>
      <c r="U132">
        <f t="shared" si="168"/>
        <v>0</v>
      </c>
      <c r="V132">
        <f t="shared" si="169"/>
        <v>0</v>
      </c>
      <c r="W132">
        <f t="shared" si="170"/>
        <v>0</v>
      </c>
      <c r="X132">
        <f t="shared" si="171"/>
        <v>0</v>
      </c>
      <c r="Y132">
        <f t="shared" si="172"/>
        <v>0</v>
      </c>
      <c r="Z132">
        <f t="shared" si="173"/>
        <v>0</v>
      </c>
      <c r="AA132">
        <f t="shared" si="174"/>
        <v>0</v>
      </c>
      <c r="AC132">
        <v>-1</v>
      </c>
      <c r="AD132">
        <f t="shared" si="175"/>
        <v>564.74</v>
      </c>
      <c r="AE132">
        <f t="shared" si="176"/>
        <v>14.14</v>
      </c>
      <c r="AF132">
        <f t="shared" si="177"/>
        <v>278.93</v>
      </c>
      <c r="AG132">
        <f t="shared" si="178"/>
        <v>24.83</v>
      </c>
      <c r="AH132">
        <f t="shared" si="178"/>
        <v>271.67</v>
      </c>
      <c r="AI132">
        <f t="shared" si="179"/>
        <v>0</v>
      </c>
      <c r="AJ132">
        <f t="shared" si="180"/>
        <v>24.3</v>
      </c>
      <c r="AK132">
        <f t="shared" si="180"/>
        <v>0</v>
      </c>
      <c r="AL132">
        <f t="shared" si="181"/>
        <v>0</v>
      </c>
      <c r="AM132">
        <v>564.74</v>
      </c>
      <c r="AN132">
        <v>14.14</v>
      </c>
      <c r="AO132">
        <v>278.93</v>
      </c>
      <c r="AP132">
        <v>24.83</v>
      </c>
      <c r="AQ132">
        <v>271.67</v>
      </c>
      <c r="AR132">
        <v>0</v>
      </c>
      <c r="AS132">
        <v>24.3</v>
      </c>
      <c r="AT132">
        <v>0</v>
      </c>
      <c r="AU132">
        <v>0</v>
      </c>
      <c r="AV132">
        <v>109</v>
      </c>
      <c r="AW132">
        <v>41</v>
      </c>
      <c r="AX132">
        <v>1</v>
      </c>
      <c r="AY132">
        <v>1</v>
      </c>
      <c r="BB132">
        <v>1</v>
      </c>
      <c r="BC132">
        <v>47.82</v>
      </c>
      <c r="BD132">
        <v>13.48</v>
      </c>
      <c r="BE132">
        <v>7.33</v>
      </c>
      <c r="BF132" t="s">
        <v>3</v>
      </c>
      <c r="BG132" t="s">
        <v>3</v>
      </c>
      <c r="BH132" t="s">
        <v>3</v>
      </c>
      <c r="BI132" t="s">
        <v>3</v>
      </c>
      <c r="BJ132">
        <v>0</v>
      </c>
      <c r="BK132">
        <v>1</v>
      </c>
      <c r="BL132" t="s">
        <v>221</v>
      </c>
      <c r="BO132">
        <v>160</v>
      </c>
      <c r="BP132">
        <v>0</v>
      </c>
      <c r="BQ132" t="s">
        <v>218</v>
      </c>
      <c r="BR132">
        <v>1</v>
      </c>
      <c r="BS132">
        <v>30</v>
      </c>
      <c r="BT132">
        <v>0</v>
      </c>
      <c r="BU132">
        <v>47.82</v>
      </c>
      <c r="BV132">
        <v>1</v>
      </c>
      <c r="BW132">
        <v>1</v>
      </c>
      <c r="BX132">
        <v>1</v>
      </c>
      <c r="BY132">
        <v>1</v>
      </c>
      <c r="BZ132">
        <v>1</v>
      </c>
      <c r="CA132" t="s">
        <v>3</v>
      </c>
      <c r="CB132">
        <v>109</v>
      </c>
      <c r="CC132">
        <v>41</v>
      </c>
      <c r="CD132" t="s">
        <v>3</v>
      </c>
      <c r="CG132">
        <v>30</v>
      </c>
      <c r="CH132">
        <v>0</v>
      </c>
      <c r="CI132">
        <v>0</v>
      </c>
      <c r="CO132">
        <v>0</v>
      </c>
      <c r="CP132" t="s">
        <v>3</v>
      </c>
      <c r="CQ132">
        <v>0</v>
      </c>
      <c r="CR132">
        <f t="shared" si="182"/>
        <v>0</v>
      </c>
      <c r="CS132">
        <f t="shared" si="183"/>
        <v>103.65</v>
      </c>
      <c r="CT132">
        <f t="shared" si="184"/>
        <v>3759.98</v>
      </c>
      <c r="CU132">
        <f t="shared" si="185"/>
        <v>1187.3699999999999</v>
      </c>
      <c r="CV132">
        <f t="shared" si="186"/>
        <v>12991.26</v>
      </c>
      <c r="CW132">
        <f t="shared" si="187"/>
        <v>0</v>
      </c>
      <c r="CX132">
        <f t="shared" si="188"/>
        <v>24.3</v>
      </c>
      <c r="CY132">
        <f t="shared" si="189"/>
        <v>0</v>
      </c>
      <c r="CZ132">
        <f t="shared" si="190"/>
        <v>0</v>
      </c>
      <c r="DA132">
        <f t="shared" si="191"/>
        <v>0</v>
      </c>
      <c r="DB132">
        <f t="shared" si="192"/>
        <v>0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 t="s">
        <v>3</v>
      </c>
      <c r="DO132" t="s">
        <v>3</v>
      </c>
      <c r="DP132">
        <v>134</v>
      </c>
      <c r="DQ132">
        <v>83</v>
      </c>
      <c r="DR132">
        <v>1</v>
      </c>
      <c r="DS132">
        <v>1</v>
      </c>
      <c r="DW132">
        <v>1013</v>
      </c>
      <c r="DX132" t="s">
        <v>220</v>
      </c>
      <c r="DY132" t="s">
        <v>220</v>
      </c>
      <c r="DZ132">
        <v>1</v>
      </c>
      <c r="EB132" t="s">
        <v>3</v>
      </c>
      <c r="EC132" t="s">
        <v>3</v>
      </c>
      <c r="ED132" t="s">
        <v>3</v>
      </c>
      <c r="EE132" t="s">
        <v>3</v>
      </c>
      <c r="EG132">
        <v>75071250</v>
      </c>
      <c r="EH132">
        <v>30</v>
      </c>
      <c r="EI132" t="s">
        <v>19</v>
      </c>
      <c r="EJ132">
        <v>0</v>
      </c>
      <c r="EK132" t="s">
        <v>3</v>
      </c>
      <c r="EL132">
        <v>1</v>
      </c>
      <c r="EM132">
        <v>160</v>
      </c>
      <c r="EN132" t="s">
        <v>222</v>
      </c>
      <c r="EO132" t="s">
        <v>223</v>
      </c>
      <c r="EQ132" t="s">
        <v>3</v>
      </c>
      <c r="ES132">
        <v>132096</v>
      </c>
      <c r="ET132">
        <v>564.74</v>
      </c>
      <c r="EU132">
        <v>14.14</v>
      </c>
      <c r="EV132">
        <v>278.93</v>
      </c>
      <c r="EW132">
        <v>24.83</v>
      </c>
      <c r="EX132">
        <v>271.67</v>
      </c>
      <c r="EY132">
        <v>24.3</v>
      </c>
      <c r="EZ132">
        <v>0</v>
      </c>
      <c r="FA132">
        <v>0</v>
      </c>
      <c r="FS132">
        <v>0</v>
      </c>
      <c r="FT132">
        <v>0</v>
      </c>
      <c r="FU132">
        <v>0</v>
      </c>
      <c r="FZ132">
        <v>134</v>
      </c>
      <c r="GA132">
        <v>83</v>
      </c>
      <c r="GC132" t="s">
        <v>3</v>
      </c>
      <c r="GF132">
        <v>0</v>
      </c>
      <c r="GH132">
        <v>-1919688345</v>
      </c>
      <c r="GI132">
        <v>2</v>
      </c>
      <c r="GJ132">
        <v>1</v>
      </c>
      <c r="GK132">
        <v>2</v>
      </c>
      <c r="GL132">
        <v>0</v>
      </c>
      <c r="GM132">
        <f>ROUND(T132*(T12)/100,2)</f>
        <v>0</v>
      </c>
      <c r="GN132">
        <f t="shared" si="193"/>
        <v>0</v>
      </c>
      <c r="GO132">
        <f t="shared" si="194"/>
        <v>0</v>
      </c>
      <c r="GP132">
        <f t="shared" si="195"/>
        <v>0</v>
      </c>
      <c r="GQ132">
        <f t="shared" si="196"/>
        <v>0</v>
      </c>
      <c r="GR132">
        <f t="shared" si="197"/>
        <v>0</v>
      </c>
      <c r="GT132">
        <v>0</v>
      </c>
      <c r="GU132">
        <v>3</v>
      </c>
      <c r="GV132">
        <v>0</v>
      </c>
      <c r="GW132" t="s">
        <v>3</v>
      </c>
      <c r="GX132">
        <f t="shared" si="198"/>
        <v>0</v>
      </c>
      <c r="GY132">
        <v>1</v>
      </c>
      <c r="GZ132">
        <f t="shared" si="199"/>
        <v>0</v>
      </c>
      <c r="HC132">
        <v>0</v>
      </c>
      <c r="HD132">
        <v>0</v>
      </c>
      <c r="HE132">
        <f t="shared" si="200"/>
        <v>0</v>
      </c>
      <c r="HG132" t="s">
        <v>3</v>
      </c>
      <c r="HH132" t="s">
        <v>3</v>
      </c>
      <c r="HO132" t="s">
        <v>3</v>
      </c>
      <c r="HP132" t="s">
        <v>3</v>
      </c>
      <c r="HQ132" t="s">
        <v>3</v>
      </c>
      <c r="HR132" t="s">
        <v>3</v>
      </c>
      <c r="HS132" t="s">
        <v>3</v>
      </c>
      <c r="HU132">
        <v>0</v>
      </c>
      <c r="IM132">
        <v>0</v>
      </c>
    </row>
    <row r="133" spans="1:247" x14ac:dyDescent="0.2">
      <c r="A133">
        <v>18</v>
      </c>
      <c r="B133">
        <v>1</v>
      </c>
      <c r="C133">
        <v>101</v>
      </c>
      <c r="E133" t="s">
        <v>3</v>
      </c>
      <c r="F133" t="s">
        <v>224</v>
      </c>
      <c r="G133" t="s">
        <v>225</v>
      </c>
      <c r="H133" t="s">
        <v>79</v>
      </c>
      <c r="I133" s="34">
        <f t="shared" si="82"/>
        <v>0</v>
      </c>
      <c r="J133">
        <v>17.399999999999999</v>
      </c>
      <c r="K133">
        <v>17.399999999999999</v>
      </c>
      <c r="M133" s="11">
        <f t="shared" si="83"/>
        <v>0</v>
      </c>
      <c r="N133" s="11">
        <v>0</v>
      </c>
      <c r="O133">
        <v>0</v>
      </c>
      <c r="Q133">
        <f t="shared" si="164"/>
        <v>0</v>
      </c>
      <c r="R133">
        <f t="shared" si="165"/>
        <v>0</v>
      </c>
      <c r="S133">
        <f t="shared" si="166"/>
        <v>0</v>
      </c>
      <c r="T133">
        <f t="shared" si="167"/>
        <v>0</v>
      </c>
      <c r="U133">
        <f t="shared" si="168"/>
        <v>0</v>
      </c>
      <c r="V133">
        <f t="shared" si="169"/>
        <v>0</v>
      </c>
      <c r="W133">
        <f t="shared" si="170"/>
        <v>0</v>
      </c>
      <c r="X133">
        <f t="shared" si="171"/>
        <v>0</v>
      </c>
      <c r="Y133">
        <f t="shared" si="172"/>
        <v>0</v>
      </c>
      <c r="Z133">
        <f t="shared" si="173"/>
        <v>0</v>
      </c>
      <c r="AA133">
        <f t="shared" si="174"/>
        <v>0</v>
      </c>
      <c r="AC133">
        <v>-1</v>
      </c>
      <c r="AD133">
        <f t="shared" si="175"/>
        <v>160.62</v>
      </c>
      <c r="AE133">
        <f t="shared" si="176"/>
        <v>160.62</v>
      </c>
      <c r="AF133">
        <f t="shared" si="177"/>
        <v>0</v>
      </c>
      <c r="AG133">
        <f t="shared" si="178"/>
        <v>0</v>
      </c>
      <c r="AH133">
        <f t="shared" si="178"/>
        <v>0</v>
      </c>
      <c r="AI133">
        <f t="shared" si="179"/>
        <v>0</v>
      </c>
      <c r="AJ133">
        <f t="shared" si="180"/>
        <v>0</v>
      </c>
      <c r="AK133">
        <f t="shared" si="180"/>
        <v>0</v>
      </c>
      <c r="AL133">
        <f t="shared" si="181"/>
        <v>0</v>
      </c>
      <c r="AM133">
        <v>160.62</v>
      </c>
      <c r="AN133">
        <v>160.62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1</v>
      </c>
      <c r="AY133">
        <v>1</v>
      </c>
      <c r="BB133">
        <v>1</v>
      </c>
      <c r="BC133">
        <v>1</v>
      </c>
      <c r="BD133">
        <v>1</v>
      </c>
      <c r="BE133">
        <v>18.71</v>
      </c>
      <c r="BF133" t="s">
        <v>3</v>
      </c>
      <c r="BG133" t="s">
        <v>3</v>
      </c>
      <c r="BH133" t="s">
        <v>3</v>
      </c>
      <c r="BI133" t="s">
        <v>3</v>
      </c>
      <c r="BJ133">
        <v>3</v>
      </c>
      <c r="BK133">
        <v>1</v>
      </c>
      <c r="BL133" t="s">
        <v>226</v>
      </c>
      <c r="BO133">
        <v>160</v>
      </c>
      <c r="BP133">
        <v>0</v>
      </c>
      <c r="BQ133" t="s">
        <v>224</v>
      </c>
      <c r="BR133">
        <v>1</v>
      </c>
      <c r="BS133">
        <v>30</v>
      </c>
      <c r="BT133">
        <v>0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 t="s">
        <v>3</v>
      </c>
      <c r="CB133">
        <v>0</v>
      </c>
      <c r="CC133">
        <v>0</v>
      </c>
      <c r="CD133" t="s">
        <v>3</v>
      </c>
      <c r="CG133">
        <v>30</v>
      </c>
      <c r="CH133">
        <v>0</v>
      </c>
      <c r="CI133">
        <v>0</v>
      </c>
      <c r="CO133">
        <v>0</v>
      </c>
      <c r="CP133" t="s">
        <v>3</v>
      </c>
      <c r="CQ133">
        <v>0</v>
      </c>
      <c r="CR133">
        <f t="shared" si="182"/>
        <v>0</v>
      </c>
      <c r="CS133">
        <f t="shared" si="183"/>
        <v>3005.2</v>
      </c>
      <c r="CT133">
        <f t="shared" si="184"/>
        <v>0</v>
      </c>
      <c r="CU133">
        <f t="shared" si="185"/>
        <v>0</v>
      </c>
      <c r="CV133">
        <f t="shared" si="186"/>
        <v>0</v>
      </c>
      <c r="CW133">
        <f t="shared" si="187"/>
        <v>0</v>
      </c>
      <c r="CX133">
        <f t="shared" si="188"/>
        <v>0</v>
      </c>
      <c r="CY133">
        <f t="shared" si="189"/>
        <v>0</v>
      </c>
      <c r="CZ133">
        <f t="shared" si="190"/>
        <v>0</v>
      </c>
      <c r="DA133">
        <f t="shared" si="191"/>
        <v>0</v>
      </c>
      <c r="DB133">
        <f t="shared" si="192"/>
        <v>0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 t="s">
        <v>3</v>
      </c>
      <c r="DO133" t="s">
        <v>3</v>
      </c>
      <c r="DP133">
        <v>134</v>
      </c>
      <c r="DQ133">
        <v>83</v>
      </c>
      <c r="DR133">
        <v>1</v>
      </c>
      <c r="DS133">
        <v>1</v>
      </c>
      <c r="DW133">
        <v>1007</v>
      </c>
      <c r="DX133" t="s">
        <v>79</v>
      </c>
      <c r="DY133" t="s">
        <v>79</v>
      </c>
      <c r="DZ133">
        <v>1</v>
      </c>
      <c r="EB133" t="s">
        <v>3</v>
      </c>
      <c r="EC133" t="s">
        <v>3</v>
      </c>
      <c r="ED133" t="s">
        <v>3</v>
      </c>
      <c r="EE133" t="s">
        <v>3</v>
      </c>
      <c r="EG133">
        <v>75071250</v>
      </c>
      <c r="EH133">
        <v>30</v>
      </c>
      <c r="EI133" t="s">
        <v>19</v>
      </c>
      <c r="EJ133">
        <v>0</v>
      </c>
      <c r="EK133" t="s">
        <v>3</v>
      </c>
      <c r="EL133">
        <v>1</v>
      </c>
      <c r="EM133">
        <v>160</v>
      </c>
      <c r="EN133" t="s">
        <v>222</v>
      </c>
      <c r="EO133" t="s">
        <v>223</v>
      </c>
      <c r="EQ133" t="s">
        <v>3</v>
      </c>
      <c r="ES133">
        <v>1024</v>
      </c>
      <c r="ET133">
        <v>160.62</v>
      </c>
      <c r="EU133">
        <v>160.62</v>
      </c>
      <c r="EV133">
        <v>0</v>
      </c>
      <c r="EW133">
        <v>0</v>
      </c>
      <c r="EX133">
        <v>0</v>
      </c>
      <c r="EY133">
        <v>0</v>
      </c>
      <c r="EZ133">
        <v>0</v>
      </c>
      <c r="FS133">
        <v>0</v>
      </c>
      <c r="FT133">
        <v>0</v>
      </c>
      <c r="FU133">
        <v>0</v>
      </c>
      <c r="FZ133">
        <v>134</v>
      </c>
      <c r="GA133">
        <v>83</v>
      </c>
      <c r="GC133" t="s">
        <v>3</v>
      </c>
      <c r="GF133">
        <v>0</v>
      </c>
      <c r="GH133">
        <v>-1217679601</v>
      </c>
      <c r="GI133">
        <v>2</v>
      </c>
      <c r="GJ133">
        <v>1</v>
      </c>
      <c r="GK133">
        <v>2</v>
      </c>
      <c r="GL133">
        <v>0</v>
      </c>
      <c r="GM133">
        <f>ROUND(T133*(T12)/100,2)</f>
        <v>0</v>
      </c>
      <c r="GN133">
        <f t="shared" si="193"/>
        <v>0</v>
      </c>
      <c r="GO133">
        <f t="shared" si="194"/>
        <v>0</v>
      </c>
      <c r="GP133">
        <f t="shared" si="195"/>
        <v>0</v>
      </c>
      <c r="GQ133">
        <f t="shared" si="196"/>
        <v>0</v>
      </c>
      <c r="GR133">
        <f t="shared" si="197"/>
        <v>0</v>
      </c>
      <c r="GT133">
        <v>0</v>
      </c>
      <c r="GU133">
        <v>3</v>
      </c>
      <c r="GV133">
        <v>0</v>
      </c>
      <c r="GW133" t="s">
        <v>3</v>
      </c>
      <c r="GX133">
        <f t="shared" si="198"/>
        <v>0</v>
      </c>
      <c r="GY133">
        <v>1</v>
      </c>
      <c r="GZ133">
        <f t="shared" si="199"/>
        <v>0</v>
      </c>
      <c r="HC133">
        <v>0</v>
      </c>
      <c r="HD133">
        <v>0</v>
      </c>
      <c r="HE133">
        <f t="shared" si="200"/>
        <v>0</v>
      </c>
      <c r="HG133" t="s">
        <v>3</v>
      </c>
      <c r="HH133" t="s">
        <v>3</v>
      </c>
      <c r="HO133" t="s">
        <v>3</v>
      </c>
      <c r="HP133" t="s">
        <v>3</v>
      </c>
      <c r="HQ133" t="s">
        <v>3</v>
      </c>
      <c r="HR133" t="s">
        <v>3</v>
      </c>
      <c r="HS133" t="s">
        <v>3</v>
      </c>
      <c r="HU133">
        <v>0</v>
      </c>
      <c r="IM133">
        <v>0</v>
      </c>
    </row>
    <row r="134" spans="1:247" x14ac:dyDescent="0.2">
      <c r="A134">
        <v>17</v>
      </c>
      <c r="B134">
        <v>1</v>
      </c>
      <c r="C134">
        <f>ROW(SmtRes!A102)</f>
        <v>102</v>
      </c>
      <c r="D134">
        <f>ROW(EtalonRes!A179)</f>
        <v>179</v>
      </c>
      <c r="E134" t="s">
        <v>3</v>
      </c>
      <c r="F134" t="s">
        <v>187</v>
      </c>
      <c r="G134" t="s">
        <v>188</v>
      </c>
      <c r="H134" t="s">
        <v>189</v>
      </c>
      <c r="I134" s="34">
        <f t="shared" si="82"/>
        <v>0</v>
      </c>
      <c r="J134">
        <v>0</v>
      </c>
      <c r="K134">
        <f>ROUND((F403+F408+F412)/1000,9)</f>
        <v>0</v>
      </c>
      <c r="M134" s="11">
        <f t="shared" si="83"/>
        <v>0</v>
      </c>
      <c r="N134" s="11">
        <v>0</v>
      </c>
      <c r="O134">
        <v>0</v>
      </c>
      <c r="Q134">
        <f t="shared" si="164"/>
        <v>0</v>
      </c>
      <c r="R134">
        <f t="shared" si="165"/>
        <v>0</v>
      </c>
      <c r="S134">
        <f t="shared" si="166"/>
        <v>0</v>
      </c>
      <c r="T134">
        <f t="shared" si="167"/>
        <v>0</v>
      </c>
      <c r="U134">
        <f t="shared" si="168"/>
        <v>0</v>
      </c>
      <c r="V134">
        <f t="shared" si="169"/>
        <v>0</v>
      </c>
      <c r="W134">
        <f t="shared" si="170"/>
        <v>0</v>
      </c>
      <c r="X134">
        <f t="shared" si="171"/>
        <v>0</v>
      </c>
      <c r="Y134">
        <f t="shared" si="172"/>
        <v>0</v>
      </c>
      <c r="Z134">
        <f t="shared" si="173"/>
        <v>0</v>
      </c>
      <c r="AA134">
        <f t="shared" si="174"/>
        <v>0</v>
      </c>
      <c r="AC134">
        <v>-1</v>
      </c>
      <c r="AD134">
        <f t="shared" si="175"/>
        <v>11811.34</v>
      </c>
      <c r="AE134">
        <f t="shared" si="176"/>
        <v>6742.82</v>
      </c>
      <c r="AF134">
        <f t="shared" si="177"/>
        <v>2006.03</v>
      </c>
      <c r="AG134">
        <f t="shared" si="178"/>
        <v>163.47999999999999</v>
      </c>
      <c r="AH134">
        <f t="shared" si="178"/>
        <v>3062.49</v>
      </c>
      <c r="AI134">
        <f t="shared" si="179"/>
        <v>0</v>
      </c>
      <c r="AJ134">
        <f t="shared" si="180"/>
        <v>267</v>
      </c>
      <c r="AK134">
        <f t="shared" si="180"/>
        <v>0</v>
      </c>
      <c r="AL134">
        <f t="shared" si="181"/>
        <v>0</v>
      </c>
      <c r="AM134">
        <v>11811.34</v>
      </c>
      <c r="AN134">
        <v>6742.82</v>
      </c>
      <c r="AO134">
        <v>2006.03</v>
      </c>
      <c r="AP134">
        <v>163.47999999999999</v>
      </c>
      <c r="AQ134">
        <v>3062.49</v>
      </c>
      <c r="AR134">
        <v>0</v>
      </c>
      <c r="AS134">
        <v>267</v>
      </c>
      <c r="AT134">
        <v>0</v>
      </c>
      <c r="AU134">
        <v>0</v>
      </c>
      <c r="AV134">
        <v>134</v>
      </c>
      <c r="AW134">
        <v>55</v>
      </c>
      <c r="AX134">
        <v>1</v>
      </c>
      <c r="AY134">
        <v>1</v>
      </c>
      <c r="BB134">
        <v>1</v>
      </c>
      <c r="BC134">
        <v>47.82</v>
      </c>
      <c r="BD134">
        <v>13.03</v>
      </c>
      <c r="BE134">
        <v>7.88</v>
      </c>
      <c r="BF134" t="s">
        <v>3</v>
      </c>
      <c r="BG134" t="s">
        <v>3</v>
      </c>
      <c r="BH134" t="s">
        <v>3</v>
      </c>
      <c r="BI134" t="s">
        <v>3</v>
      </c>
      <c r="BJ134">
        <v>0</v>
      </c>
      <c r="BK134">
        <v>1</v>
      </c>
      <c r="BL134" t="s">
        <v>190</v>
      </c>
      <c r="BO134">
        <v>152</v>
      </c>
      <c r="BP134">
        <v>0</v>
      </c>
      <c r="BQ134" t="s">
        <v>187</v>
      </c>
      <c r="BR134">
        <v>1</v>
      </c>
      <c r="BS134">
        <v>30</v>
      </c>
      <c r="BT134">
        <v>0</v>
      </c>
      <c r="BU134">
        <v>47.82</v>
      </c>
      <c r="BV134">
        <v>1</v>
      </c>
      <c r="BW134">
        <v>1</v>
      </c>
      <c r="BX134">
        <v>1</v>
      </c>
      <c r="BY134">
        <v>1</v>
      </c>
      <c r="BZ134">
        <v>1</v>
      </c>
      <c r="CA134" t="s">
        <v>3</v>
      </c>
      <c r="CB134">
        <v>134</v>
      </c>
      <c r="CC134">
        <v>55</v>
      </c>
      <c r="CD134" t="s">
        <v>3</v>
      </c>
      <c r="CG134">
        <v>30</v>
      </c>
      <c r="CH134">
        <v>0</v>
      </c>
      <c r="CI134">
        <v>0</v>
      </c>
      <c r="CO134">
        <v>0</v>
      </c>
      <c r="CP134" t="s">
        <v>3</v>
      </c>
      <c r="CQ134">
        <v>0</v>
      </c>
      <c r="CR134">
        <f t="shared" si="182"/>
        <v>0</v>
      </c>
      <c r="CS134">
        <f t="shared" si="183"/>
        <v>53133.42</v>
      </c>
      <c r="CT134">
        <f t="shared" si="184"/>
        <v>26138.57</v>
      </c>
      <c r="CU134">
        <f t="shared" si="185"/>
        <v>7817.61</v>
      </c>
      <c r="CV134">
        <f t="shared" si="186"/>
        <v>146448.26999999999</v>
      </c>
      <c r="CW134">
        <f t="shared" si="187"/>
        <v>0</v>
      </c>
      <c r="CX134">
        <f t="shared" si="188"/>
        <v>267</v>
      </c>
      <c r="CY134">
        <f t="shared" si="189"/>
        <v>0</v>
      </c>
      <c r="CZ134">
        <f t="shared" si="190"/>
        <v>0</v>
      </c>
      <c r="DA134">
        <f t="shared" si="191"/>
        <v>0</v>
      </c>
      <c r="DB134">
        <f t="shared" si="192"/>
        <v>0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 t="s">
        <v>3</v>
      </c>
      <c r="DO134" t="s">
        <v>3</v>
      </c>
      <c r="DP134">
        <v>161</v>
      </c>
      <c r="DQ134">
        <v>107</v>
      </c>
      <c r="DR134">
        <v>1</v>
      </c>
      <c r="DS134">
        <v>1</v>
      </c>
      <c r="DW134">
        <v>1013</v>
      </c>
      <c r="DX134" t="s">
        <v>189</v>
      </c>
      <c r="DY134" t="s">
        <v>189</v>
      </c>
      <c r="DZ134">
        <v>1</v>
      </c>
      <c r="EB134" t="s">
        <v>3</v>
      </c>
      <c r="EC134" t="s">
        <v>3</v>
      </c>
      <c r="ED134" t="s">
        <v>3</v>
      </c>
      <c r="EE134" t="s">
        <v>3</v>
      </c>
      <c r="EG134">
        <v>75071242</v>
      </c>
      <c r="EH134">
        <v>30</v>
      </c>
      <c r="EI134" t="s">
        <v>19</v>
      </c>
      <c r="EJ134">
        <v>0</v>
      </c>
      <c r="EK134" t="s">
        <v>3</v>
      </c>
      <c r="EL134">
        <v>1</v>
      </c>
      <c r="EM134">
        <v>152</v>
      </c>
      <c r="EN134" t="s">
        <v>191</v>
      </c>
      <c r="EO134" t="s">
        <v>192</v>
      </c>
      <c r="EQ134" t="s">
        <v>3</v>
      </c>
      <c r="ES134">
        <v>132096</v>
      </c>
      <c r="ET134">
        <v>11811.34</v>
      </c>
      <c r="EU134">
        <v>6742.82</v>
      </c>
      <c r="EV134">
        <v>2006.03</v>
      </c>
      <c r="EW134">
        <v>163.47999999999999</v>
      </c>
      <c r="EX134">
        <v>3062.49</v>
      </c>
      <c r="EY134">
        <v>267</v>
      </c>
      <c r="EZ134">
        <v>0</v>
      </c>
      <c r="FA134">
        <v>0</v>
      </c>
      <c r="FS134">
        <v>0</v>
      </c>
      <c r="FT134">
        <v>0</v>
      </c>
      <c r="FU134">
        <v>0</v>
      </c>
      <c r="FZ134">
        <v>161</v>
      </c>
      <c r="GA134">
        <v>107</v>
      </c>
      <c r="GC134" t="s">
        <v>3</v>
      </c>
      <c r="GF134">
        <v>0</v>
      </c>
      <c r="GH134">
        <v>1165291735</v>
      </c>
      <c r="GI134">
        <v>2</v>
      </c>
      <c r="GJ134">
        <v>1</v>
      </c>
      <c r="GK134">
        <v>2</v>
      </c>
      <c r="GL134">
        <v>0</v>
      </c>
      <c r="GM134">
        <f>ROUND(T134*(T12)/100,2)</f>
        <v>0</v>
      </c>
      <c r="GN134">
        <f t="shared" si="193"/>
        <v>0</v>
      </c>
      <c r="GO134">
        <f t="shared" si="194"/>
        <v>0</v>
      </c>
      <c r="GP134">
        <f t="shared" si="195"/>
        <v>0</v>
      </c>
      <c r="GQ134">
        <f t="shared" si="196"/>
        <v>0</v>
      </c>
      <c r="GR134">
        <f t="shared" si="197"/>
        <v>0</v>
      </c>
      <c r="GT134">
        <v>0</v>
      </c>
      <c r="GU134">
        <v>3</v>
      </c>
      <c r="GV134">
        <v>0</v>
      </c>
      <c r="GW134" t="s">
        <v>3</v>
      </c>
      <c r="GX134">
        <f t="shared" si="198"/>
        <v>0</v>
      </c>
      <c r="GY134">
        <v>1</v>
      </c>
      <c r="GZ134">
        <f t="shared" si="199"/>
        <v>0</v>
      </c>
      <c r="HC134">
        <v>0</v>
      </c>
      <c r="HD134">
        <v>0</v>
      </c>
      <c r="HE134">
        <f t="shared" si="200"/>
        <v>0</v>
      </c>
      <c r="HG134" t="s">
        <v>3</v>
      </c>
      <c r="HH134" t="s">
        <v>3</v>
      </c>
      <c r="HO134" t="s">
        <v>3</v>
      </c>
      <c r="HP134" t="s">
        <v>3</v>
      </c>
      <c r="HQ134" t="s">
        <v>3</v>
      </c>
      <c r="HR134" t="s">
        <v>3</v>
      </c>
      <c r="HS134" t="s">
        <v>3</v>
      </c>
      <c r="HU134">
        <v>0</v>
      </c>
      <c r="IM134">
        <v>0</v>
      </c>
    </row>
    <row r="135" spans="1:247" x14ac:dyDescent="0.2">
      <c r="A135">
        <v>18</v>
      </c>
      <c r="B135">
        <v>1</v>
      </c>
      <c r="C135">
        <v>102</v>
      </c>
      <c r="E135" t="s">
        <v>3</v>
      </c>
      <c r="F135" t="s">
        <v>193</v>
      </c>
      <c r="G135" t="s">
        <v>194</v>
      </c>
      <c r="H135" t="s">
        <v>79</v>
      </c>
      <c r="I135" s="34">
        <f t="shared" si="82"/>
        <v>0</v>
      </c>
      <c r="J135">
        <v>162</v>
      </c>
      <c r="K135">
        <v>162</v>
      </c>
      <c r="M135" s="11">
        <f t="shared" si="83"/>
        <v>0</v>
      </c>
      <c r="N135" s="11">
        <v>0</v>
      </c>
      <c r="O135">
        <v>0</v>
      </c>
      <c r="Q135">
        <f t="shared" si="164"/>
        <v>0</v>
      </c>
      <c r="R135">
        <f t="shared" si="165"/>
        <v>0</v>
      </c>
      <c r="S135">
        <f t="shared" si="166"/>
        <v>0</v>
      </c>
      <c r="T135">
        <f t="shared" si="167"/>
        <v>0</v>
      </c>
      <c r="U135">
        <f t="shared" si="168"/>
        <v>0</v>
      </c>
      <c r="V135">
        <f t="shared" si="169"/>
        <v>0</v>
      </c>
      <c r="W135">
        <f t="shared" si="170"/>
        <v>0</v>
      </c>
      <c r="X135">
        <f t="shared" si="171"/>
        <v>0</v>
      </c>
      <c r="Y135">
        <f t="shared" si="172"/>
        <v>0</v>
      </c>
      <c r="Z135">
        <f t="shared" si="173"/>
        <v>0</v>
      </c>
      <c r="AA135">
        <f t="shared" si="174"/>
        <v>0</v>
      </c>
      <c r="AC135">
        <v>-1</v>
      </c>
      <c r="AD135">
        <f t="shared" si="175"/>
        <v>517.14</v>
      </c>
      <c r="AE135">
        <f t="shared" si="176"/>
        <v>517.14</v>
      </c>
      <c r="AF135">
        <f t="shared" si="177"/>
        <v>0</v>
      </c>
      <c r="AG135">
        <f t="shared" si="178"/>
        <v>0</v>
      </c>
      <c r="AH135">
        <f t="shared" si="178"/>
        <v>0</v>
      </c>
      <c r="AI135">
        <f t="shared" si="179"/>
        <v>0</v>
      </c>
      <c r="AJ135">
        <f t="shared" si="180"/>
        <v>0</v>
      </c>
      <c r="AK135">
        <f t="shared" si="180"/>
        <v>0</v>
      </c>
      <c r="AL135">
        <f t="shared" si="181"/>
        <v>0</v>
      </c>
      <c r="AM135">
        <v>517.14</v>
      </c>
      <c r="AN135">
        <v>517.14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1</v>
      </c>
      <c r="BB135">
        <v>1</v>
      </c>
      <c r="BC135">
        <v>1</v>
      </c>
      <c r="BD135">
        <v>1</v>
      </c>
      <c r="BE135">
        <v>12.48</v>
      </c>
      <c r="BF135" t="s">
        <v>3</v>
      </c>
      <c r="BG135" t="s">
        <v>3</v>
      </c>
      <c r="BH135" t="s">
        <v>3</v>
      </c>
      <c r="BI135" t="s">
        <v>3</v>
      </c>
      <c r="BJ135">
        <v>3</v>
      </c>
      <c r="BK135">
        <v>1</v>
      </c>
      <c r="BL135" t="s">
        <v>195</v>
      </c>
      <c r="BO135">
        <v>152</v>
      </c>
      <c r="BP135">
        <v>0</v>
      </c>
      <c r="BQ135" t="s">
        <v>193</v>
      </c>
      <c r="BR135">
        <v>1</v>
      </c>
      <c r="BS135">
        <v>30</v>
      </c>
      <c r="BT135">
        <v>0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 t="s">
        <v>3</v>
      </c>
      <c r="CB135">
        <v>0</v>
      </c>
      <c r="CC135">
        <v>0</v>
      </c>
      <c r="CD135" t="s">
        <v>3</v>
      </c>
      <c r="CG135">
        <v>30</v>
      </c>
      <c r="CH135">
        <v>0</v>
      </c>
      <c r="CI135">
        <v>0</v>
      </c>
      <c r="CO135">
        <v>0</v>
      </c>
      <c r="CP135" t="s">
        <v>3</v>
      </c>
      <c r="CQ135">
        <v>0</v>
      </c>
      <c r="CR135">
        <f t="shared" si="182"/>
        <v>0</v>
      </c>
      <c r="CS135">
        <f t="shared" si="183"/>
        <v>6453.91</v>
      </c>
      <c r="CT135">
        <f t="shared" si="184"/>
        <v>0</v>
      </c>
      <c r="CU135">
        <f t="shared" si="185"/>
        <v>0</v>
      </c>
      <c r="CV135">
        <f t="shared" si="186"/>
        <v>0</v>
      </c>
      <c r="CW135">
        <f t="shared" si="187"/>
        <v>0</v>
      </c>
      <c r="CX135">
        <f t="shared" si="188"/>
        <v>0</v>
      </c>
      <c r="CY135">
        <f t="shared" si="189"/>
        <v>0</v>
      </c>
      <c r="CZ135">
        <f t="shared" si="190"/>
        <v>0</v>
      </c>
      <c r="DA135">
        <f t="shared" si="191"/>
        <v>0</v>
      </c>
      <c r="DB135">
        <f t="shared" si="192"/>
        <v>0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 t="s">
        <v>3</v>
      </c>
      <c r="DO135" t="s">
        <v>3</v>
      </c>
      <c r="DP135">
        <v>161</v>
      </c>
      <c r="DQ135">
        <v>107</v>
      </c>
      <c r="DR135">
        <v>1</v>
      </c>
      <c r="DS135">
        <v>1</v>
      </c>
      <c r="DW135">
        <v>1007</v>
      </c>
      <c r="DX135" t="s">
        <v>79</v>
      </c>
      <c r="DY135" t="s">
        <v>79</v>
      </c>
      <c r="DZ135">
        <v>1</v>
      </c>
      <c r="EB135" t="s">
        <v>3</v>
      </c>
      <c r="EC135" t="s">
        <v>3</v>
      </c>
      <c r="ED135" t="s">
        <v>3</v>
      </c>
      <c r="EE135" t="s">
        <v>3</v>
      </c>
      <c r="EG135">
        <v>75071242</v>
      </c>
      <c r="EH135">
        <v>30</v>
      </c>
      <c r="EI135" t="s">
        <v>19</v>
      </c>
      <c r="EJ135">
        <v>0</v>
      </c>
      <c r="EK135" t="s">
        <v>3</v>
      </c>
      <c r="EL135">
        <v>1</v>
      </c>
      <c r="EM135">
        <v>152</v>
      </c>
      <c r="EN135" t="s">
        <v>191</v>
      </c>
      <c r="EO135" t="s">
        <v>192</v>
      </c>
      <c r="EQ135" t="s">
        <v>3</v>
      </c>
      <c r="ES135">
        <v>1024</v>
      </c>
      <c r="ET135">
        <v>517.14</v>
      </c>
      <c r="EU135">
        <v>517.14</v>
      </c>
      <c r="EV135">
        <v>0</v>
      </c>
      <c r="EW135">
        <v>0</v>
      </c>
      <c r="EX135">
        <v>0</v>
      </c>
      <c r="EY135">
        <v>0</v>
      </c>
      <c r="EZ135">
        <v>0</v>
      </c>
      <c r="FS135">
        <v>0</v>
      </c>
      <c r="FT135">
        <v>0</v>
      </c>
      <c r="FU135">
        <v>0</v>
      </c>
      <c r="FZ135">
        <v>161</v>
      </c>
      <c r="GA135">
        <v>107</v>
      </c>
      <c r="GC135" t="s">
        <v>3</v>
      </c>
      <c r="GF135">
        <v>0</v>
      </c>
      <c r="GH135">
        <v>332671857</v>
      </c>
      <c r="GI135">
        <v>2</v>
      </c>
      <c r="GJ135">
        <v>1</v>
      </c>
      <c r="GK135">
        <v>2</v>
      </c>
      <c r="GL135">
        <v>0</v>
      </c>
      <c r="GM135">
        <f>ROUND(T135*(T12)/100,2)</f>
        <v>0</v>
      </c>
      <c r="GN135">
        <f t="shared" si="193"/>
        <v>0</v>
      </c>
      <c r="GO135">
        <f t="shared" si="194"/>
        <v>0</v>
      </c>
      <c r="GP135">
        <f t="shared" si="195"/>
        <v>0</v>
      </c>
      <c r="GQ135">
        <f t="shared" si="196"/>
        <v>0</v>
      </c>
      <c r="GR135">
        <f t="shared" si="197"/>
        <v>0</v>
      </c>
      <c r="GT135">
        <v>0</v>
      </c>
      <c r="GU135">
        <v>3</v>
      </c>
      <c r="GV135">
        <v>0</v>
      </c>
      <c r="GW135" t="s">
        <v>3</v>
      </c>
      <c r="GX135">
        <f t="shared" si="198"/>
        <v>0</v>
      </c>
      <c r="GY135">
        <v>1</v>
      </c>
      <c r="GZ135">
        <f t="shared" si="199"/>
        <v>0</v>
      </c>
      <c r="HC135">
        <v>0</v>
      </c>
      <c r="HD135">
        <v>0</v>
      </c>
      <c r="HE135">
        <f t="shared" si="200"/>
        <v>0</v>
      </c>
      <c r="HG135" t="s">
        <v>3</v>
      </c>
      <c r="HH135" t="s">
        <v>3</v>
      </c>
      <c r="HO135" t="s">
        <v>3</v>
      </c>
      <c r="HP135" t="s">
        <v>3</v>
      </c>
      <c r="HQ135" t="s">
        <v>3</v>
      </c>
      <c r="HR135" t="s">
        <v>3</v>
      </c>
      <c r="HS135" t="s">
        <v>3</v>
      </c>
      <c r="HU135">
        <v>0</v>
      </c>
      <c r="IM135">
        <v>0</v>
      </c>
    </row>
    <row r="136" spans="1:247" x14ac:dyDescent="0.2">
      <c r="A136">
        <v>17</v>
      </c>
      <c r="B136">
        <v>1</v>
      </c>
      <c r="C136">
        <f>ROW(SmtRes!A103)</f>
        <v>103</v>
      </c>
      <c r="D136">
        <f>ROW(EtalonRes!A182)</f>
        <v>182</v>
      </c>
      <c r="E136" t="s">
        <v>3</v>
      </c>
      <c r="F136" t="s">
        <v>196</v>
      </c>
      <c r="G136" t="s">
        <v>197</v>
      </c>
      <c r="H136" t="s">
        <v>189</v>
      </c>
      <c r="I136" s="34">
        <f t="shared" si="82"/>
        <v>0</v>
      </c>
      <c r="J136">
        <v>0</v>
      </c>
      <c r="K136">
        <f>ROUND(-(F403+F408+F412)/1000,9)</f>
        <v>0</v>
      </c>
      <c r="M136" s="11">
        <f t="shared" si="83"/>
        <v>0</v>
      </c>
      <c r="N136" s="11">
        <v>0</v>
      </c>
      <c r="O136">
        <v>0</v>
      </c>
      <c r="Q136">
        <f t="shared" si="164"/>
        <v>0</v>
      </c>
      <c r="R136">
        <f t="shared" si="165"/>
        <v>0</v>
      </c>
      <c r="S136">
        <f>(ROUND((ROUND((((EV136*4))*AX136*I136),2)*BD136),2)+ROUND((ROUND(((AG136-((EW136*4)))*AX136*I136),2)*BU136),2))</f>
        <v>0</v>
      </c>
      <c r="T136">
        <f t="shared" si="167"/>
        <v>0</v>
      </c>
      <c r="U136">
        <f t="shared" si="168"/>
        <v>0</v>
      </c>
      <c r="V136">
        <f t="shared" si="169"/>
        <v>0</v>
      </c>
      <c r="W136">
        <f t="shared" si="170"/>
        <v>0</v>
      </c>
      <c r="X136">
        <f t="shared" si="171"/>
        <v>0</v>
      </c>
      <c r="Y136">
        <f t="shared" si="172"/>
        <v>0</v>
      </c>
      <c r="Z136">
        <f t="shared" si="173"/>
        <v>0</v>
      </c>
      <c r="AA136">
        <f t="shared" si="174"/>
        <v>0</v>
      </c>
      <c r="AC136">
        <v>-1</v>
      </c>
      <c r="AD136">
        <f t="shared" si="175"/>
        <v>471.6</v>
      </c>
      <c r="AE136">
        <f>ROUND(((EU136*4)),6)</f>
        <v>234.4</v>
      </c>
      <c r="AF136">
        <f>ROUND(((((EV136*4))-((EW136*4)))+AG136),6)</f>
        <v>0</v>
      </c>
      <c r="AG136">
        <f>ROUND(((EW136*4)),6)</f>
        <v>0</v>
      </c>
      <c r="AH136">
        <f>ROUND(((EX136*4)),6)</f>
        <v>237.2</v>
      </c>
      <c r="AI136">
        <f t="shared" si="179"/>
        <v>0</v>
      </c>
      <c r="AJ136">
        <f>((EY136*4))</f>
        <v>20.68</v>
      </c>
      <c r="AK136">
        <f>((EZ136*4))</f>
        <v>0</v>
      </c>
      <c r="AL136">
        <f t="shared" si="181"/>
        <v>0</v>
      </c>
      <c r="AM136">
        <v>117.9</v>
      </c>
      <c r="AN136">
        <v>58.6</v>
      </c>
      <c r="AO136">
        <v>0</v>
      </c>
      <c r="AP136">
        <v>0</v>
      </c>
      <c r="AQ136">
        <v>59.3</v>
      </c>
      <c r="AR136">
        <v>0</v>
      </c>
      <c r="AS136">
        <v>5.17</v>
      </c>
      <c r="AT136">
        <v>0</v>
      </c>
      <c r="AU136">
        <v>0</v>
      </c>
      <c r="AV136">
        <v>134</v>
      </c>
      <c r="AW136">
        <v>55</v>
      </c>
      <c r="AX136">
        <v>1</v>
      </c>
      <c r="AY136">
        <v>1</v>
      </c>
      <c r="BB136">
        <v>1</v>
      </c>
      <c r="BC136">
        <v>47.82</v>
      </c>
      <c r="BD136">
        <v>1</v>
      </c>
      <c r="BE136">
        <v>3.64</v>
      </c>
      <c r="BF136" t="s">
        <v>3</v>
      </c>
      <c r="BG136" t="s">
        <v>3</v>
      </c>
      <c r="BH136" t="s">
        <v>3</v>
      </c>
      <c r="BI136" t="s">
        <v>3</v>
      </c>
      <c r="BJ136">
        <v>0</v>
      </c>
      <c r="BK136">
        <v>1</v>
      </c>
      <c r="BL136" t="s">
        <v>198</v>
      </c>
      <c r="BO136">
        <v>152</v>
      </c>
      <c r="BP136">
        <v>0</v>
      </c>
      <c r="BQ136" t="s">
        <v>196</v>
      </c>
      <c r="BR136">
        <v>1</v>
      </c>
      <c r="BS136">
        <v>30</v>
      </c>
      <c r="BT136">
        <v>0</v>
      </c>
      <c r="BU136">
        <v>47.82</v>
      </c>
      <c r="BV136">
        <v>1</v>
      </c>
      <c r="BW136">
        <v>1</v>
      </c>
      <c r="BX136">
        <v>1</v>
      </c>
      <c r="BY136">
        <v>1</v>
      </c>
      <c r="BZ136">
        <v>1</v>
      </c>
      <c r="CA136" t="s">
        <v>3</v>
      </c>
      <c r="CB136">
        <v>134</v>
      </c>
      <c r="CC136">
        <v>55</v>
      </c>
      <c r="CD136" t="s">
        <v>3</v>
      </c>
      <c r="CG136">
        <v>30</v>
      </c>
      <c r="CH136">
        <v>0</v>
      </c>
      <c r="CI136">
        <v>0</v>
      </c>
      <c r="CO136">
        <v>0</v>
      </c>
      <c r="CP136" t="s">
        <v>3</v>
      </c>
      <c r="CQ136">
        <v>0</v>
      </c>
      <c r="CR136">
        <f t="shared" si="182"/>
        <v>0</v>
      </c>
      <c r="CS136">
        <f t="shared" si="183"/>
        <v>853.22</v>
      </c>
      <c r="CT136">
        <f>(ROUND((ROUND((((EV136*4))*AX136*1),2)*BD136),2)+ROUND((ROUND(((AG136-((EW136*4)))*AX136*1),2)*BU136),2))</f>
        <v>0</v>
      </c>
      <c r="CU136">
        <f t="shared" si="185"/>
        <v>0</v>
      </c>
      <c r="CV136">
        <f t="shared" si="186"/>
        <v>11342.9</v>
      </c>
      <c r="CW136">
        <f t="shared" si="187"/>
        <v>0</v>
      </c>
      <c r="CX136">
        <f t="shared" si="188"/>
        <v>20.68</v>
      </c>
      <c r="CY136">
        <f t="shared" si="189"/>
        <v>0</v>
      </c>
      <c r="CZ136">
        <f t="shared" si="190"/>
        <v>0</v>
      </c>
      <c r="DA136">
        <f t="shared" si="191"/>
        <v>0</v>
      </c>
      <c r="DB136">
        <f t="shared" si="192"/>
        <v>0</v>
      </c>
      <c r="DE136" t="s">
        <v>3</v>
      </c>
      <c r="DF136" t="s">
        <v>240</v>
      </c>
      <c r="DG136" t="s">
        <v>241</v>
      </c>
      <c r="DH136" t="s">
        <v>241</v>
      </c>
      <c r="DI136" t="s">
        <v>241</v>
      </c>
      <c r="DJ136" t="s">
        <v>3</v>
      </c>
      <c r="DK136" t="s">
        <v>241</v>
      </c>
      <c r="DL136" t="s">
        <v>241</v>
      </c>
      <c r="DM136" t="s">
        <v>3</v>
      </c>
      <c r="DN136" t="s">
        <v>3</v>
      </c>
      <c r="DO136" t="s">
        <v>3</v>
      </c>
      <c r="DP136">
        <v>161</v>
      </c>
      <c r="DQ136">
        <v>107</v>
      </c>
      <c r="DR136">
        <v>1</v>
      </c>
      <c r="DS136">
        <v>1</v>
      </c>
      <c r="DW136">
        <v>1013</v>
      </c>
      <c r="DX136" t="s">
        <v>189</v>
      </c>
      <c r="DY136" t="s">
        <v>189</v>
      </c>
      <c r="DZ136">
        <v>1</v>
      </c>
      <c r="EB136" t="s">
        <v>3</v>
      </c>
      <c r="EC136" t="s">
        <v>3</v>
      </c>
      <c r="ED136" t="s">
        <v>3</v>
      </c>
      <c r="EE136" t="s">
        <v>3</v>
      </c>
      <c r="EG136">
        <v>75071242</v>
      </c>
      <c r="EH136">
        <v>30</v>
      </c>
      <c r="EI136" t="s">
        <v>19</v>
      </c>
      <c r="EJ136">
        <v>0</v>
      </c>
      <c r="EK136" t="s">
        <v>3</v>
      </c>
      <c r="EL136">
        <v>1</v>
      </c>
      <c r="EM136">
        <v>152</v>
      </c>
      <c r="EN136" t="s">
        <v>191</v>
      </c>
      <c r="EO136" t="s">
        <v>192</v>
      </c>
      <c r="EQ136" t="s">
        <v>3</v>
      </c>
      <c r="ES136">
        <v>132096</v>
      </c>
      <c r="ET136">
        <v>117.9</v>
      </c>
      <c r="EU136">
        <v>58.6</v>
      </c>
      <c r="EV136">
        <v>0</v>
      </c>
      <c r="EW136">
        <v>0</v>
      </c>
      <c r="EX136">
        <v>59.3</v>
      </c>
      <c r="EY136">
        <v>5.17</v>
      </c>
      <c r="EZ136">
        <v>0</v>
      </c>
      <c r="FA136">
        <v>0</v>
      </c>
      <c r="FS136">
        <v>0</v>
      </c>
      <c r="FT136">
        <v>0</v>
      </c>
      <c r="FU136">
        <v>0</v>
      </c>
      <c r="FZ136">
        <v>161</v>
      </c>
      <c r="GA136">
        <v>107</v>
      </c>
      <c r="GC136" t="s">
        <v>3</v>
      </c>
      <c r="GF136">
        <v>0</v>
      </c>
      <c r="GH136">
        <v>637311685</v>
      </c>
      <c r="GI136">
        <v>2</v>
      </c>
      <c r="GJ136">
        <v>1</v>
      </c>
      <c r="GK136">
        <v>2</v>
      </c>
      <c r="GL136">
        <v>0</v>
      </c>
      <c r="GM136">
        <f>ROUND(T136*(T12)/100,2)</f>
        <v>0</v>
      </c>
      <c r="GN136">
        <f t="shared" si="193"/>
        <v>0</v>
      </c>
      <c r="GO136">
        <f t="shared" si="194"/>
        <v>0</v>
      </c>
      <c r="GP136">
        <f t="shared" si="195"/>
        <v>0</v>
      </c>
      <c r="GQ136">
        <f t="shared" si="196"/>
        <v>0</v>
      </c>
      <c r="GR136">
        <f t="shared" si="197"/>
        <v>0</v>
      </c>
      <c r="GT136">
        <v>0</v>
      </c>
      <c r="GU136">
        <v>3</v>
      </c>
      <c r="GV136">
        <v>0</v>
      </c>
      <c r="GW136" t="s">
        <v>3</v>
      </c>
      <c r="GX136">
        <f t="shared" si="198"/>
        <v>0</v>
      </c>
      <c r="GY136">
        <v>1</v>
      </c>
      <c r="GZ136">
        <f t="shared" si="199"/>
        <v>0</v>
      </c>
      <c r="HC136">
        <v>0</v>
      </c>
      <c r="HD136">
        <v>0</v>
      </c>
      <c r="HE136">
        <f t="shared" si="200"/>
        <v>0</v>
      </c>
      <c r="HG136" t="s">
        <v>3</v>
      </c>
      <c r="HH136" t="s">
        <v>3</v>
      </c>
      <c r="HO136" t="s">
        <v>3</v>
      </c>
      <c r="HP136" t="s">
        <v>3</v>
      </c>
      <c r="HQ136" t="s">
        <v>3</v>
      </c>
      <c r="HR136" t="s">
        <v>3</v>
      </c>
      <c r="HS136" t="s">
        <v>3</v>
      </c>
      <c r="HU136">
        <v>0</v>
      </c>
      <c r="IM136">
        <v>0</v>
      </c>
    </row>
    <row r="137" spans="1:247" x14ac:dyDescent="0.2">
      <c r="A137">
        <v>18</v>
      </c>
      <c r="B137">
        <v>1</v>
      </c>
      <c r="C137">
        <v>103</v>
      </c>
      <c r="E137" t="s">
        <v>3</v>
      </c>
      <c r="F137" t="s">
        <v>193</v>
      </c>
      <c r="G137" t="s">
        <v>194</v>
      </c>
      <c r="H137" t="s">
        <v>79</v>
      </c>
      <c r="I137" s="34">
        <f t="shared" si="82"/>
        <v>0</v>
      </c>
      <c r="J137">
        <v>40.799999999999997</v>
      </c>
      <c r="K137">
        <v>10.199999999999999</v>
      </c>
      <c r="M137" s="11">
        <f t="shared" si="83"/>
        <v>0</v>
      </c>
      <c r="N137" s="11">
        <v>0</v>
      </c>
      <c r="O137">
        <v>0</v>
      </c>
      <c r="Q137">
        <f t="shared" si="164"/>
        <v>0</v>
      </c>
      <c r="R137">
        <f t="shared" si="165"/>
        <v>0</v>
      </c>
      <c r="S137">
        <f t="shared" ref="S137:S145" si="201">(ROUND((ROUND(((EV137)*AX137*I137),2)*BD137),2)+ROUND((ROUND(((AG137-(EW137))*AX137*I137),2)*BU137),2))</f>
        <v>0</v>
      </c>
      <c r="T137">
        <f t="shared" si="167"/>
        <v>0</v>
      </c>
      <c r="U137">
        <f t="shared" si="168"/>
        <v>0</v>
      </c>
      <c r="V137">
        <f t="shared" si="169"/>
        <v>0</v>
      </c>
      <c r="W137">
        <f t="shared" si="170"/>
        <v>0</v>
      </c>
      <c r="X137">
        <f t="shared" si="171"/>
        <v>0</v>
      </c>
      <c r="Y137">
        <f t="shared" si="172"/>
        <v>0</v>
      </c>
      <c r="Z137">
        <f t="shared" si="173"/>
        <v>0</v>
      </c>
      <c r="AA137">
        <f t="shared" si="174"/>
        <v>0</v>
      </c>
      <c r="AC137">
        <v>-1</v>
      </c>
      <c r="AD137">
        <f t="shared" si="175"/>
        <v>517.14</v>
      </c>
      <c r="AE137">
        <f t="shared" ref="AE137:AE145" si="202">ROUND((EU137),6)</f>
        <v>517.14</v>
      </c>
      <c r="AF137">
        <f t="shared" ref="AF137:AF145" si="203">ROUND((((EV137)-(EW137))+AG137),6)</f>
        <v>0</v>
      </c>
      <c r="AG137">
        <f t="shared" ref="AG137:AG145" si="204">ROUND((EW137),6)</f>
        <v>0</v>
      </c>
      <c r="AH137">
        <f t="shared" ref="AH137:AH145" si="205">ROUND((EX137),6)</f>
        <v>0</v>
      </c>
      <c r="AI137">
        <f t="shared" si="179"/>
        <v>0</v>
      </c>
      <c r="AJ137">
        <f t="shared" ref="AJ137:AJ145" si="206">(EY137)</f>
        <v>0</v>
      </c>
      <c r="AK137">
        <f t="shared" ref="AK137:AK145" si="207">(EZ137)</f>
        <v>0</v>
      </c>
      <c r="AL137">
        <f t="shared" si="181"/>
        <v>0</v>
      </c>
      <c r="AM137">
        <v>517.14</v>
      </c>
      <c r="AN137">
        <v>517.14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1</v>
      </c>
      <c r="BB137">
        <v>1</v>
      </c>
      <c r="BC137">
        <v>1</v>
      </c>
      <c r="BD137">
        <v>1</v>
      </c>
      <c r="BE137">
        <v>12.48</v>
      </c>
      <c r="BF137" t="s">
        <v>3</v>
      </c>
      <c r="BG137" t="s">
        <v>3</v>
      </c>
      <c r="BH137" t="s">
        <v>3</v>
      </c>
      <c r="BI137" t="s">
        <v>3</v>
      </c>
      <c r="BJ137">
        <v>3</v>
      </c>
      <c r="BK137">
        <v>1</v>
      </c>
      <c r="BL137" t="s">
        <v>195</v>
      </c>
      <c r="BO137">
        <v>152</v>
      </c>
      <c r="BP137">
        <v>0</v>
      </c>
      <c r="BQ137" t="s">
        <v>193</v>
      </c>
      <c r="BR137">
        <v>1</v>
      </c>
      <c r="BS137">
        <v>30</v>
      </c>
      <c r="BT137">
        <v>0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 t="s">
        <v>3</v>
      </c>
      <c r="CB137">
        <v>0</v>
      </c>
      <c r="CC137">
        <v>0</v>
      </c>
      <c r="CD137" t="s">
        <v>3</v>
      </c>
      <c r="CG137">
        <v>30</v>
      </c>
      <c r="CH137">
        <v>0</v>
      </c>
      <c r="CI137">
        <v>0</v>
      </c>
      <c r="CO137">
        <v>0</v>
      </c>
      <c r="CP137" t="s">
        <v>3</v>
      </c>
      <c r="CQ137">
        <v>0</v>
      </c>
      <c r="CR137">
        <f t="shared" si="182"/>
        <v>0</v>
      </c>
      <c r="CS137">
        <f t="shared" si="183"/>
        <v>6453.91</v>
      </c>
      <c r="CT137">
        <f t="shared" ref="CT137:CT145" si="208">(ROUND((ROUND(((EV137)*AX137*1),2)*BD137),2)+ROUND((ROUND(((AG137-(EW137))*AX137*1),2)*BU137),2))</f>
        <v>0</v>
      </c>
      <c r="CU137">
        <f t="shared" si="185"/>
        <v>0</v>
      </c>
      <c r="CV137">
        <f t="shared" si="186"/>
        <v>0</v>
      </c>
      <c r="CW137">
        <f t="shared" si="187"/>
        <v>0</v>
      </c>
      <c r="CX137">
        <f t="shared" si="188"/>
        <v>0</v>
      </c>
      <c r="CY137">
        <f t="shared" si="189"/>
        <v>0</v>
      </c>
      <c r="CZ137">
        <f t="shared" si="190"/>
        <v>0</v>
      </c>
      <c r="DA137">
        <f t="shared" si="191"/>
        <v>0</v>
      </c>
      <c r="DB137">
        <f t="shared" si="192"/>
        <v>0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 t="s">
        <v>3</v>
      </c>
      <c r="DO137" t="s">
        <v>3</v>
      </c>
      <c r="DP137">
        <v>161</v>
      </c>
      <c r="DQ137">
        <v>107</v>
      </c>
      <c r="DR137">
        <v>1</v>
      </c>
      <c r="DS137">
        <v>1</v>
      </c>
      <c r="DW137">
        <v>1007</v>
      </c>
      <c r="DX137" t="s">
        <v>79</v>
      </c>
      <c r="DY137" t="s">
        <v>79</v>
      </c>
      <c r="DZ137">
        <v>1</v>
      </c>
      <c r="EB137" t="s">
        <v>3</v>
      </c>
      <c r="EC137" t="s">
        <v>3</v>
      </c>
      <c r="ED137" t="s">
        <v>3</v>
      </c>
      <c r="EE137" t="s">
        <v>3</v>
      </c>
      <c r="EG137">
        <v>75071242</v>
      </c>
      <c r="EH137">
        <v>30</v>
      </c>
      <c r="EI137" t="s">
        <v>19</v>
      </c>
      <c r="EJ137">
        <v>0</v>
      </c>
      <c r="EK137" t="s">
        <v>3</v>
      </c>
      <c r="EL137">
        <v>1</v>
      </c>
      <c r="EM137">
        <v>152</v>
      </c>
      <c r="EN137" t="s">
        <v>191</v>
      </c>
      <c r="EO137" t="s">
        <v>192</v>
      </c>
      <c r="EQ137" t="s">
        <v>3</v>
      </c>
      <c r="ES137">
        <v>1024</v>
      </c>
      <c r="ET137">
        <v>517.14</v>
      </c>
      <c r="EU137">
        <v>517.14</v>
      </c>
      <c r="EV137">
        <v>0</v>
      </c>
      <c r="EW137">
        <v>0</v>
      </c>
      <c r="EX137">
        <v>0</v>
      </c>
      <c r="EY137">
        <v>0</v>
      </c>
      <c r="EZ137">
        <v>0</v>
      </c>
      <c r="FS137">
        <v>0</v>
      </c>
      <c r="FT137">
        <v>0</v>
      </c>
      <c r="FU137">
        <v>0</v>
      </c>
      <c r="FZ137">
        <v>161</v>
      </c>
      <c r="GA137">
        <v>107</v>
      </c>
      <c r="GC137" t="s">
        <v>3</v>
      </c>
      <c r="GF137">
        <v>0</v>
      </c>
      <c r="GH137">
        <v>332671857</v>
      </c>
      <c r="GI137">
        <v>2</v>
      </c>
      <c r="GJ137">
        <v>1</v>
      </c>
      <c r="GK137">
        <v>2</v>
      </c>
      <c r="GL137">
        <v>0</v>
      </c>
      <c r="GM137">
        <f>ROUND(T137*(T12)/100,2)</f>
        <v>0</v>
      </c>
      <c r="GN137">
        <f t="shared" si="193"/>
        <v>0</v>
      </c>
      <c r="GO137">
        <f t="shared" si="194"/>
        <v>0</v>
      </c>
      <c r="GP137">
        <f t="shared" si="195"/>
        <v>0</v>
      </c>
      <c r="GQ137">
        <f t="shared" si="196"/>
        <v>0</v>
      </c>
      <c r="GR137">
        <f t="shared" si="197"/>
        <v>0</v>
      </c>
      <c r="GT137">
        <v>0</v>
      </c>
      <c r="GU137">
        <v>3</v>
      </c>
      <c r="GV137">
        <v>0</v>
      </c>
      <c r="GW137" t="s">
        <v>3</v>
      </c>
      <c r="GX137">
        <f t="shared" si="198"/>
        <v>0</v>
      </c>
      <c r="GY137">
        <v>1</v>
      </c>
      <c r="GZ137">
        <f t="shared" si="199"/>
        <v>0</v>
      </c>
      <c r="HC137">
        <v>0</v>
      </c>
      <c r="HD137">
        <v>0</v>
      </c>
      <c r="HE137">
        <f t="shared" si="200"/>
        <v>0</v>
      </c>
      <c r="HG137" t="s">
        <v>3</v>
      </c>
      <c r="HH137" t="s">
        <v>3</v>
      </c>
      <c r="HO137" t="s">
        <v>240</v>
      </c>
      <c r="HP137" t="s">
        <v>3</v>
      </c>
      <c r="HQ137" t="s">
        <v>3</v>
      </c>
      <c r="HR137" t="s">
        <v>3</v>
      </c>
      <c r="HS137" t="s">
        <v>3</v>
      </c>
      <c r="HU137">
        <v>0</v>
      </c>
      <c r="IM137">
        <v>0</v>
      </c>
    </row>
    <row r="138" spans="1:247" x14ac:dyDescent="0.2">
      <c r="A138">
        <v>17</v>
      </c>
      <c r="B138">
        <v>1</v>
      </c>
      <c r="D138">
        <f>ROW(EtalonRes!A190)</f>
        <v>190</v>
      </c>
      <c r="E138" t="s">
        <v>3</v>
      </c>
      <c r="F138" t="s">
        <v>181</v>
      </c>
      <c r="G138" t="s">
        <v>242</v>
      </c>
      <c r="H138" t="s">
        <v>183</v>
      </c>
      <c r="I138" s="34">
        <f t="shared" si="82"/>
        <v>0</v>
      </c>
      <c r="J138">
        <v>0</v>
      </c>
      <c r="K138">
        <f>ROUND(ROUND((F399+F400+F401+F404+F405+F406+F409+F410)*0.03/100,5),9)</f>
        <v>0</v>
      </c>
      <c r="M138" s="11">
        <f t="shared" si="83"/>
        <v>0</v>
      </c>
      <c r="N138" s="11">
        <v>0</v>
      </c>
      <c r="O138">
        <v>0</v>
      </c>
      <c r="Q138">
        <f t="shared" si="164"/>
        <v>0</v>
      </c>
      <c r="R138">
        <f t="shared" si="165"/>
        <v>0</v>
      </c>
      <c r="S138">
        <f t="shared" si="201"/>
        <v>0</v>
      </c>
      <c r="T138">
        <f t="shared" si="167"/>
        <v>0</v>
      </c>
      <c r="U138">
        <f t="shared" si="168"/>
        <v>0</v>
      </c>
      <c r="V138">
        <f t="shared" si="169"/>
        <v>0</v>
      </c>
      <c r="W138">
        <f t="shared" si="170"/>
        <v>0</v>
      </c>
      <c r="X138">
        <f t="shared" si="171"/>
        <v>0</v>
      </c>
      <c r="Y138">
        <f t="shared" si="172"/>
        <v>0</v>
      </c>
      <c r="Z138">
        <f t="shared" si="173"/>
        <v>0</v>
      </c>
      <c r="AA138">
        <f t="shared" si="174"/>
        <v>0</v>
      </c>
      <c r="AC138">
        <v>-1</v>
      </c>
      <c r="AD138">
        <f t="shared" si="175"/>
        <v>1378.91</v>
      </c>
      <c r="AE138">
        <f t="shared" si="202"/>
        <v>35.35</v>
      </c>
      <c r="AF138">
        <f t="shared" si="203"/>
        <v>1192.07</v>
      </c>
      <c r="AG138">
        <f t="shared" si="204"/>
        <v>94.92</v>
      </c>
      <c r="AH138">
        <f t="shared" si="205"/>
        <v>151.49</v>
      </c>
      <c r="AI138">
        <f t="shared" si="179"/>
        <v>0</v>
      </c>
      <c r="AJ138">
        <f t="shared" si="206"/>
        <v>14.4</v>
      </c>
      <c r="AK138">
        <f t="shared" si="207"/>
        <v>0</v>
      </c>
      <c r="AL138">
        <f t="shared" si="181"/>
        <v>0</v>
      </c>
      <c r="AM138">
        <v>1378.91</v>
      </c>
      <c r="AN138">
        <v>35.35</v>
      </c>
      <c r="AO138">
        <v>1192.07</v>
      </c>
      <c r="AP138">
        <v>94.92</v>
      </c>
      <c r="AQ138">
        <v>151.49</v>
      </c>
      <c r="AR138">
        <v>0</v>
      </c>
      <c r="AS138">
        <v>14.4</v>
      </c>
      <c r="AT138">
        <v>0</v>
      </c>
      <c r="AU138">
        <v>0</v>
      </c>
      <c r="AV138">
        <v>134</v>
      </c>
      <c r="AW138">
        <v>55</v>
      </c>
      <c r="AX138">
        <v>1</v>
      </c>
      <c r="AY138">
        <v>1</v>
      </c>
      <c r="BB138">
        <v>1</v>
      </c>
      <c r="BC138">
        <v>47.82</v>
      </c>
      <c r="BD138">
        <v>13.28</v>
      </c>
      <c r="BE138">
        <v>7.33</v>
      </c>
      <c r="BF138" t="s">
        <v>3</v>
      </c>
      <c r="BG138" t="s">
        <v>3</v>
      </c>
      <c r="BH138" t="s">
        <v>3</v>
      </c>
      <c r="BI138" t="s">
        <v>3</v>
      </c>
      <c r="BJ138">
        <v>0</v>
      </c>
      <c r="BK138">
        <v>1</v>
      </c>
      <c r="BL138" t="s">
        <v>184</v>
      </c>
      <c r="BO138">
        <v>146</v>
      </c>
      <c r="BP138">
        <v>0</v>
      </c>
      <c r="BQ138" t="s">
        <v>181</v>
      </c>
      <c r="BR138">
        <v>1</v>
      </c>
      <c r="BS138">
        <v>30</v>
      </c>
      <c r="BT138">
        <v>0</v>
      </c>
      <c r="BU138">
        <v>47.82</v>
      </c>
      <c r="BV138">
        <v>1</v>
      </c>
      <c r="BW138">
        <v>1</v>
      </c>
      <c r="BX138">
        <v>1</v>
      </c>
      <c r="BY138">
        <v>1</v>
      </c>
      <c r="BZ138">
        <v>1</v>
      </c>
      <c r="CA138" t="s">
        <v>3</v>
      </c>
      <c r="CB138">
        <v>134</v>
      </c>
      <c r="CC138">
        <v>55</v>
      </c>
      <c r="CD138" t="s">
        <v>3</v>
      </c>
      <c r="CG138">
        <v>30</v>
      </c>
      <c r="CH138">
        <v>0</v>
      </c>
      <c r="CI138">
        <v>0</v>
      </c>
      <c r="CO138">
        <v>0</v>
      </c>
      <c r="CP138" t="s">
        <v>3</v>
      </c>
      <c r="CQ138">
        <v>0</v>
      </c>
      <c r="CR138">
        <f t="shared" si="182"/>
        <v>0</v>
      </c>
      <c r="CS138">
        <f t="shared" si="183"/>
        <v>259.12</v>
      </c>
      <c r="CT138">
        <f t="shared" si="208"/>
        <v>15830.69</v>
      </c>
      <c r="CU138">
        <f t="shared" si="185"/>
        <v>4539.07</v>
      </c>
      <c r="CV138">
        <f t="shared" si="186"/>
        <v>7244.25</v>
      </c>
      <c r="CW138">
        <f t="shared" si="187"/>
        <v>0</v>
      </c>
      <c r="CX138">
        <f t="shared" si="188"/>
        <v>14.4</v>
      </c>
      <c r="CY138">
        <f t="shared" si="189"/>
        <v>0</v>
      </c>
      <c r="CZ138">
        <f t="shared" si="190"/>
        <v>0</v>
      </c>
      <c r="DA138">
        <f t="shared" si="191"/>
        <v>0</v>
      </c>
      <c r="DB138">
        <f t="shared" si="192"/>
        <v>0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 t="s">
        <v>3</v>
      </c>
      <c r="DO138" t="s">
        <v>3</v>
      </c>
      <c r="DP138">
        <v>161</v>
      </c>
      <c r="DQ138">
        <v>107</v>
      </c>
      <c r="DR138">
        <v>1</v>
      </c>
      <c r="DS138">
        <v>1</v>
      </c>
      <c r="DW138">
        <v>1013</v>
      </c>
      <c r="DX138" t="s">
        <v>183</v>
      </c>
      <c r="DY138" t="s">
        <v>183</v>
      </c>
      <c r="DZ138">
        <v>1</v>
      </c>
      <c r="EB138" t="s">
        <v>3</v>
      </c>
      <c r="EC138" t="s">
        <v>3</v>
      </c>
      <c r="ED138" t="s">
        <v>3</v>
      </c>
      <c r="EE138" t="s">
        <v>3</v>
      </c>
      <c r="EG138">
        <v>75071236</v>
      </c>
      <c r="EH138">
        <v>30</v>
      </c>
      <c r="EI138" t="s">
        <v>19</v>
      </c>
      <c r="EJ138">
        <v>0</v>
      </c>
      <c r="EK138" t="s">
        <v>3</v>
      </c>
      <c r="EL138">
        <v>1</v>
      </c>
      <c r="EM138">
        <v>146</v>
      </c>
      <c r="EN138" t="s">
        <v>185</v>
      </c>
      <c r="EO138" t="s">
        <v>186</v>
      </c>
      <c r="EQ138" t="s">
        <v>3</v>
      </c>
      <c r="ES138">
        <v>132096</v>
      </c>
      <c r="ET138">
        <v>1378.91</v>
      </c>
      <c r="EU138">
        <v>35.35</v>
      </c>
      <c r="EV138">
        <v>1192.07</v>
      </c>
      <c r="EW138">
        <v>94.92</v>
      </c>
      <c r="EX138">
        <v>151.49</v>
      </c>
      <c r="EY138">
        <v>14.4</v>
      </c>
      <c r="EZ138">
        <v>0</v>
      </c>
      <c r="FA138">
        <v>0</v>
      </c>
      <c r="FS138">
        <v>0</v>
      </c>
      <c r="FT138">
        <v>0</v>
      </c>
      <c r="FU138">
        <v>0</v>
      </c>
      <c r="FZ138">
        <v>161</v>
      </c>
      <c r="GA138">
        <v>107</v>
      </c>
      <c r="GC138" t="s">
        <v>3</v>
      </c>
      <c r="GF138">
        <v>0</v>
      </c>
      <c r="GH138">
        <v>-1438865175</v>
      </c>
      <c r="GI138">
        <v>2</v>
      </c>
      <c r="GJ138">
        <v>1</v>
      </c>
      <c r="GK138">
        <v>2</v>
      </c>
      <c r="GL138">
        <v>0</v>
      </c>
      <c r="GM138">
        <f>ROUND(T138*(T12)/100,2)</f>
        <v>0</v>
      </c>
      <c r="GN138">
        <f t="shared" si="193"/>
        <v>0</v>
      </c>
      <c r="GO138">
        <f t="shared" si="194"/>
        <v>0</v>
      </c>
      <c r="GP138">
        <f t="shared" si="195"/>
        <v>0</v>
      </c>
      <c r="GQ138">
        <f t="shared" si="196"/>
        <v>0</v>
      </c>
      <c r="GR138">
        <f t="shared" si="197"/>
        <v>0</v>
      </c>
      <c r="GT138">
        <v>0</v>
      </c>
      <c r="GU138">
        <v>3</v>
      </c>
      <c r="GV138">
        <v>0</v>
      </c>
      <c r="GW138" t="s">
        <v>3</v>
      </c>
      <c r="GX138">
        <f t="shared" si="198"/>
        <v>0</v>
      </c>
      <c r="GY138">
        <v>1</v>
      </c>
      <c r="GZ138">
        <f t="shared" si="199"/>
        <v>0</v>
      </c>
      <c r="HC138">
        <v>0</v>
      </c>
      <c r="HD138">
        <v>0</v>
      </c>
      <c r="HE138">
        <f t="shared" si="200"/>
        <v>0</v>
      </c>
      <c r="HG138" t="s">
        <v>3</v>
      </c>
      <c r="HH138" t="s">
        <v>3</v>
      </c>
      <c r="HO138" t="s">
        <v>3</v>
      </c>
      <c r="HP138" t="s">
        <v>3</v>
      </c>
      <c r="HQ138" t="s">
        <v>3</v>
      </c>
      <c r="HR138" t="s">
        <v>3</v>
      </c>
      <c r="HS138" t="s">
        <v>3</v>
      </c>
      <c r="HU138">
        <v>0</v>
      </c>
      <c r="IM138">
        <v>0</v>
      </c>
    </row>
    <row r="139" spans="1:247" x14ac:dyDescent="0.2">
      <c r="A139">
        <v>17</v>
      </c>
      <c r="B139">
        <v>1</v>
      </c>
      <c r="E139" t="s">
        <v>3</v>
      </c>
      <c r="F139" t="s">
        <v>243</v>
      </c>
      <c r="G139" t="s">
        <v>244</v>
      </c>
      <c r="H139" t="s">
        <v>207</v>
      </c>
      <c r="I139" s="34">
        <f t="shared" si="82"/>
        <v>0</v>
      </c>
      <c r="J139">
        <v>0</v>
      </c>
      <c r="K139">
        <f>ROUND(ROUND((F399+F400+F401+F404+F405+F406+F409+F410)*0.03*1.55,3),9)</f>
        <v>0</v>
      </c>
      <c r="M139" s="11">
        <f t="shared" si="83"/>
        <v>0</v>
      </c>
      <c r="N139" s="11">
        <v>0</v>
      </c>
      <c r="O139">
        <v>0</v>
      </c>
      <c r="Q139">
        <f t="shared" si="164"/>
        <v>0</v>
      </c>
      <c r="R139">
        <f t="shared" si="165"/>
        <v>0</v>
      </c>
      <c r="S139">
        <f t="shared" si="201"/>
        <v>0</v>
      </c>
      <c r="T139">
        <f t="shared" si="167"/>
        <v>0</v>
      </c>
      <c r="U139">
        <f t="shared" si="168"/>
        <v>0</v>
      </c>
      <c r="V139">
        <f t="shared" si="169"/>
        <v>0</v>
      </c>
      <c r="W139">
        <f t="shared" si="170"/>
        <v>0</v>
      </c>
      <c r="X139">
        <f t="shared" si="171"/>
        <v>0</v>
      </c>
      <c r="Y139">
        <f t="shared" si="172"/>
        <v>0</v>
      </c>
      <c r="Z139">
        <f t="shared" si="173"/>
        <v>0</v>
      </c>
      <c r="AA139">
        <f t="shared" si="174"/>
        <v>0</v>
      </c>
      <c r="AC139">
        <v>-1</v>
      </c>
      <c r="AD139">
        <f t="shared" si="175"/>
        <v>438.37</v>
      </c>
      <c r="AE139">
        <f t="shared" si="202"/>
        <v>438.37</v>
      </c>
      <c r="AF139">
        <f t="shared" si="203"/>
        <v>0</v>
      </c>
      <c r="AG139">
        <f t="shared" si="204"/>
        <v>0</v>
      </c>
      <c r="AH139">
        <f t="shared" si="205"/>
        <v>0</v>
      </c>
      <c r="AI139">
        <f t="shared" si="179"/>
        <v>0</v>
      </c>
      <c r="AJ139">
        <f t="shared" si="206"/>
        <v>0</v>
      </c>
      <c r="AK139">
        <f t="shared" si="207"/>
        <v>0</v>
      </c>
      <c r="AL139">
        <f t="shared" si="181"/>
        <v>0</v>
      </c>
      <c r="AM139">
        <v>438.37</v>
      </c>
      <c r="AN139">
        <v>438.37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</v>
      </c>
      <c r="BB139">
        <v>1</v>
      </c>
      <c r="BC139">
        <v>1</v>
      </c>
      <c r="BD139">
        <v>1</v>
      </c>
      <c r="BE139">
        <v>21.04</v>
      </c>
      <c r="BF139" t="s">
        <v>3</v>
      </c>
      <c r="BG139" t="s">
        <v>3</v>
      </c>
      <c r="BH139" t="s">
        <v>3</v>
      </c>
      <c r="BI139" t="s">
        <v>3</v>
      </c>
      <c r="BJ139">
        <v>3</v>
      </c>
      <c r="BK139">
        <v>1</v>
      </c>
      <c r="BL139" t="s">
        <v>245</v>
      </c>
      <c r="BO139">
        <v>1617</v>
      </c>
      <c r="BP139">
        <v>0</v>
      </c>
      <c r="BQ139" t="s">
        <v>243</v>
      </c>
      <c r="BR139">
        <v>1</v>
      </c>
      <c r="BS139">
        <v>200</v>
      </c>
      <c r="BT139">
        <v>0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 t="s">
        <v>3</v>
      </c>
      <c r="CB139">
        <v>0</v>
      </c>
      <c r="CC139">
        <v>0</v>
      </c>
      <c r="CD139" t="s">
        <v>3</v>
      </c>
      <c r="CG139">
        <v>30</v>
      </c>
      <c r="CH139">
        <v>0</v>
      </c>
      <c r="CI139">
        <v>0</v>
      </c>
      <c r="CO139">
        <v>0</v>
      </c>
      <c r="CP139" t="s">
        <v>3</v>
      </c>
      <c r="CQ139">
        <v>0</v>
      </c>
      <c r="CR139">
        <f t="shared" si="182"/>
        <v>0</v>
      </c>
      <c r="CS139">
        <f t="shared" si="183"/>
        <v>9223.2999999999993</v>
      </c>
      <c r="CT139">
        <f t="shared" si="208"/>
        <v>0</v>
      </c>
      <c r="CU139">
        <f t="shared" si="185"/>
        <v>0</v>
      </c>
      <c r="CV139">
        <f t="shared" si="186"/>
        <v>0</v>
      </c>
      <c r="CW139">
        <f t="shared" si="187"/>
        <v>0</v>
      </c>
      <c r="CX139">
        <f t="shared" si="188"/>
        <v>0</v>
      </c>
      <c r="CY139">
        <f t="shared" si="189"/>
        <v>0</v>
      </c>
      <c r="CZ139">
        <f t="shared" si="190"/>
        <v>0</v>
      </c>
      <c r="DA139">
        <f t="shared" si="191"/>
        <v>0</v>
      </c>
      <c r="DB139">
        <f t="shared" si="192"/>
        <v>0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 t="s">
        <v>3</v>
      </c>
      <c r="DO139" t="s">
        <v>3</v>
      </c>
      <c r="DP139">
        <v>0</v>
      </c>
      <c r="DQ139">
        <v>0</v>
      </c>
      <c r="DR139">
        <v>1</v>
      </c>
      <c r="DS139">
        <v>1</v>
      </c>
      <c r="DW139">
        <v>1009</v>
      </c>
      <c r="DX139" t="s">
        <v>207</v>
      </c>
      <c r="DY139" t="s">
        <v>207</v>
      </c>
      <c r="DZ139">
        <v>1000</v>
      </c>
      <c r="EB139" t="s">
        <v>3</v>
      </c>
      <c r="EC139" t="s">
        <v>3</v>
      </c>
      <c r="ED139" t="s">
        <v>3</v>
      </c>
      <c r="EE139" t="s">
        <v>3</v>
      </c>
      <c r="EG139">
        <v>75072707</v>
      </c>
      <c r="EH139">
        <v>200</v>
      </c>
      <c r="EI139" t="s">
        <v>81</v>
      </c>
      <c r="EJ139">
        <v>0</v>
      </c>
      <c r="EK139" t="s">
        <v>3</v>
      </c>
      <c r="EL139">
        <v>1</v>
      </c>
      <c r="EM139">
        <v>1617</v>
      </c>
      <c r="EN139" t="s">
        <v>82</v>
      </c>
      <c r="EO139" t="s">
        <v>83</v>
      </c>
      <c r="EQ139" t="s">
        <v>3</v>
      </c>
      <c r="ES139">
        <v>132096</v>
      </c>
      <c r="ET139">
        <v>438.37</v>
      </c>
      <c r="EU139">
        <v>438.37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S139">
        <v>0</v>
      </c>
      <c r="FT139">
        <v>0</v>
      </c>
      <c r="FU139">
        <v>0</v>
      </c>
      <c r="FZ139">
        <v>0</v>
      </c>
      <c r="GA139">
        <v>0</v>
      </c>
      <c r="GC139" t="s">
        <v>3</v>
      </c>
      <c r="GF139">
        <v>0</v>
      </c>
      <c r="GH139">
        <v>492148184</v>
      </c>
      <c r="GI139">
        <v>2</v>
      </c>
      <c r="GJ139">
        <v>1</v>
      </c>
      <c r="GK139">
        <v>2</v>
      </c>
      <c r="GL139">
        <v>0</v>
      </c>
      <c r="GM139">
        <f>ROUND(T139*(T12)/100,2)</f>
        <v>0</v>
      </c>
      <c r="GN139">
        <f t="shared" si="193"/>
        <v>0</v>
      </c>
      <c r="GO139">
        <f t="shared" si="194"/>
        <v>0</v>
      </c>
      <c r="GP139">
        <f t="shared" si="195"/>
        <v>0</v>
      </c>
      <c r="GQ139">
        <f t="shared" si="196"/>
        <v>0</v>
      </c>
      <c r="GR139">
        <f t="shared" si="197"/>
        <v>0</v>
      </c>
      <c r="GT139">
        <v>0</v>
      </c>
      <c r="GU139">
        <v>3</v>
      </c>
      <c r="GV139">
        <v>0</v>
      </c>
      <c r="GW139" t="s">
        <v>3</v>
      </c>
      <c r="GX139">
        <f t="shared" si="198"/>
        <v>0</v>
      </c>
      <c r="GY139">
        <v>1</v>
      </c>
      <c r="GZ139">
        <f t="shared" si="199"/>
        <v>0</v>
      </c>
      <c r="HC139">
        <v>0</v>
      </c>
      <c r="HD139">
        <v>0</v>
      </c>
      <c r="HE139">
        <f t="shared" si="200"/>
        <v>0</v>
      </c>
      <c r="HG139" t="s">
        <v>3</v>
      </c>
      <c r="HH139" t="s">
        <v>3</v>
      </c>
      <c r="HO139" t="s">
        <v>3</v>
      </c>
      <c r="HP139" t="s">
        <v>3</v>
      </c>
      <c r="HQ139" t="s">
        <v>3</v>
      </c>
      <c r="HR139" t="s">
        <v>3</v>
      </c>
      <c r="HS139" t="s">
        <v>3</v>
      </c>
      <c r="HU139">
        <v>0</v>
      </c>
      <c r="IM139">
        <v>0</v>
      </c>
    </row>
    <row r="140" spans="1:247" x14ac:dyDescent="0.2">
      <c r="A140">
        <v>17</v>
      </c>
      <c r="B140">
        <v>1</v>
      </c>
      <c r="C140">
        <f>ROW(SmtRes!A108)</f>
        <v>108</v>
      </c>
      <c r="D140">
        <f>ROW(EtalonRes!A196)</f>
        <v>196</v>
      </c>
      <c r="E140" t="s">
        <v>3</v>
      </c>
      <c r="F140" t="s">
        <v>246</v>
      </c>
      <c r="G140" t="s">
        <v>247</v>
      </c>
      <c r="H140" t="s">
        <v>248</v>
      </c>
      <c r="I140" s="34">
        <f t="shared" si="82"/>
        <v>0</v>
      </c>
      <c r="J140">
        <v>0</v>
      </c>
      <c r="K140">
        <f>ROUND((F399+F400+F401+F404+F405+F406+F409+F410)/100,9)</f>
        <v>0</v>
      </c>
      <c r="M140" s="11">
        <f t="shared" si="83"/>
        <v>0</v>
      </c>
      <c r="N140" s="11">
        <v>0</v>
      </c>
      <c r="O140">
        <v>0</v>
      </c>
      <c r="Q140">
        <f t="shared" si="164"/>
        <v>0</v>
      </c>
      <c r="R140">
        <f t="shared" si="165"/>
        <v>0</v>
      </c>
      <c r="S140">
        <f t="shared" si="201"/>
        <v>0</v>
      </c>
      <c r="T140">
        <f t="shared" si="167"/>
        <v>0</v>
      </c>
      <c r="U140">
        <f t="shared" si="168"/>
        <v>0</v>
      </c>
      <c r="V140">
        <f t="shared" si="169"/>
        <v>0</v>
      </c>
      <c r="W140">
        <f t="shared" si="170"/>
        <v>0</v>
      </c>
      <c r="X140">
        <f t="shared" si="171"/>
        <v>0</v>
      </c>
      <c r="Y140">
        <f t="shared" si="172"/>
        <v>0</v>
      </c>
      <c r="Z140">
        <f t="shared" si="173"/>
        <v>0</v>
      </c>
      <c r="AA140">
        <f t="shared" si="174"/>
        <v>0</v>
      </c>
      <c r="AC140">
        <v>-1</v>
      </c>
      <c r="AD140">
        <f t="shared" si="175"/>
        <v>679.93</v>
      </c>
      <c r="AE140">
        <f t="shared" si="202"/>
        <v>23.88</v>
      </c>
      <c r="AF140">
        <f t="shared" si="203"/>
        <v>165.99</v>
      </c>
      <c r="AG140">
        <f t="shared" si="204"/>
        <v>12.87</v>
      </c>
      <c r="AH140">
        <f t="shared" si="205"/>
        <v>490.06</v>
      </c>
      <c r="AI140">
        <f t="shared" si="179"/>
        <v>0</v>
      </c>
      <c r="AJ140">
        <f t="shared" si="206"/>
        <v>45.8</v>
      </c>
      <c r="AK140">
        <f t="shared" si="207"/>
        <v>0</v>
      </c>
      <c r="AL140">
        <f t="shared" si="181"/>
        <v>0</v>
      </c>
      <c r="AM140">
        <v>679.93</v>
      </c>
      <c r="AN140">
        <v>23.88</v>
      </c>
      <c r="AO140">
        <v>165.99</v>
      </c>
      <c r="AP140">
        <v>12.87</v>
      </c>
      <c r="AQ140">
        <v>490.06</v>
      </c>
      <c r="AR140">
        <v>0</v>
      </c>
      <c r="AS140">
        <v>45.8</v>
      </c>
      <c r="AT140">
        <v>0</v>
      </c>
      <c r="AU140">
        <v>0</v>
      </c>
      <c r="AV140">
        <v>109</v>
      </c>
      <c r="AW140">
        <v>41</v>
      </c>
      <c r="AX140">
        <v>1</v>
      </c>
      <c r="AY140">
        <v>1</v>
      </c>
      <c r="BB140">
        <v>1</v>
      </c>
      <c r="BC140">
        <v>47.82</v>
      </c>
      <c r="BD140">
        <v>12.32</v>
      </c>
      <c r="BE140">
        <v>10.78</v>
      </c>
      <c r="BF140" t="s">
        <v>3</v>
      </c>
      <c r="BG140" t="s">
        <v>3</v>
      </c>
      <c r="BH140" t="s">
        <v>3</v>
      </c>
      <c r="BI140" t="s">
        <v>3</v>
      </c>
      <c r="BJ140">
        <v>0</v>
      </c>
      <c r="BK140">
        <v>1</v>
      </c>
      <c r="BL140" t="s">
        <v>249</v>
      </c>
      <c r="BO140">
        <v>161</v>
      </c>
      <c r="BP140">
        <v>0</v>
      </c>
      <c r="BQ140" t="s">
        <v>246</v>
      </c>
      <c r="BR140">
        <v>1</v>
      </c>
      <c r="BS140">
        <v>30</v>
      </c>
      <c r="BT140">
        <v>0</v>
      </c>
      <c r="BU140">
        <v>47.82</v>
      </c>
      <c r="BV140">
        <v>1</v>
      </c>
      <c r="BW140">
        <v>1</v>
      </c>
      <c r="BX140">
        <v>1</v>
      </c>
      <c r="BY140">
        <v>1</v>
      </c>
      <c r="BZ140">
        <v>1</v>
      </c>
      <c r="CA140" t="s">
        <v>3</v>
      </c>
      <c r="CB140">
        <v>109</v>
      </c>
      <c r="CC140">
        <v>41</v>
      </c>
      <c r="CD140" t="s">
        <v>3</v>
      </c>
      <c r="CG140">
        <v>30</v>
      </c>
      <c r="CH140">
        <v>0</v>
      </c>
      <c r="CI140">
        <v>0</v>
      </c>
      <c r="CO140">
        <v>0</v>
      </c>
      <c r="CP140" t="s">
        <v>3</v>
      </c>
      <c r="CQ140">
        <v>0</v>
      </c>
      <c r="CR140">
        <f t="shared" si="182"/>
        <v>0</v>
      </c>
      <c r="CS140">
        <f t="shared" si="183"/>
        <v>257.43</v>
      </c>
      <c r="CT140">
        <f t="shared" si="208"/>
        <v>2045</v>
      </c>
      <c r="CU140">
        <f t="shared" si="185"/>
        <v>615.44000000000005</v>
      </c>
      <c r="CV140">
        <f t="shared" si="186"/>
        <v>23434.67</v>
      </c>
      <c r="CW140">
        <f t="shared" si="187"/>
        <v>0</v>
      </c>
      <c r="CX140">
        <f t="shared" si="188"/>
        <v>45.8</v>
      </c>
      <c r="CY140">
        <f t="shared" si="189"/>
        <v>0</v>
      </c>
      <c r="CZ140">
        <f t="shared" si="190"/>
        <v>0</v>
      </c>
      <c r="DA140">
        <f t="shared" si="191"/>
        <v>0</v>
      </c>
      <c r="DB140">
        <f t="shared" si="192"/>
        <v>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 t="s">
        <v>3</v>
      </c>
      <c r="DO140" t="s">
        <v>3</v>
      </c>
      <c r="DP140">
        <v>134</v>
      </c>
      <c r="DQ140">
        <v>83</v>
      </c>
      <c r="DR140">
        <v>1</v>
      </c>
      <c r="DS140">
        <v>1</v>
      </c>
      <c r="DW140">
        <v>1013</v>
      </c>
      <c r="DX140" t="s">
        <v>248</v>
      </c>
      <c r="DY140" t="s">
        <v>248</v>
      </c>
      <c r="DZ140">
        <v>1</v>
      </c>
      <c r="EB140" t="s">
        <v>3</v>
      </c>
      <c r="EC140" t="s">
        <v>3</v>
      </c>
      <c r="ED140" t="s">
        <v>3</v>
      </c>
      <c r="EE140" t="s">
        <v>3</v>
      </c>
      <c r="EG140">
        <v>75071251</v>
      </c>
      <c r="EH140">
        <v>30</v>
      </c>
      <c r="EI140" t="s">
        <v>19</v>
      </c>
      <c r="EJ140">
        <v>0</v>
      </c>
      <c r="EK140" t="s">
        <v>3</v>
      </c>
      <c r="EL140">
        <v>1</v>
      </c>
      <c r="EM140">
        <v>161</v>
      </c>
      <c r="EN140" t="s">
        <v>250</v>
      </c>
      <c r="EO140" t="s">
        <v>251</v>
      </c>
      <c r="EQ140" t="s">
        <v>3</v>
      </c>
      <c r="ES140">
        <v>132096</v>
      </c>
      <c r="ET140">
        <v>679.93</v>
      </c>
      <c r="EU140">
        <v>23.88</v>
      </c>
      <c r="EV140">
        <v>165.99</v>
      </c>
      <c r="EW140">
        <v>12.87</v>
      </c>
      <c r="EX140">
        <v>490.06</v>
      </c>
      <c r="EY140">
        <v>45.8</v>
      </c>
      <c r="EZ140">
        <v>0</v>
      </c>
      <c r="FA140">
        <v>0</v>
      </c>
      <c r="FS140">
        <v>0</v>
      </c>
      <c r="FT140">
        <v>0</v>
      </c>
      <c r="FU140">
        <v>0</v>
      </c>
      <c r="FZ140">
        <v>134</v>
      </c>
      <c r="GA140">
        <v>83</v>
      </c>
      <c r="GC140" t="s">
        <v>3</v>
      </c>
      <c r="GF140">
        <v>0</v>
      </c>
      <c r="GH140">
        <v>29697442</v>
      </c>
      <c r="GI140">
        <v>2</v>
      </c>
      <c r="GJ140">
        <v>1</v>
      </c>
      <c r="GK140">
        <v>2</v>
      </c>
      <c r="GL140">
        <v>0</v>
      </c>
      <c r="GM140">
        <f>ROUND(T140*(T12)/100,2)</f>
        <v>0</v>
      </c>
      <c r="GN140">
        <f t="shared" si="193"/>
        <v>0</v>
      </c>
      <c r="GO140">
        <f t="shared" si="194"/>
        <v>0</v>
      </c>
      <c r="GP140">
        <f t="shared" si="195"/>
        <v>0</v>
      </c>
      <c r="GQ140">
        <f t="shared" si="196"/>
        <v>0</v>
      </c>
      <c r="GR140">
        <f t="shared" si="197"/>
        <v>0</v>
      </c>
      <c r="GT140">
        <v>0</v>
      </c>
      <c r="GU140">
        <v>3</v>
      </c>
      <c r="GV140">
        <v>0</v>
      </c>
      <c r="GW140" t="s">
        <v>3</v>
      </c>
      <c r="GX140">
        <f t="shared" si="198"/>
        <v>0</v>
      </c>
      <c r="GY140">
        <v>1</v>
      </c>
      <c r="GZ140">
        <f t="shared" si="199"/>
        <v>0</v>
      </c>
      <c r="HC140">
        <v>0</v>
      </c>
      <c r="HD140">
        <v>0</v>
      </c>
      <c r="HE140">
        <f t="shared" si="200"/>
        <v>0</v>
      </c>
      <c r="HG140" t="s">
        <v>3</v>
      </c>
      <c r="HH140" t="s">
        <v>3</v>
      </c>
      <c r="HO140" t="s">
        <v>3</v>
      </c>
      <c r="HP140" t="s">
        <v>3</v>
      </c>
      <c r="HQ140" t="s">
        <v>3</v>
      </c>
      <c r="HR140" t="s">
        <v>3</v>
      </c>
      <c r="HS140" t="s">
        <v>3</v>
      </c>
      <c r="HU140">
        <v>0</v>
      </c>
      <c r="IM140">
        <v>0</v>
      </c>
    </row>
    <row r="141" spans="1:247" x14ac:dyDescent="0.2">
      <c r="A141">
        <v>17</v>
      </c>
      <c r="B141">
        <v>1</v>
      </c>
      <c r="E141" t="s">
        <v>3</v>
      </c>
      <c r="F141" t="s">
        <v>252</v>
      </c>
      <c r="G141" t="s">
        <v>253</v>
      </c>
      <c r="H141" t="s">
        <v>254</v>
      </c>
      <c r="I141" s="34">
        <f t="shared" si="82"/>
        <v>0</v>
      </c>
      <c r="J141">
        <v>0</v>
      </c>
      <c r="K141">
        <f>ROUND(F400,9)</f>
        <v>0</v>
      </c>
      <c r="M141" s="11">
        <f t="shared" si="83"/>
        <v>0</v>
      </c>
      <c r="N141" s="11">
        <v>0</v>
      </c>
      <c r="O141">
        <v>0</v>
      </c>
      <c r="Q141">
        <f t="shared" si="164"/>
        <v>0</v>
      </c>
      <c r="R141">
        <f t="shared" si="165"/>
        <v>0</v>
      </c>
      <c r="S141">
        <f t="shared" si="201"/>
        <v>0</v>
      </c>
      <c r="T141">
        <f t="shared" si="167"/>
        <v>0</v>
      </c>
      <c r="U141">
        <f t="shared" si="168"/>
        <v>0</v>
      </c>
      <c r="V141">
        <f t="shared" si="169"/>
        <v>0</v>
      </c>
      <c r="W141">
        <f t="shared" si="170"/>
        <v>0</v>
      </c>
      <c r="X141">
        <f t="shared" si="171"/>
        <v>0</v>
      </c>
      <c r="Y141">
        <f t="shared" si="172"/>
        <v>0</v>
      </c>
      <c r="Z141">
        <f t="shared" si="173"/>
        <v>0</v>
      </c>
      <c r="AA141">
        <f t="shared" si="174"/>
        <v>0</v>
      </c>
      <c r="AC141">
        <v>-1</v>
      </c>
      <c r="AD141">
        <f t="shared" si="175"/>
        <v>117.94</v>
      </c>
      <c r="AE141">
        <f t="shared" si="202"/>
        <v>117.94</v>
      </c>
      <c r="AF141">
        <f t="shared" si="203"/>
        <v>0</v>
      </c>
      <c r="AG141">
        <f t="shared" si="204"/>
        <v>0</v>
      </c>
      <c r="AH141">
        <f t="shared" si="205"/>
        <v>0</v>
      </c>
      <c r="AI141">
        <f t="shared" si="179"/>
        <v>0</v>
      </c>
      <c r="AJ141">
        <f t="shared" si="206"/>
        <v>0</v>
      </c>
      <c r="AK141">
        <f t="shared" si="207"/>
        <v>0</v>
      </c>
      <c r="AL141">
        <f t="shared" si="181"/>
        <v>0</v>
      </c>
      <c r="AM141">
        <v>117.94</v>
      </c>
      <c r="AN141">
        <v>117.94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</v>
      </c>
      <c r="AY141">
        <v>1</v>
      </c>
      <c r="BB141">
        <v>1</v>
      </c>
      <c r="BC141">
        <v>1</v>
      </c>
      <c r="BD141">
        <v>1</v>
      </c>
      <c r="BE141">
        <v>9.0299999999999994</v>
      </c>
      <c r="BF141" t="s">
        <v>3</v>
      </c>
      <c r="BG141" t="s">
        <v>3</v>
      </c>
      <c r="BH141" t="s">
        <v>3</v>
      </c>
      <c r="BI141" t="s">
        <v>3</v>
      </c>
      <c r="BJ141">
        <v>3</v>
      </c>
      <c r="BK141">
        <v>1</v>
      </c>
      <c r="BL141" t="s">
        <v>255</v>
      </c>
      <c r="BO141">
        <v>1617</v>
      </c>
      <c r="BP141">
        <v>0</v>
      </c>
      <c r="BQ141" t="s">
        <v>252</v>
      </c>
      <c r="BR141">
        <v>1</v>
      </c>
      <c r="BS141">
        <v>200</v>
      </c>
      <c r="BT141">
        <v>0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 t="s">
        <v>3</v>
      </c>
      <c r="CB141">
        <v>0</v>
      </c>
      <c r="CC141">
        <v>0</v>
      </c>
      <c r="CD141" t="s">
        <v>3</v>
      </c>
      <c r="CG141">
        <v>30</v>
      </c>
      <c r="CH141">
        <v>0</v>
      </c>
      <c r="CI141">
        <v>0</v>
      </c>
      <c r="CO141">
        <v>0</v>
      </c>
      <c r="CP141" t="s">
        <v>3</v>
      </c>
      <c r="CQ141">
        <v>0</v>
      </c>
      <c r="CR141">
        <f t="shared" si="182"/>
        <v>0</v>
      </c>
      <c r="CS141">
        <f t="shared" si="183"/>
        <v>1065</v>
      </c>
      <c r="CT141">
        <f t="shared" si="208"/>
        <v>0</v>
      </c>
      <c r="CU141">
        <f t="shared" si="185"/>
        <v>0</v>
      </c>
      <c r="CV141">
        <f t="shared" si="186"/>
        <v>0</v>
      </c>
      <c r="CW141">
        <f t="shared" si="187"/>
        <v>0</v>
      </c>
      <c r="CX141">
        <f t="shared" si="188"/>
        <v>0</v>
      </c>
      <c r="CY141">
        <f t="shared" si="189"/>
        <v>0</v>
      </c>
      <c r="CZ141">
        <f t="shared" si="190"/>
        <v>0</v>
      </c>
      <c r="DA141">
        <f t="shared" si="191"/>
        <v>0</v>
      </c>
      <c r="DB141">
        <f t="shared" si="192"/>
        <v>0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 t="s">
        <v>3</v>
      </c>
      <c r="DO141" t="s">
        <v>3</v>
      </c>
      <c r="DP141">
        <v>0</v>
      </c>
      <c r="DQ141">
        <v>0</v>
      </c>
      <c r="DR141">
        <v>1</v>
      </c>
      <c r="DS141">
        <v>1</v>
      </c>
      <c r="DW141">
        <v>1005</v>
      </c>
      <c r="DX141" t="s">
        <v>254</v>
      </c>
      <c r="DY141" t="s">
        <v>254</v>
      </c>
      <c r="DZ141">
        <v>1</v>
      </c>
      <c r="EB141" t="s">
        <v>3</v>
      </c>
      <c r="EC141" t="s">
        <v>3</v>
      </c>
      <c r="ED141" t="s">
        <v>3</v>
      </c>
      <c r="EE141" t="s">
        <v>3</v>
      </c>
      <c r="EG141">
        <v>75072707</v>
      </c>
      <c r="EH141">
        <v>200</v>
      </c>
      <c r="EI141" t="s">
        <v>81</v>
      </c>
      <c r="EJ141">
        <v>0</v>
      </c>
      <c r="EK141" t="s">
        <v>3</v>
      </c>
      <c r="EL141">
        <v>1</v>
      </c>
      <c r="EM141">
        <v>1617</v>
      </c>
      <c r="EN141" t="s">
        <v>82</v>
      </c>
      <c r="EO141" t="s">
        <v>83</v>
      </c>
      <c r="EQ141" t="s">
        <v>3</v>
      </c>
      <c r="ES141">
        <v>132096</v>
      </c>
      <c r="ET141">
        <v>117.94</v>
      </c>
      <c r="EU141">
        <v>117.94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S141">
        <v>0</v>
      </c>
      <c r="FT141">
        <v>0</v>
      </c>
      <c r="FU141">
        <v>0</v>
      </c>
      <c r="FZ141">
        <v>0</v>
      </c>
      <c r="GA141">
        <v>0</v>
      </c>
      <c r="GC141" t="s">
        <v>3</v>
      </c>
      <c r="GF141">
        <v>0</v>
      </c>
      <c r="GH141">
        <v>-1708852496</v>
      </c>
      <c r="GI141">
        <v>2</v>
      </c>
      <c r="GJ141">
        <v>1</v>
      </c>
      <c r="GK141">
        <v>2</v>
      </c>
      <c r="GL141">
        <v>0</v>
      </c>
      <c r="GM141">
        <f>ROUND(T141*(T12)/100,2)</f>
        <v>0</v>
      </c>
      <c r="GN141">
        <f t="shared" si="193"/>
        <v>0</v>
      </c>
      <c r="GO141">
        <f t="shared" si="194"/>
        <v>0</v>
      </c>
      <c r="GP141">
        <f t="shared" si="195"/>
        <v>0</v>
      </c>
      <c r="GQ141">
        <f t="shared" si="196"/>
        <v>0</v>
      </c>
      <c r="GR141">
        <f t="shared" si="197"/>
        <v>0</v>
      </c>
      <c r="GT141">
        <v>0</v>
      </c>
      <c r="GU141">
        <v>3</v>
      </c>
      <c r="GV141">
        <v>0</v>
      </c>
      <c r="GW141" t="s">
        <v>3</v>
      </c>
      <c r="GX141">
        <f t="shared" si="198"/>
        <v>0</v>
      </c>
      <c r="GY141">
        <v>1</v>
      </c>
      <c r="GZ141">
        <f t="shared" si="199"/>
        <v>0</v>
      </c>
      <c r="HC141">
        <v>0</v>
      </c>
      <c r="HD141">
        <v>0</v>
      </c>
      <c r="HE141">
        <f t="shared" si="200"/>
        <v>0</v>
      </c>
      <c r="HG141" t="s">
        <v>3</v>
      </c>
      <c r="HH141" t="s">
        <v>3</v>
      </c>
      <c r="HO141" t="s">
        <v>3</v>
      </c>
      <c r="HP141" t="s">
        <v>3</v>
      </c>
      <c r="HQ141" t="s">
        <v>3</v>
      </c>
      <c r="HR141" t="s">
        <v>3</v>
      </c>
      <c r="HS141" t="s">
        <v>3</v>
      </c>
      <c r="HU141">
        <v>0</v>
      </c>
      <c r="IM141">
        <v>0</v>
      </c>
    </row>
    <row r="142" spans="1:247" x14ac:dyDescent="0.2">
      <c r="A142">
        <v>17</v>
      </c>
      <c r="B142">
        <v>1</v>
      </c>
      <c r="E142" t="s">
        <v>3</v>
      </c>
      <c r="F142" t="s">
        <v>256</v>
      </c>
      <c r="G142" t="s">
        <v>257</v>
      </c>
      <c r="H142" t="s">
        <v>254</v>
      </c>
      <c r="I142" s="34">
        <f t="shared" si="82"/>
        <v>0</v>
      </c>
      <c r="J142">
        <v>0</v>
      </c>
      <c r="K142">
        <f>ROUND(F399,9)</f>
        <v>0</v>
      </c>
      <c r="M142" s="11">
        <f t="shared" si="83"/>
        <v>0</v>
      </c>
      <c r="N142" s="11">
        <v>0</v>
      </c>
      <c r="O142">
        <v>0</v>
      </c>
      <c r="Q142">
        <f t="shared" si="164"/>
        <v>0</v>
      </c>
      <c r="R142">
        <f t="shared" si="165"/>
        <v>0</v>
      </c>
      <c r="S142">
        <f t="shared" si="201"/>
        <v>0</v>
      </c>
      <c r="T142">
        <f t="shared" si="167"/>
        <v>0</v>
      </c>
      <c r="U142">
        <f t="shared" si="168"/>
        <v>0</v>
      </c>
      <c r="V142">
        <f t="shared" si="169"/>
        <v>0</v>
      </c>
      <c r="W142">
        <f t="shared" si="170"/>
        <v>0</v>
      </c>
      <c r="X142">
        <f t="shared" si="171"/>
        <v>0</v>
      </c>
      <c r="Y142">
        <f t="shared" si="172"/>
        <v>0</v>
      </c>
      <c r="Z142">
        <f t="shared" si="173"/>
        <v>0</v>
      </c>
      <c r="AA142">
        <f t="shared" si="174"/>
        <v>0</v>
      </c>
      <c r="AC142">
        <v>-1</v>
      </c>
      <c r="AD142">
        <f t="shared" si="175"/>
        <v>1728.44</v>
      </c>
      <c r="AE142">
        <f t="shared" si="202"/>
        <v>1728.44</v>
      </c>
      <c r="AF142">
        <f t="shared" si="203"/>
        <v>0</v>
      </c>
      <c r="AG142">
        <f t="shared" si="204"/>
        <v>0</v>
      </c>
      <c r="AH142">
        <f t="shared" si="205"/>
        <v>0</v>
      </c>
      <c r="AI142">
        <f t="shared" si="179"/>
        <v>0</v>
      </c>
      <c r="AJ142">
        <f t="shared" si="206"/>
        <v>0</v>
      </c>
      <c r="AK142">
        <f t="shared" si="207"/>
        <v>0</v>
      </c>
      <c r="AL142">
        <f t="shared" si="181"/>
        <v>0</v>
      </c>
      <c r="AM142">
        <v>1728.44</v>
      </c>
      <c r="AN142">
        <v>1728.44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1</v>
      </c>
      <c r="BB142">
        <v>1</v>
      </c>
      <c r="BC142">
        <v>1</v>
      </c>
      <c r="BD142">
        <v>1</v>
      </c>
      <c r="BE142">
        <v>4.8899999999999997</v>
      </c>
      <c r="BF142" t="s">
        <v>3</v>
      </c>
      <c r="BG142" t="s">
        <v>3</v>
      </c>
      <c r="BH142" t="s">
        <v>3</v>
      </c>
      <c r="BI142" t="s">
        <v>3</v>
      </c>
      <c r="BJ142">
        <v>3</v>
      </c>
      <c r="BK142">
        <v>1</v>
      </c>
      <c r="BL142" t="s">
        <v>258</v>
      </c>
      <c r="BO142">
        <v>1617</v>
      </c>
      <c r="BP142">
        <v>0</v>
      </c>
      <c r="BQ142" t="s">
        <v>256</v>
      </c>
      <c r="BR142">
        <v>1</v>
      </c>
      <c r="BS142">
        <v>200</v>
      </c>
      <c r="BT142">
        <v>0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 t="s">
        <v>3</v>
      </c>
      <c r="CB142">
        <v>0</v>
      </c>
      <c r="CC142">
        <v>0</v>
      </c>
      <c r="CD142" t="s">
        <v>3</v>
      </c>
      <c r="CG142">
        <v>30</v>
      </c>
      <c r="CH142">
        <v>0</v>
      </c>
      <c r="CI142">
        <v>0</v>
      </c>
      <c r="CO142">
        <v>0</v>
      </c>
      <c r="CP142" t="s">
        <v>3</v>
      </c>
      <c r="CQ142">
        <v>0</v>
      </c>
      <c r="CR142">
        <f t="shared" si="182"/>
        <v>0</v>
      </c>
      <c r="CS142">
        <f t="shared" si="183"/>
        <v>8452.07</v>
      </c>
      <c r="CT142">
        <f t="shared" si="208"/>
        <v>0</v>
      </c>
      <c r="CU142">
        <f t="shared" si="185"/>
        <v>0</v>
      </c>
      <c r="CV142">
        <f t="shared" si="186"/>
        <v>0</v>
      </c>
      <c r="CW142">
        <f t="shared" si="187"/>
        <v>0</v>
      </c>
      <c r="CX142">
        <f t="shared" si="188"/>
        <v>0</v>
      </c>
      <c r="CY142">
        <f t="shared" si="189"/>
        <v>0</v>
      </c>
      <c r="CZ142">
        <f t="shared" si="190"/>
        <v>0</v>
      </c>
      <c r="DA142">
        <f t="shared" si="191"/>
        <v>0</v>
      </c>
      <c r="DB142">
        <f t="shared" si="192"/>
        <v>0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 t="s">
        <v>3</v>
      </c>
      <c r="DO142" t="s">
        <v>3</v>
      </c>
      <c r="DP142">
        <v>0</v>
      </c>
      <c r="DQ142">
        <v>0</v>
      </c>
      <c r="DR142">
        <v>1</v>
      </c>
      <c r="DS142">
        <v>1</v>
      </c>
      <c r="DW142">
        <v>1005</v>
      </c>
      <c r="DX142" t="s">
        <v>254</v>
      </c>
      <c r="DY142" t="s">
        <v>254</v>
      </c>
      <c r="DZ142">
        <v>1</v>
      </c>
      <c r="EB142" t="s">
        <v>3</v>
      </c>
      <c r="EC142" t="s">
        <v>3</v>
      </c>
      <c r="ED142" t="s">
        <v>3</v>
      </c>
      <c r="EE142" t="s">
        <v>3</v>
      </c>
      <c r="EG142">
        <v>75072707</v>
      </c>
      <c r="EH142">
        <v>200</v>
      </c>
      <c r="EI142" t="s">
        <v>81</v>
      </c>
      <c r="EJ142">
        <v>0</v>
      </c>
      <c r="EK142" t="s">
        <v>3</v>
      </c>
      <c r="EL142">
        <v>1</v>
      </c>
      <c r="EM142">
        <v>1617</v>
      </c>
      <c r="EN142" t="s">
        <v>82</v>
      </c>
      <c r="EO142" t="s">
        <v>83</v>
      </c>
      <c r="EQ142" t="s">
        <v>3</v>
      </c>
      <c r="ES142">
        <v>132096</v>
      </c>
      <c r="ET142">
        <v>1728.44</v>
      </c>
      <c r="EU142">
        <v>1728.44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S142">
        <v>0</v>
      </c>
      <c r="FT142">
        <v>0</v>
      </c>
      <c r="FU142">
        <v>0</v>
      </c>
      <c r="FZ142">
        <v>0</v>
      </c>
      <c r="GA142">
        <v>0</v>
      </c>
      <c r="GC142" t="s">
        <v>3</v>
      </c>
      <c r="GF142">
        <v>0</v>
      </c>
      <c r="GH142">
        <v>-948928773</v>
      </c>
      <c r="GI142">
        <v>2</v>
      </c>
      <c r="GJ142">
        <v>1</v>
      </c>
      <c r="GK142">
        <v>2</v>
      </c>
      <c r="GL142">
        <v>0</v>
      </c>
      <c r="GM142">
        <f>ROUND(T142*(T12)/100,2)</f>
        <v>0</v>
      </c>
      <c r="GN142">
        <f t="shared" si="193"/>
        <v>0</v>
      </c>
      <c r="GO142">
        <f t="shared" si="194"/>
        <v>0</v>
      </c>
      <c r="GP142">
        <f t="shared" si="195"/>
        <v>0</v>
      </c>
      <c r="GQ142">
        <f t="shared" si="196"/>
        <v>0</v>
      </c>
      <c r="GR142">
        <f t="shared" si="197"/>
        <v>0</v>
      </c>
      <c r="GT142">
        <v>0</v>
      </c>
      <c r="GU142">
        <v>3</v>
      </c>
      <c r="GV142">
        <v>0</v>
      </c>
      <c r="GW142" t="s">
        <v>3</v>
      </c>
      <c r="GX142">
        <f t="shared" si="198"/>
        <v>0</v>
      </c>
      <c r="GY142">
        <v>1</v>
      </c>
      <c r="GZ142">
        <f t="shared" si="199"/>
        <v>0</v>
      </c>
      <c r="HC142">
        <v>0</v>
      </c>
      <c r="HD142">
        <v>0</v>
      </c>
      <c r="HE142">
        <f t="shared" si="200"/>
        <v>0</v>
      </c>
      <c r="HG142" t="s">
        <v>3</v>
      </c>
      <c r="HH142" t="s">
        <v>3</v>
      </c>
      <c r="HO142" t="s">
        <v>3</v>
      </c>
      <c r="HP142" t="s">
        <v>3</v>
      </c>
      <c r="HQ142" t="s">
        <v>3</v>
      </c>
      <c r="HR142" t="s">
        <v>3</v>
      </c>
      <c r="HS142" t="s">
        <v>3</v>
      </c>
      <c r="HU142">
        <v>0</v>
      </c>
      <c r="IM142">
        <v>0</v>
      </c>
    </row>
    <row r="143" spans="1:247" x14ac:dyDescent="0.2">
      <c r="A143">
        <v>17</v>
      </c>
      <c r="B143">
        <v>1</v>
      </c>
      <c r="E143" t="s">
        <v>3</v>
      </c>
      <c r="F143" t="s">
        <v>259</v>
      </c>
      <c r="G143" t="s">
        <v>260</v>
      </c>
      <c r="H143" t="s">
        <v>254</v>
      </c>
      <c r="I143" s="34">
        <f t="shared" si="82"/>
        <v>0</v>
      </c>
      <c r="J143">
        <v>0</v>
      </c>
      <c r="K143">
        <f>ROUND(F405,9)</f>
        <v>0</v>
      </c>
      <c r="M143" s="11">
        <f t="shared" si="83"/>
        <v>0</v>
      </c>
      <c r="N143" s="11">
        <v>0</v>
      </c>
      <c r="O143">
        <v>0</v>
      </c>
      <c r="Q143">
        <f t="shared" si="164"/>
        <v>0</v>
      </c>
      <c r="R143">
        <f t="shared" si="165"/>
        <v>0</v>
      </c>
      <c r="S143">
        <f t="shared" si="201"/>
        <v>0</v>
      </c>
      <c r="T143">
        <f t="shared" si="167"/>
        <v>0</v>
      </c>
      <c r="U143">
        <f t="shared" si="168"/>
        <v>0</v>
      </c>
      <c r="V143">
        <f t="shared" si="169"/>
        <v>0</v>
      </c>
      <c r="W143">
        <f t="shared" si="170"/>
        <v>0</v>
      </c>
      <c r="X143">
        <f t="shared" si="171"/>
        <v>0</v>
      </c>
      <c r="Y143">
        <f t="shared" si="172"/>
        <v>0</v>
      </c>
      <c r="Z143">
        <f t="shared" si="173"/>
        <v>0</v>
      </c>
      <c r="AA143">
        <f t="shared" si="174"/>
        <v>0</v>
      </c>
      <c r="AC143">
        <v>-1</v>
      </c>
      <c r="AD143">
        <f t="shared" si="175"/>
        <v>231.52</v>
      </c>
      <c r="AE143">
        <f t="shared" si="202"/>
        <v>231.52</v>
      </c>
      <c r="AF143">
        <f t="shared" si="203"/>
        <v>0</v>
      </c>
      <c r="AG143">
        <f t="shared" si="204"/>
        <v>0</v>
      </c>
      <c r="AH143">
        <f t="shared" si="205"/>
        <v>0</v>
      </c>
      <c r="AI143">
        <f t="shared" si="179"/>
        <v>0</v>
      </c>
      <c r="AJ143">
        <f t="shared" si="206"/>
        <v>0</v>
      </c>
      <c r="AK143">
        <f t="shared" si="207"/>
        <v>0</v>
      </c>
      <c r="AL143">
        <f t="shared" si="181"/>
        <v>0</v>
      </c>
      <c r="AM143">
        <v>231.52</v>
      </c>
      <c r="AN143">
        <v>231.52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</v>
      </c>
      <c r="AY143">
        <v>1</v>
      </c>
      <c r="BB143">
        <v>1</v>
      </c>
      <c r="BC143">
        <v>1</v>
      </c>
      <c r="BD143">
        <v>1</v>
      </c>
      <c r="BE143">
        <v>7.01</v>
      </c>
      <c r="BF143" t="s">
        <v>3</v>
      </c>
      <c r="BG143" t="s">
        <v>3</v>
      </c>
      <c r="BH143" t="s">
        <v>3</v>
      </c>
      <c r="BI143" t="s">
        <v>3</v>
      </c>
      <c r="BJ143">
        <v>3</v>
      </c>
      <c r="BK143">
        <v>1</v>
      </c>
      <c r="BL143" t="s">
        <v>261</v>
      </c>
      <c r="BO143">
        <v>1617</v>
      </c>
      <c r="BP143">
        <v>0</v>
      </c>
      <c r="BQ143" t="s">
        <v>259</v>
      </c>
      <c r="BR143">
        <v>1</v>
      </c>
      <c r="BS143">
        <v>200</v>
      </c>
      <c r="BT143">
        <v>0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 t="s">
        <v>3</v>
      </c>
      <c r="CB143">
        <v>0</v>
      </c>
      <c r="CC143">
        <v>0</v>
      </c>
      <c r="CD143" t="s">
        <v>3</v>
      </c>
      <c r="CG143">
        <v>30</v>
      </c>
      <c r="CH143">
        <v>0</v>
      </c>
      <c r="CI143">
        <v>0</v>
      </c>
      <c r="CO143">
        <v>0</v>
      </c>
      <c r="CP143" t="s">
        <v>3</v>
      </c>
      <c r="CQ143">
        <v>0</v>
      </c>
      <c r="CR143">
        <f t="shared" si="182"/>
        <v>0</v>
      </c>
      <c r="CS143">
        <f t="shared" si="183"/>
        <v>1622.96</v>
      </c>
      <c r="CT143">
        <f t="shared" si="208"/>
        <v>0</v>
      </c>
      <c r="CU143">
        <f t="shared" si="185"/>
        <v>0</v>
      </c>
      <c r="CV143">
        <f t="shared" si="186"/>
        <v>0</v>
      </c>
      <c r="CW143">
        <f t="shared" si="187"/>
        <v>0</v>
      </c>
      <c r="CX143">
        <f t="shared" si="188"/>
        <v>0</v>
      </c>
      <c r="CY143">
        <f t="shared" si="189"/>
        <v>0</v>
      </c>
      <c r="CZ143">
        <f t="shared" si="190"/>
        <v>0</v>
      </c>
      <c r="DA143">
        <f t="shared" si="191"/>
        <v>0</v>
      </c>
      <c r="DB143">
        <f t="shared" si="192"/>
        <v>0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 t="s">
        <v>3</v>
      </c>
      <c r="DO143" t="s">
        <v>3</v>
      </c>
      <c r="DP143">
        <v>0</v>
      </c>
      <c r="DQ143">
        <v>0</v>
      </c>
      <c r="DR143">
        <v>1</v>
      </c>
      <c r="DS143">
        <v>1</v>
      </c>
      <c r="DW143">
        <v>1005</v>
      </c>
      <c r="DX143" t="s">
        <v>254</v>
      </c>
      <c r="DY143" t="s">
        <v>254</v>
      </c>
      <c r="DZ143">
        <v>1</v>
      </c>
      <c r="EB143" t="s">
        <v>3</v>
      </c>
      <c r="EC143" t="s">
        <v>3</v>
      </c>
      <c r="ED143" t="s">
        <v>3</v>
      </c>
      <c r="EE143" t="s">
        <v>3</v>
      </c>
      <c r="EG143">
        <v>75072707</v>
      </c>
      <c r="EH143">
        <v>200</v>
      </c>
      <c r="EI143" t="s">
        <v>81</v>
      </c>
      <c r="EJ143">
        <v>0</v>
      </c>
      <c r="EK143" t="s">
        <v>3</v>
      </c>
      <c r="EL143">
        <v>1</v>
      </c>
      <c r="EM143">
        <v>1617</v>
      </c>
      <c r="EN143" t="s">
        <v>82</v>
      </c>
      <c r="EO143" t="s">
        <v>83</v>
      </c>
      <c r="EQ143" t="s">
        <v>3</v>
      </c>
      <c r="ES143">
        <v>132096</v>
      </c>
      <c r="ET143">
        <v>231.52</v>
      </c>
      <c r="EU143">
        <v>231.52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S143">
        <v>0</v>
      </c>
      <c r="FT143">
        <v>0</v>
      </c>
      <c r="FU143">
        <v>0</v>
      </c>
      <c r="FZ143">
        <v>0</v>
      </c>
      <c r="GA143">
        <v>0</v>
      </c>
      <c r="GC143" t="s">
        <v>3</v>
      </c>
      <c r="GF143">
        <v>0</v>
      </c>
      <c r="GH143">
        <v>1926999946</v>
      </c>
      <c r="GI143">
        <v>2</v>
      </c>
      <c r="GJ143">
        <v>1</v>
      </c>
      <c r="GK143">
        <v>2</v>
      </c>
      <c r="GL143">
        <v>0</v>
      </c>
      <c r="GM143">
        <f>ROUND(T143*(T12)/100,2)</f>
        <v>0</v>
      </c>
      <c r="GN143">
        <f t="shared" si="193"/>
        <v>0</v>
      </c>
      <c r="GO143">
        <f t="shared" si="194"/>
        <v>0</v>
      </c>
      <c r="GP143">
        <f t="shared" si="195"/>
        <v>0</v>
      </c>
      <c r="GQ143">
        <f t="shared" si="196"/>
        <v>0</v>
      </c>
      <c r="GR143">
        <f t="shared" si="197"/>
        <v>0</v>
      </c>
      <c r="GT143">
        <v>0</v>
      </c>
      <c r="GU143">
        <v>3</v>
      </c>
      <c r="GV143">
        <v>0</v>
      </c>
      <c r="GW143" t="s">
        <v>3</v>
      </c>
      <c r="GX143">
        <f t="shared" si="198"/>
        <v>0</v>
      </c>
      <c r="GY143">
        <v>1</v>
      </c>
      <c r="GZ143">
        <f t="shared" si="199"/>
        <v>0</v>
      </c>
      <c r="HC143">
        <v>0</v>
      </c>
      <c r="HD143">
        <v>0</v>
      </c>
      <c r="HE143">
        <f t="shared" si="200"/>
        <v>0</v>
      </c>
      <c r="HG143" t="s">
        <v>3</v>
      </c>
      <c r="HH143" t="s">
        <v>3</v>
      </c>
      <c r="HO143" t="s">
        <v>3</v>
      </c>
      <c r="HP143" t="s">
        <v>3</v>
      </c>
      <c r="HQ143" t="s">
        <v>3</v>
      </c>
      <c r="HR143" t="s">
        <v>3</v>
      </c>
      <c r="HS143" t="s">
        <v>3</v>
      </c>
      <c r="HU143">
        <v>0</v>
      </c>
      <c r="IM143">
        <v>0</v>
      </c>
    </row>
    <row r="144" spans="1:247" x14ac:dyDescent="0.2">
      <c r="A144">
        <v>17</v>
      </c>
      <c r="B144">
        <v>1</v>
      </c>
      <c r="E144" t="s">
        <v>3</v>
      </c>
      <c r="F144" t="s">
        <v>262</v>
      </c>
      <c r="G144" t="s">
        <v>263</v>
      </c>
      <c r="H144" t="s">
        <v>79</v>
      </c>
      <c r="I144" s="34">
        <f t="shared" si="82"/>
        <v>0</v>
      </c>
      <c r="J144">
        <v>0</v>
      </c>
      <c r="K144">
        <f>ROUND(F404*0.08,9)</f>
        <v>0</v>
      </c>
      <c r="M144" s="11">
        <f t="shared" si="83"/>
        <v>0</v>
      </c>
      <c r="N144" s="11">
        <v>0</v>
      </c>
      <c r="O144">
        <v>0</v>
      </c>
      <c r="Q144">
        <f t="shared" si="164"/>
        <v>0</v>
      </c>
      <c r="R144">
        <f t="shared" si="165"/>
        <v>0</v>
      </c>
      <c r="S144">
        <f t="shared" si="201"/>
        <v>0</v>
      </c>
      <c r="T144">
        <f t="shared" si="167"/>
        <v>0</v>
      </c>
      <c r="U144">
        <f t="shared" si="168"/>
        <v>0</v>
      </c>
      <c r="V144">
        <f t="shared" si="169"/>
        <v>0</v>
      </c>
      <c r="W144">
        <f t="shared" si="170"/>
        <v>0</v>
      </c>
      <c r="X144">
        <f t="shared" si="171"/>
        <v>0</v>
      </c>
      <c r="Y144">
        <f t="shared" si="172"/>
        <v>0</v>
      </c>
      <c r="Z144">
        <f t="shared" si="173"/>
        <v>0</v>
      </c>
      <c r="AA144">
        <f t="shared" si="174"/>
        <v>0</v>
      </c>
      <c r="AC144">
        <v>-1</v>
      </c>
      <c r="AD144">
        <f t="shared" si="175"/>
        <v>826.18</v>
      </c>
      <c r="AE144">
        <f t="shared" si="202"/>
        <v>826.18</v>
      </c>
      <c r="AF144">
        <f t="shared" si="203"/>
        <v>0</v>
      </c>
      <c r="AG144">
        <f t="shared" si="204"/>
        <v>0</v>
      </c>
      <c r="AH144">
        <f t="shared" si="205"/>
        <v>0</v>
      </c>
      <c r="AI144">
        <f t="shared" si="179"/>
        <v>0</v>
      </c>
      <c r="AJ144">
        <f t="shared" si="206"/>
        <v>0</v>
      </c>
      <c r="AK144">
        <f t="shared" si="207"/>
        <v>0</v>
      </c>
      <c r="AL144">
        <f t="shared" si="181"/>
        <v>0</v>
      </c>
      <c r="AM144">
        <v>826.18</v>
      </c>
      <c r="AN144">
        <v>826.18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1</v>
      </c>
      <c r="BB144">
        <v>1</v>
      </c>
      <c r="BC144">
        <v>1</v>
      </c>
      <c r="BD144">
        <v>1</v>
      </c>
      <c r="BE144">
        <v>30.81</v>
      </c>
      <c r="BF144" t="s">
        <v>3</v>
      </c>
      <c r="BG144" t="s">
        <v>3</v>
      </c>
      <c r="BH144" t="s">
        <v>3</v>
      </c>
      <c r="BI144" t="s">
        <v>3</v>
      </c>
      <c r="BJ144">
        <v>3</v>
      </c>
      <c r="BK144">
        <v>1</v>
      </c>
      <c r="BL144" t="s">
        <v>264</v>
      </c>
      <c r="BO144">
        <v>1617</v>
      </c>
      <c r="BP144">
        <v>0</v>
      </c>
      <c r="BQ144" t="s">
        <v>262</v>
      </c>
      <c r="BR144">
        <v>1</v>
      </c>
      <c r="BS144">
        <v>200</v>
      </c>
      <c r="BT144">
        <v>0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 t="s">
        <v>3</v>
      </c>
      <c r="CB144">
        <v>0</v>
      </c>
      <c r="CC144">
        <v>0</v>
      </c>
      <c r="CD144" t="s">
        <v>3</v>
      </c>
      <c r="CG144">
        <v>30</v>
      </c>
      <c r="CH144">
        <v>0</v>
      </c>
      <c r="CI144">
        <v>0</v>
      </c>
      <c r="CO144">
        <v>0</v>
      </c>
      <c r="CP144" t="s">
        <v>3</v>
      </c>
      <c r="CQ144">
        <v>0</v>
      </c>
      <c r="CR144">
        <f t="shared" si="182"/>
        <v>0</v>
      </c>
      <c r="CS144">
        <f t="shared" si="183"/>
        <v>25454.61</v>
      </c>
      <c r="CT144">
        <f t="shared" si="208"/>
        <v>0</v>
      </c>
      <c r="CU144">
        <f t="shared" si="185"/>
        <v>0</v>
      </c>
      <c r="CV144">
        <f t="shared" si="186"/>
        <v>0</v>
      </c>
      <c r="CW144">
        <f t="shared" si="187"/>
        <v>0</v>
      </c>
      <c r="CX144">
        <f t="shared" si="188"/>
        <v>0</v>
      </c>
      <c r="CY144">
        <f t="shared" si="189"/>
        <v>0</v>
      </c>
      <c r="CZ144">
        <f t="shared" si="190"/>
        <v>0</v>
      </c>
      <c r="DA144">
        <f t="shared" si="191"/>
        <v>0</v>
      </c>
      <c r="DB144">
        <f t="shared" si="192"/>
        <v>0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 t="s">
        <v>3</v>
      </c>
      <c r="DO144" t="s">
        <v>3</v>
      </c>
      <c r="DP144">
        <v>0</v>
      </c>
      <c r="DQ144">
        <v>0</v>
      </c>
      <c r="DR144">
        <v>1</v>
      </c>
      <c r="DS144">
        <v>1</v>
      </c>
      <c r="DW144">
        <v>1007</v>
      </c>
      <c r="DX144" t="s">
        <v>79</v>
      </c>
      <c r="DY144" t="s">
        <v>79</v>
      </c>
      <c r="DZ144">
        <v>1</v>
      </c>
      <c r="EB144" t="s">
        <v>3</v>
      </c>
      <c r="EC144" t="s">
        <v>3</v>
      </c>
      <c r="ED144" t="s">
        <v>3</v>
      </c>
      <c r="EE144" t="s">
        <v>3</v>
      </c>
      <c r="EG144">
        <v>75072707</v>
      </c>
      <c r="EH144">
        <v>200</v>
      </c>
      <c r="EI144" t="s">
        <v>81</v>
      </c>
      <c r="EJ144">
        <v>0</v>
      </c>
      <c r="EK144" t="s">
        <v>3</v>
      </c>
      <c r="EL144">
        <v>1</v>
      </c>
      <c r="EM144">
        <v>1617</v>
      </c>
      <c r="EN144" t="s">
        <v>82</v>
      </c>
      <c r="EO144" t="s">
        <v>83</v>
      </c>
      <c r="EQ144" t="s">
        <v>3</v>
      </c>
      <c r="ES144">
        <v>132096</v>
      </c>
      <c r="ET144">
        <v>826.18</v>
      </c>
      <c r="EU144">
        <v>826.18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S144">
        <v>0</v>
      </c>
      <c r="FT144">
        <v>0</v>
      </c>
      <c r="FU144">
        <v>0</v>
      </c>
      <c r="FZ144">
        <v>0</v>
      </c>
      <c r="GA144">
        <v>0</v>
      </c>
      <c r="GC144" t="s">
        <v>3</v>
      </c>
      <c r="GF144">
        <v>0</v>
      </c>
      <c r="GH144">
        <v>1395060085</v>
      </c>
      <c r="GI144">
        <v>2</v>
      </c>
      <c r="GJ144">
        <v>1</v>
      </c>
      <c r="GK144">
        <v>2</v>
      </c>
      <c r="GL144">
        <v>0</v>
      </c>
      <c r="GM144">
        <f>ROUND(T144*(T12)/100,2)</f>
        <v>0</v>
      </c>
      <c r="GN144">
        <f t="shared" si="193"/>
        <v>0</v>
      </c>
      <c r="GO144">
        <f t="shared" si="194"/>
        <v>0</v>
      </c>
      <c r="GP144">
        <f t="shared" si="195"/>
        <v>0</v>
      </c>
      <c r="GQ144">
        <f t="shared" si="196"/>
        <v>0</v>
      </c>
      <c r="GR144">
        <f t="shared" si="197"/>
        <v>0</v>
      </c>
      <c r="GT144">
        <v>0</v>
      </c>
      <c r="GU144">
        <v>3</v>
      </c>
      <c r="GV144">
        <v>0</v>
      </c>
      <c r="GW144" t="s">
        <v>3</v>
      </c>
      <c r="GX144">
        <f t="shared" si="198"/>
        <v>0</v>
      </c>
      <c r="GY144">
        <v>1</v>
      </c>
      <c r="GZ144">
        <f t="shared" si="199"/>
        <v>0</v>
      </c>
      <c r="HC144">
        <v>0</v>
      </c>
      <c r="HD144">
        <v>0</v>
      </c>
      <c r="HE144">
        <f t="shared" si="200"/>
        <v>0</v>
      </c>
      <c r="HG144" t="s">
        <v>3</v>
      </c>
      <c r="HH144" t="s">
        <v>3</v>
      </c>
      <c r="HO144" t="s">
        <v>3</v>
      </c>
      <c r="HP144" t="s">
        <v>3</v>
      </c>
      <c r="HQ144" t="s">
        <v>3</v>
      </c>
      <c r="HR144" t="s">
        <v>3</v>
      </c>
      <c r="HS144" t="s">
        <v>3</v>
      </c>
      <c r="HU144">
        <v>0</v>
      </c>
      <c r="IM144">
        <v>0</v>
      </c>
    </row>
    <row r="145" spans="1:247" x14ac:dyDescent="0.2">
      <c r="A145">
        <v>17</v>
      </c>
      <c r="B145">
        <v>1</v>
      </c>
      <c r="E145" t="s">
        <v>3</v>
      </c>
      <c r="F145" t="s">
        <v>265</v>
      </c>
      <c r="G145" t="s">
        <v>266</v>
      </c>
      <c r="H145" t="s">
        <v>254</v>
      </c>
      <c r="I145" s="34">
        <f t="shared" si="82"/>
        <v>0</v>
      </c>
      <c r="J145">
        <v>0</v>
      </c>
      <c r="K145">
        <f>ROUND(F409,9)</f>
        <v>0</v>
      </c>
      <c r="M145" s="11">
        <f t="shared" si="83"/>
        <v>0</v>
      </c>
      <c r="N145" s="11">
        <v>0</v>
      </c>
      <c r="O145">
        <v>0</v>
      </c>
      <c r="Q145">
        <f t="shared" si="164"/>
        <v>0</v>
      </c>
      <c r="R145">
        <f t="shared" si="165"/>
        <v>0</v>
      </c>
      <c r="S145">
        <f t="shared" si="201"/>
        <v>0</v>
      </c>
      <c r="T145">
        <f t="shared" si="167"/>
        <v>0</v>
      </c>
      <c r="U145">
        <f t="shared" si="168"/>
        <v>0</v>
      </c>
      <c r="V145">
        <f t="shared" si="169"/>
        <v>0</v>
      </c>
      <c r="W145">
        <f t="shared" si="170"/>
        <v>0</v>
      </c>
      <c r="X145">
        <f t="shared" si="171"/>
        <v>0</v>
      </c>
      <c r="Y145">
        <f t="shared" si="172"/>
        <v>0</v>
      </c>
      <c r="Z145">
        <f t="shared" si="173"/>
        <v>0</v>
      </c>
      <c r="AA145">
        <f t="shared" si="174"/>
        <v>0</v>
      </c>
      <c r="AC145">
        <v>-1</v>
      </c>
      <c r="AD145">
        <f t="shared" si="175"/>
        <v>227.22</v>
      </c>
      <c r="AE145">
        <f t="shared" si="202"/>
        <v>227.22</v>
      </c>
      <c r="AF145">
        <f t="shared" si="203"/>
        <v>0</v>
      </c>
      <c r="AG145">
        <f t="shared" si="204"/>
        <v>0</v>
      </c>
      <c r="AH145">
        <f t="shared" si="205"/>
        <v>0</v>
      </c>
      <c r="AI145">
        <f t="shared" si="179"/>
        <v>0</v>
      </c>
      <c r="AJ145">
        <f t="shared" si="206"/>
        <v>0</v>
      </c>
      <c r="AK145">
        <f t="shared" si="207"/>
        <v>0</v>
      </c>
      <c r="AL145">
        <f t="shared" si="181"/>
        <v>0</v>
      </c>
      <c r="AM145">
        <v>227.22</v>
      </c>
      <c r="AN145">
        <v>227.22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1</v>
      </c>
      <c r="BB145">
        <v>1</v>
      </c>
      <c r="BC145">
        <v>1</v>
      </c>
      <c r="BD145">
        <v>1</v>
      </c>
      <c r="BE145">
        <v>8.7100000000000009</v>
      </c>
      <c r="BF145" t="s">
        <v>3</v>
      </c>
      <c r="BG145" t="s">
        <v>3</v>
      </c>
      <c r="BH145" t="s">
        <v>3</v>
      </c>
      <c r="BI145" t="s">
        <v>3</v>
      </c>
      <c r="BJ145">
        <v>3</v>
      </c>
      <c r="BK145">
        <v>1</v>
      </c>
      <c r="BL145" t="s">
        <v>267</v>
      </c>
      <c r="BO145">
        <v>1617</v>
      </c>
      <c r="BP145">
        <v>0</v>
      </c>
      <c r="BQ145" t="s">
        <v>265</v>
      </c>
      <c r="BR145">
        <v>1</v>
      </c>
      <c r="BS145">
        <v>200</v>
      </c>
      <c r="BT145">
        <v>0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 t="s">
        <v>3</v>
      </c>
      <c r="CB145">
        <v>0</v>
      </c>
      <c r="CC145">
        <v>0</v>
      </c>
      <c r="CD145" t="s">
        <v>3</v>
      </c>
      <c r="CG145">
        <v>30</v>
      </c>
      <c r="CH145">
        <v>0</v>
      </c>
      <c r="CI145">
        <v>0</v>
      </c>
      <c r="CO145">
        <v>0</v>
      </c>
      <c r="CP145" t="s">
        <v>3</v>
      </c>
      <c r="CQ145">
        <v>0</v>
      </c>
      <c r="CR145">
        <f t="shared" si="182"/>
        <v>0</v>
      </c>
      <c r="CS145">
        <f t="shared" si="183"/>
        <v>1979.09</v>
      </c>
      <c r="CT145">
        <f t="shared" si="208"/>
        <v>0</v>
      </c>
      <c r="CU145">
        <f t="shared" si="185"/>
        <v>0</v>
      </c>
      <c r="CV145">
        <f t="shared" si="186"/>
        <v>0</v>
      </c>
      <c r="CW145">
        <f t="shared" si="187"/>
        <v>0</v>
      </c>
      <c r="CX145">
        <f t="shared" si="188"/>
        <v>0</v>
      </c>
      <c r="CY145">
        <f t="shared" si="189"/>
        <v>0</v>
      </c>
      <c r="CZ145">
        <f t="shared" si="190"/>
        <v>0</v>
      </c>
      <c r="DA145">
        <f t="shared" si="191"/>
        <v>0</v>
      </c>
      <c r="DB145">
        <f t="shared" si="192"/>
        <v>0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 t="s">
        <v>3</v>
      </c>
      <c r="DO145" t="s">
        <v>3</v>
      </c>
      <c r="DP145">
        <v>0</v>
      </c>
      <c r="DQ145">
        <v>0</v>
      </c>
      <c r="DR145">
        <v>1</v>
      </c>
      <c r="DS145">
        <v>1</v>
      </c>
      <c r="DW145">
        <v>1005</v>
      </c>
      <c r="DX145" t="s">
        <v>254</v>
      </c>
      <c r="DY145" t="s">
        <v>254</v>
      </c>
      <c r="DZ145">
        <v>1</v>
      </c>
      <c r="EB145" t="s">
        <v>3</v>
      </c>
      <c r="EC145" t="s">
        <v>3</v>
      </c>
      <c r="ED145" t="s">
        <v>3</v>
      </c>
      <c r="EE145" t="s">
        <v>3</v>
      </c>
      <c r="EG145">
        <v>75072707</v>
      </c>
      <c r="EH145">
        <v>200</v>
      </c>
      <c r="EI145" t="s">
        <v>81</v>
      </c>
      <c r="EJ145">
        <v>0</v>
      </c>
      <c r="EK145" t="s">
        <v>3</v>
      </c>
      <c r="EL145">
        <v>1</v>
      </c>
      <c r="EM145">
        <v>1617</v>
      </c>
      <c r="EN145" t="s">
        <v>82</v>
      </c>
      <c r="EO145" t="s">
        <v>83</v>
      </c>
      <c r="EQ145" t="s">
        <v>3</v>
      </c>
      <c r="ES145">
        <v>132096</v>
      </c>
      <c r="ET145">
        <v>227.22</v>
      </c>
      <c r="EU145">
        <v>227.22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S145">
        <v>0</v>
      </c>
      <c r="FT145">
        <v>0</v>
      </c>
      <c r="FU145">
        <v>0</v>
      </c>
      <c r="FZ145">
        <v>0</v>
      </c>
      <c r="GA145">
        <v>0</v>
      </c>
      <c r="GC145" t="s">
        <v>3</v>
      </c>
      <c r="GF145">
        <v>0</v>
      </c>
      <c r="GH145">
        <v>-1723928496</v>
      </c>
      <c r="GI145">
        <v>2</v>
      </c>
      <c r="GJ145">
        <v>1</v>
      </c>
      <c r="GK145">
        <v>2</v>
      </c>
      <c r="GL145">
        <v>0</v>
      </c>
      <c r="GM145">
        <f>ROUND(T145*(T12)/100,2)</f>
        <v>0</v>
      </c>
      <c r="GN145">
        <f t="shared" si="193"/>
        <v>0</v>
      </c>
      <c r="GO145">
        <f t="shared" si="194"/>
        <v>0</v>
      </c>
      <c r="GP145">
        <f t="shared" si="195"/>
        <v>0</v>
      </c>
      <c r="GQ145">
        <f t="shared" si="196"/>
        <v>0</v>
      </c>
      <c r="GR145">
        <f t="shared" si="197"/>
        <v>0</v>
      </c>
      <c r="GT145">
        <v>0</v>
      </c>
      <c r="GU145">
        <v>3</v>
      </c>
      <c r="GV145">
        <v>0</v>
      </c>
      <c r="GW145" t="s">
        <v>3</v>
      </c>
      <c r="GX145">
        <f t="shared" si="198"/>
        <v>0</v>
      </c>
      <c r="GY145">
        <v>1</v>
      </c>
      <c r="GZ145">
        <f t="shared" si="199"/>
        <v>0</v>
      </c>
      <c r="HC145">
        <v>0</v>
      </c>
      <c r="HD145">
        <v>0</v>
      </c>
      <c r="HE145">
        <f t="shared" si="200"/>
        <v>0</v>
      </c>
      <c r="HG145" t="s">
        <v>3</v>
      </c>
      <c r="HH145" t="s">
        <v>3</v>
      </c>
      <c r="HO145" t="s">
        <v>3</v>
      </c>
      <c r="HP145" t="s">
        <v>3</v>
      </c>
      <c r="HQ145" t="s">
        <v>3</v>
      </c>
      <c r="HR145" t="s">
        <v>3</v>
      </c>
      <c r="HS145" t="s">
        <v>3</v>
      </c>
      <c r="HU145">
        <v>0</v>
      </c>
      <c r="IM145">
        <v>0</v>
      </c>
    </row>
    <row r="146" spans="1:247" x14ac:dyDescent="0.2">
      <c r="A146">
        <v>19</v>
      </c>
      <c r="B146">
        <v>1</v>
      </c>
      <c r="F146" t="s">
        <v>3</v>
      </c>
      <c r="G146" t="s">
        <v>268</v>
      </c>
      <c r="H146" t="s">
        <v>3</v>
      </c>
      <c r="I146" s="34">
        <f t="shared" si="82"/>
        <v>0</v>
      </c>
      <c r="M146" s="11">
        <f t="shared" si="83"/>
        <v>0</v>
      </c>
      <c r="AC146">
        <v>1</v>
      </c>
      <c r="IM146">
        <v>0</v>
      </c>
    </row>
    <row r="147" spans="1:247" x14ac:dyDescent="0.2">
      <c r="A147">
        <v>17</v>
      </c>
      <c r="B147">
        <v>1</v>
      </c>
      <c r="C147">
        <f>ROW(SmtRes!A109)</f>
        <v>109</v>
      </c>
      <c r="D147">
        <f>ROW(EtalonRes!A204)</f>
        <v>204</v>
      </c>
      <c r="E147" t="s">
        <v>3</v>
      </c>
      <c r="F147" t="s">
        <v>181</v>
      </c>
      <c r="G147" t="s">
        <v>182</v>
      </c>
      <c r="H147" t="s">
        <v>183</v>
      </c>
      <c r="I147" s="34">
        <f t="shared" si="82"/>
        <v>0</v>
      </c>
      <c r="J147">
        <v>0</v>
      </c>
      <c r="K147">
        <f>ROUND(ROUND(F414*0.25/100,4),9)</f>
        <v>0</v>
      </c>
      <c r="M147" s="11">
        <f t="shared" si="83"/>
        <v>0</v>
      </c>
      <c r="N147" s="11">
        <v>0</v>
      </c>
      <c r="O147">
        <v>0</v>
      </c>
      <c r="Q147">
        <f t="shared" ref="Q147:Q152" si="209">ROUND(CR147,2)</f>
        <v>0</v>
      </c>
      <c r="R147">
        <f t="shared" ref="R147:R152" si="210">ROUND((ROUND((AE147*AY147*I147),2)*BE147),2)</f>
        <v>0</v>
      </c>
      <c r="S147">
        <f t="shared" ref="S147:S152" si="211">(ROUND((ROUND(((EV147)*AX147*I147),2)*BD147),2)+ROUND((ROUND(((AG147-(EW147))*AX147*I147),2)*BU147),2))</f>
        <v>0</v>
      </c>
      <c r="T147">
        <f t="shared" ref="T147:T152" si="212">ROUND((ROUND((AG147*AX147*I147),2)*BU147),2)</f>
        <v>0</v>
      </c>
      <c r="U147">
        <f t="shared" ref="U147:U152" si="213">ROUND((ROUND((AH147*AX147*I147),2)*BC147),2)</f>
        <v>0</v>
      </c>
      <c r="V147">
        <f t="shared" ref="V147:V152" si="214">ROUND(CW147*I147,2)</f>
        <v>0</v>
      </c>
      <c r="W147">
        <f t="shared" ref="W147:W152" si="215">CX147*I147</f>
        <v>0</v>
      </c>
      <c r="X147">
        <f t="shared" ref="X147:X152" si="216">CY147*I147</f>
        <v>0</v>
      </c>
      <c r="Y147">
        <f t="shared" ref="Y147:Y152" si="217">ROUND(CZ147*I147,2)</f>
        <v>0</v>
      </c>
      <c r="Z147">
        <f t="shared" ref="Z147:AA152" si="218">ROUND(DA147,2)</f>
        <v>0</v>
      </c>
      <c r="AA147">
        <f t="shared" si="218"/>
        <v>0</v>
      </c>
      <c r="AC147">
        <v>-1</v>
      </c>
      <c r="AD147">
        <f t="shared" ref="AD147:AD152" si="219">ROUND((AE147+AF147+AH147),6)</f>
        <v>1378.91</v>
      </c>
      <c r="AE147">
        <f t="shared" ref="AE147:AE152" si="220">ROUND((EU147),6)</f>
        <v>35.35</v>
      </c>
      <c r="AF147">
        <f t="shared" ref="AF147:AF152" si="221">ROUND((((EV147)-(EW147))+AG147),6)</f>
        <v>1192.07</v>
      </c>
      <c r="AG147">
        <f t="shared" ref="AG147:AH152" si="222">ROUND((EW147),6)</f>
        <v>94.92</v>
      </c>
      <c r="AH147">
        <f t="shared" si="222"/>
        <v>151.49</v>
      </c>
      <c r="AI147">
        <f t="shared" ref="AI147:AI152" si="223">ROUND((AR147),6)</f>
        <v>0</v>
      </c>
      <c r="AJ147">
        <f t="shared" ref="AJ147:AK152" si="224">(EY147)</f>
        <v>14.4</v>
      </c>
      <c r="AK147">
        <f t="shared" si="224"/>
        <v>0</v>
      </c>
      <c r="AL147">
        <f t="shared" ref="AL147:AL152" si="225">(AU147)</f>
        <v>0</v>
      </c>
      <c r="AM147">
        <v>1378.91</v>
      </c>
      <c r="AN147">
        <v>35.35</v>
      </c>
      <c r="AO147">
        <v>1192.07</v>
      </c>
      <c r="AP147">
        <v>94.92</v>
      </c>
      <c r="AQ147">
        <v>151.49</v>
      </c>
      <c r="AR147">
        <v>0</v>
      </c>
      <c r="AS147">
        <v>14.4</v>
      </c>
      <c r="AT147">
        <v>0</v>
      </c>
      <c r="AU147">
        <v>0</v>
      </c>
      <c r="AV147">
        <v>134</v>
      </c>
      <c r="AW147">
        <v>55</v>
      </c>
      <c r="AX147">
        <v>1</v>
      </c>
      <c r="AY147">
        <v>1</v>
      </c>
      <c r="BB147">
        <v>1</v>
      </c>
      <c r="BC147">
        <v>47.82</v>
      </c>
      <c r="BD147">
        <v>13.28</v>
      </c>
      <c r="BE147">
        <v>7.33</v>
      </c>
      <c r="BF147" t="s">
        <v>3</v>
      </c>
      <c r="BG147" t="s">
        <v>3</v>
      </c>
      <c r="BH147" t="s">
        <v>3</v>
      </c>
      <c r="BI147" t="s">
        <v>3</v>
      </c>
      <c r="BJ147">
        <v>0</v>
      </c>
      <c r="BK147">
        <v>1</v>
      </c>
      <c r="BL147" t="s">
        <v>184</v>
      </c>
      <c r="BO147">
        <v>146</v>
      </c>
      <c r="BP147">
        <v>0</v>
      </c>
      <c r="BQ147" t="s">
        <v>181</v>
      </c>
      <c r="BR147">
        <v>1</v>
      </c>
      <c r="BS147">
        <v>30</v>
      </c>
      <c r="BT147">
        <v>0</v>
      </c>
      <c r="BU147">
        <v>47.82</v>
      </c>
      <c r="BV147">
        <v>1</v>
      </c>
      <c r="BW147">
        <v>1</v>
      </c>
      <c r="BX147">
        <v>1</v>
      </c>
      <c r="BY147">
        <v>1</v>
      </c>
      <c r="BZ147">
        <v>1</v>
      </c>
      <c r="CA147" t="s">
        <v>3</v>
      </c>
      <c r="CB147">
        <v>134</v>
      </c>
      <c r="CC147">
        <v>55</v>
      </c>
      <c r="CD147" t="s">
        <v>3</v>
      </c>
      <c r="CG147">
        <v>30</v>
      </c>
      <c r="CH147">
        <v>0</v>
      </c>
      <c r="CI147">
        <v>0</v>
      </c>
      <c r="CO147">
        <v>0</v>
      </c>
      <c r="CP147" t="s">
        <v>3</v>
      </c>
      <c r="CQ147">
        <v>0</v>
      </c>
      <c r="CR147">
        <f t="shared" ref="CR147:CR152" si="226">(R147+S147+U147)</f>
        <v>0</v>
      </c>
      <c r="CS147">
        <f t="shared" ref="CS147:CS152" si="227">ROUND((ROUND((AE147*AY147*1),2)*BE147),2)</f>
        <v>259.12</v>
      </c>
      <c r="CT147">
        <f t="shared" ref="CT147:CT152" si="228">(ROUND((ROUND(((EV147)*AX147*1),2)*BD147),2)+ROUND((ROUND(((AG147-(EW147))*AX147*1),2)*BU147),2))</f>
        <v>15830.69</v>
      </c>
      <c r="CU147">
        <f t="shared" ref="CU147:CU152" si="229">ROUND((ROUND((AG147*AX147*1),2)*BU147),2)</f>
        <v>4539.07</v>
      </c>
      <c r="CV147">
        <f t="shared" ref="CV147:CV152" si="230">ROUND((ROUND((AH147*AX147*1),2)*BC147),2)</f>
        <v>7244.25</v>
      </c>
      <c r="CW147">
        <f t="shared" ref="CW147:CW152" si="231">AI147</f>
        <v>0</v>
      </c>
      <c r="CX147">
        <f t="shared" ref="CX147:CX152" si="232">(AJ147*AX147)</f>
        <v>14.4</v>
      </c>
      <c r="CY147">
        <f t="shared" ref="CY147:CZ152" si="233">AK147</f>
        <v>0</v>
      </c>
      <c r="CZ147">
        <f t="shared" si="233"/>
        <v>0</v>
      </c>
      <c r="DA147">
        <f t="shared" ref="DA147:DA152" si="234">U147*(CB147/100)</f>
        <v>0</v>
      </c>
      <c r="DB147">
        <f t="shared" ref="DB147:DB152" si="235">U147*(CC147/100)</f>
        <v>0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 t="s">
        <v>3</v>
      </c>
      <c r="DO147" t="s">
        <v>3</v>
      </c>
      <c r="DP147">
        <v>161</v>
      </c>
      <c r="DQ147">
        <v>107</v>
      </c>
      <c r="DR147">
        <v>1</v>
      </c>
      <c r="DS147">
        <v>1</v>
      </c>
      <c r="DW147">
        <v>1013</v>
      </c>
      <c r="DX147" t="s">
        <v>183</v>
      </c>
      <c r="DY147" t="s">
        <v>183</v>
      </c>
      <c r="DZ147">
        <v>1</v>
      </c>
      <c r="EB147" t="s">
        <v>3</v>
      </c>
      <c r="EC147" t="s">
        <v>3</v>
      </c>
      <c r="ED147" t="s">
        <v>3</v>
      </c>
      <c r="EE147" t="s">
        <v>3</v>
      </c>
      <c r="EG147">
        <v>75071236</v>
      </c>
      <c r="EH147">
        <v>30</v>
      </c>
      <c r="EI147" t="s">
        <v>19</v>
      </c>
      <c r="EJ147">
        <v>0</v>
      </c>
      <c r="EK147" t="s">
        <v>3</v>
      </c>
      <c r="EL147">
        <v>1</v>
      </c>
      <c r="EM147">
        <v>146</v>
      </c>
      <c r="EN147" t="s">
        <v>185</v>
      </c>
      <c r="EO147" t="s">
        <v>186</v>
      </c>
      <c r="EQ147" t="s">
        <v>3</v>
      </c>
      <c r="ES147">
        <v>132096</v>
      </c>
      <c r="ET147">
        <v>1378.91</v>
      </c>
      <c r="EU147">
        <v>35.35</v>
      </c>
      <c r="EV147">
        <v>1192.07</v>
      </c>
      <c r="EW147">
        <v>94.92</v>
      </c>
      <c r="EX147">
        <v>151.49</v>
      </c>
      <c r="EY147">
        <v>14.4</v>
      </c>
      <c r="EZ147">
        <v>0</v>
      </c>
      <c r="FA147">
        <v>0</v>
      </c>
      <c r="FS147">
        <v>0</v>
      </c>
      <c r="FT147">
        <v>0</v>
      </c>
      <c r="FU147">
        <v>0</v>
      </c>
      <c r="FZ147">
        <v>161</v>
      </c>
      <c r="GA147">
        <v>107</v>
      </c>
      <c r="GC147" t="s">
        <v>3</v>
      </c>
      <c r="GF147">
        <v>0</v>
      </c>
      <c r="GH147">
        <v>-1754543854</v>
      </c>
      <c r="GI147">
        <v>2</v>
      </c>
      <c r="GJ147">
        <v>1</v>
      </c>
      <c r="GK147">
        <v>2</v>
      </c>
      <c r="GL147">
        <v>0</v>
      </c>
      <c r="GM147">
        <f>ROUND(T147*(T12)/100,2)</f>
        <v>0</v>
      </c>
      <c r="GN147">
        <f t="shared" ref="GN147:GN152" si="236">ROUND(IF(AND(BJ147=3,BK147=3,FU147&lt;&gt;0),R147,0),2)</f>
        <v>0</v>
      </c>
      <c r="GO147">
        <f t="shared" ref="GO147:GO152" si="237">ROUND(Q147+Z147+AA147+GM147,2)+GZ147</f>
        <v>0</v>
      </c>
      <c r="GP147">
        <f t="shared" ref="GP147:GP152" si="238">IF(OR(BK147=0,BK147=1),GO147-GZ147,0)</f>
        <v>0</v>
      </c>
      <c r="GQ147">
        <f t="shared" ref="GQ147:GQ152" si="239">IF(BK147=2,GO147-GZ147,0)</f>
        <v>0</v>
      </c>
      <c r="GR147">
        <f t="shared" ref="GR147:GR152" si="240">IF(BK147=4,GO147-GZ147,0)</f>
        <v>0</v>
      </c>
      <c r="GT147">
        <v>0</v>
      </c>
      <c r="GU147">
        <v>3</v>
      </c>
      <c r="GV147">
        <v>0</v>
      </c>
      <c r="GW147" t="s">
        <v>3</v>
      </c>
      <c r="GX147">
        <f t="shared" ref="GX147:GX152" si="241">ROUND((GV147),6)</f>
        <v>0</v>
      </c>
      <c r="GY147">
        <v>1</v>
      </c>
      <c r="GZ147">
        <f t="shared" ref="GZ147:GZ152" si="242">ROUND(HE147*I147,2)</f>
        <v>0</v>
      </c>
      <c r="HC147">
        <v>0</v>
      </c>
      <c r="HD147">
        <v>0</v>
      </c>
      <c r="HE147">
        <f t="shared" ref="HE147:HE152" si="243">GX147*GY147</f>
        <v>0</v>
      </c>
      <c r="HG147" t="s">
        <v>3</v>
      </c>
      <c r="HH147" t="s">
        <v>3</v>
      </c>
      <c r="HO147" t="s">
        <v>3</v>
      </c>
      <c r="HP147" t="s">
        <v>3</v>
      </c>
      <c r="HQ147" t="s">
        <v>3</v>
      </c>
      <c r="HR147" t="s">
        <v>3</v>
      </c>
      <c r="HS147" t="s">
        <v>3</v>
      </c>
      <c r="HU147">
        <v>0</v>
      </c>
      <c r="IM147">
        <v>0</v>
      </c>
    </row>
    <row r="148" spans="1:247" x14ac:dyDescent="0.2">
      <c r="A148">
        <v>18</v>
      </c>
      <c r="B148">
        <v>1</v>
      </c>
      <c r="C148">
        <v>109</v>
      </c>
      <c r="E148" t="s">
        <v>3</v>
      </c>
      <c r="F148" t="s">
        <v>77</v>
      </c>
      <c r="G148" t="s">
        <v>78</v>
      </c>
      <c r="H148" t="s">
        <v>79</v>
      </c>
      <c r="I148" s="34">
        <f t="shared" si="82"/>
        <v>0</v>
      </c>
      <c r="J148">
        <v>110</v>
      </c>
      <c r="K148">
        <v>110</v>
      </c>
      <c r="M148" s="11">
        <f t="shared" si="83"/>
        <v>0</v>
      </c>
      <c r="N148" s="11">
        <v>0</v>
      </c>
      <c r="O148">
        <v>0</v>
      </c>
      <c r="Q148">
        <f t="shared" si="209"/>
        <v>0</v>
      </c>
      <c r="R148">
        <f t="shared" si="210"/>
        <v>0</v>
      </c>
      <c r="S148">
        <f t="shared" si="211"/>
        <v>0</v>
      </c>
      <c r="T148">
        <f t="shared" si="212"/>
        <v>0</v>
      </c>
      <c r="U148">
        <f t="shared" si="213"/>
        <v>0</v>
      </c>
      <c r="V148">
        <f t="shared" si="214"/>
        <v>0</v>
      </c>
      <c r="W148">
        <f t="shared" si="215"/>
        <v>0</v>
      </c>
      <c r="X148">
        <f t="shared" si="216"/>
        <v>0</v>
      </c>
      <c r="Y148">
        <f t="shared" si="217"/>
        <v>0</v>
      </c>
      <c r="Z148">
        <f t="shared" si="218"/>
        <v>0</v>
      </c>
      <c r="AA148">
        <f t="shared" si="218"/>
        <v>0</v>
      </c>
      <c r="AC148">
        <v>-1</v>
      </c>
      <c r="AD148">
        <f t="shared" si="219"/>
        <v>104.99</v>
      </c>
      <c r="AE148">
        <f t="shared" si="220"/>
        <v>104.99</v>
      </c>
      <c r="AF148">
        <f t="shared" si="221"/>
        <v>0</v>
      </c>
      <c r="AG148">
        <f t="shared" si="222"/>
        <v>0</v>
      </c>
      <c r="AH148">
        <f t="shared" si="222"/>
        <v>0</v>
      </c>
      <c r="AI148">
        <f t="shared" si="223"/>
        <v>0</v>
      </c>
      <c r="AJ148">
        <f t="shared" si="224"/>
        <v>0</v>
      </c>
      <c r="AK148">
        <f t="shared" si="224"/>
        <v>0</v>
      </c>
      <c r="AL148">
        <f t="shared" si="225"/>
        <v>0</v>
      </c>
      <c r="AM148">
        <v>104.99</v>
      </c>
      <c r="AN148">
        <v>104.99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1</v>
      </c>
      <c r="BB148">
        <v>1</v>
      </c>
      <c r="BC148">
        <v>1</v>
      </c>
      <c r="BD148">
        <v>1</v>
      </c>
      <c r="BE148">
        <v>8.91</v>
      </c>
      <c r="BF148" t="s">
        <v>3</v>
      </c>
      <c r="BG148" t="s">
        <v>3</v>
      </c>
      <c r="BH148" t="s">
        <v>3</v>
      </c>
      <c r="BI148" t="s">
        <v>3</v>
      </c>
      <c r="BJ148">
        <v>3</v>
      </c>
      <c r="BK148">
        <v>1</v>
      </c>
      <c r="BL148" t="s">
        <v>80</v>
      </c>
      <c r="BO148">
        <v>146</v>
      </c>
      <c r="BP148">
        <v>0</v>
      </c>
      <c r="BQ148" t="s">
        <v>77</v>
      </c>
      <c r="BR148">
        <v>1</v>
      </c>
      <c r="BS148">
        <v>30</v>
      </c>
      <c r="BT148">
        <v>0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 t="s">
        <v>3</v>
      </c>
      <c r="CB148">
        <v>0</v>
      </c>
      <c r="CC148">
        <v>0</v>
      </c>
      <c r="CD148" t="s">
        <v>3</v>
      </c>
      <c r="CG148">
        <v>30</v>
      </c>
      <c r="CH148">
        <v>0</v>
      </c>
      <c r="CI148">
        <v>0</v>
      </c>
      <c r="CO148">
        <v>0</v>
      </c>
      <c r="CP148" t="s">
        <v>3</v>
      </c>
      <c r="CQ148">
        <v>0</v>
      </c>
      <c r="CR148">
        <f t="shared" si="226"/>
        <v>0</v>
      </c>
      <c r="CS148">
        <f t="shared" si="227"/>
        <v>935.46</v>
      </c>
      <c r="CT148">
        <f t="shared" si="228"/>
        <v>0</v>
      </c>
      <c r="CU148">
        <f t="shared" si="229"/>
        <v>0</v>
      </c>
      <c r="CV148">
        <f t="shared" si="230"/>
        <v>0</v>
      </c>
      <c r="CW148">
        <f t="shared" si="231"/>
        <v>0</v>
      </c>
      <c r="CX148">
        <f t="shared" si="232"/>
        <v>0</v>
      </c>
      <c r="CY148">
        <f t="shared" si="233"/>
        <v>0</v>
      </c>
      <c r="CZ148">
        <f t="shared" si="233"/>
        <v>0</v>
      </c>
      <c r="DA148">
        <f t="shared" si="234"/>
        <v>0</v>
      </c>
      <c r="DB148">
        <f t="shared" si="235"/>
        <v>0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 t="s">
        <v>3</v>
      </c>
      <c r="DO148" t="s">
        <v>3</v>
      </c>
      <c r="DP148">
        <v>161</v>
      </c>
      <c r="DQ148">
        <v>107</v>
      </c>
      <c r="DR148">
        <v>1</v>
      </c>
      <c r="DS148">
        <v>1</v>
      </c>
      <c r="DW148">
        <v>1007</v>
      </c>
      <c r="DX148" t="s">
        <v>79</v>
      </c>
      <c r="DY148" t="s">
        <v>79</v>
      </c>
      <c r="DZ148">
        <v>1</v>
      </c>
      <c r="EB148" t="s">
        <v>3</v>
      </c>
      <c r="EC148" t="s">
        <v>3</v>
      </c>
      <c r="ED148" t="s">
        <v>3</v>
      </c>
      <c r="EE148" t="s">
        <v>3</v>
      </c>
      <c r="EG148">
        <v>75071236</v>
      </c>
      <c r="EH148">
        <v>30</v>
      </c>
      <c r="EI148" t="s">
        <v>19</v>
      </c>
      <c r="EJ148">
        <v>0</v>
      </c>
      <c r="EK148" t="s">
        <v>3</v>
      </c>
      <c r="EL148">
        <v>1</v>
      </c>
      <c r="EM148">
        <v>146</v>
      </c>
      <c r="EN148" t="s">
        <v>185</v>
      </c>
      <c r="EO148" t="s">
        <v>186</v>
      </c>
      <c r="EQ148" t="s">
        <v>3</v>
      </c>
      <c r="ES148">
        <v>1024</v>
      </c>
      <c r="ET148">
        <v>104.99</v>
      </c>
      <c r="EU148">
        <v>104.99</v>
      </c>
      <c r="EV148">
        <v>0</v>
      </c>
      <c r="EW148">
        <v>0</v>
      </c>
      <c r="EX148">
        <v>0</v>
      </c>
      <c r="EY148">
        <v>0</v>
      </c>
      <c r="EZ148">
        <v>0</v>
      </c>
      <c r="FS148">
        <v>0</v>
      </c>
      <c r="FT148">
        <v>0</v>
      </c>
      <c r="FU148">
        <v>0</v>
      </c>
      <c r="FZ148">
        <v>161</v>
      </c>
      <c r="GA148">
        <v>107</v>
      </c>
      <c r="GC148" t="s">
        <v>3</v>
      </c>
      <c r="GF148">
        <v>0</v>
      </c>
      <c r="GH148">
        <v>2056839293</v>
      </c>
      <c r="GI148">
        <v>2</v>
      </c>
      <c r="GJ148">
        <v>1</v>
      </c>
      <c r="GK148">
        <v>2</v>
      </c>
      <c r="GL148">
        <v>0</v>
      </c>
      <c r="GM148">
        <f>ROUND(T148*(T12)/100,2)</f>
        <v>0</v>
      </c>
      <c r="GN148">
        <f t="shared" si="236"/>
        <v>0</v>
      </c>
      <c r="GO148">
        <f t="shared" si="237"/>
        <v>0</v>
      </c>
      <c r="GP148">
        <f t="shared" si="238"/>
        <v>0</v>
      </c>
      <c r="GQ148">
        <f t="shared" si="239"/>
        <v>0</v>
      </c>
      <c r="GR148">
        <f t="shared" si="240"/>
        <v>0</v>
      </c>
      <c r="GT148">
        <v>0</v>
      </c>
      <c r="GU148">
        <v>3</v>
      </c>
      <c r="GV148">
        <v>0</v>
      </c>
      <c r="GW148" t="s">
        <v>3</v>
      </c>
      <c r="GX148">
        <f t="shared" si="241"/>
        <v>0</v>
      </c>
      <c r="GY148">
        <v>1</v>
      </c>
      <c r="GZ148">
        <f t="shared" si="242"/>
        <v>0</v>
      </c>
      <c r="HC148">
        <v>0</v>
      </c>
      <c r="HD148">
        <v>0</v>
      </c>
      <c r="HE148">
        <f t="shared" si="243"/>
        <v>0</v>
      </c>
      <c r="HG148" t="s">
        <v>3</v>
      </c>
      <c r="HH148" t="s">
        <v>3</v>
      </c>
      <c r="HO148" t="s">
        <v>3</v>
      </c>
      <c r="HP148" t="s">
        <v>3</v>
      </c>
      <c r="HQ148" t="s">
        <v>3</v>
      </c>
      <c r="HR148" t="s">
        <v>3</v>
      </c>
      <c r="HS148" t="s">
        <v>3</v>
      </c>
      <c r="HU148">
        <v>0</v>
      </c>
      <c r="IM148">
        <v>0</v>
      </c>
    </row>
    <row r="149" spans="1:247" x14ac:dyDescent="0.2">
      <c r="A149">
        <v>17</v>
      </c>
      <c r="B149">
        <v>1</v>
      </c>
      <c r="C149">
        <f>ROW(SmtRes!A110)</f>
        <v>110</v>
      </c>
      <c r="D149">
        <f>ROW(EtalonRes!A209)</f>
        <v>209</v>
      </c>
      <c r="E149" t="s">
        <v>3</v>
      </c>
      <c r="F149" t="s">
        <v>218</v>
      </c>
      <c r="G149" t="s">
        <v>219</v>
      </c>
      <c r="H149" t="s">
        <v>220</v>
      </c>
      <c r="I149" s="34">
        <f t="shared" si="82"/>
        <v>0</v>
      </c>
      <c r="J149">
        <v>0</v>
      </c>
      <c r="K149">
        <f>ROUND(F414/100,9)</f>
        <v>0</v>
      </c>
      <c r="M149" s="11">
        <f t="shared" si="83"/>
        <v>0</v>
      </c>
      <c r="N149" s="11">
        <v>0</v>
      </c>
      <c r="O149">
        <v>0</v>
      </c>
      <c r="Q149">
        <f t="shared" si="209"/>
        <v>0</v>
      </c>
      <c r="R149">
        <f t="shared" si="210"/>
        <v>0</v>
      </c>
      <c r="S149">
        <f t="shared" si="211"/>
        <v>0</v>
      </c>
      <c r="T149">
        <f t="shared" si="212"/>
        <v>0</v>
      </c>
      <c r="U149">
        <f t="shared" si="213"/>
        <v>0</v>
      </c>
      <c r="V149">
        <f t="shared" si="214"/>
        <v>0</v>
      </c>
      <c r="W149">
        <f t="shared" si="215"/>
        <v>0</v>
      </c>
      <c r="X149">
        <f t="shared" si="216"/>
        <v>0</v>
      </c>
      <c r="Y149">
        <f t="shared" si="217"/>
        <v>0</v>
      </c>
      <c r="Z149">
        <f t="shared" si="218"/>
        <v>0</v>
      </c>
      <c r="AA149">
        <f t="shared" si="218"/>
        <v>0</v>
      </c>
      <c r="AC149">
        <v>-1</v>
      </c>
      <c r="AD149">
        <f t="shared" si="219"/>
        <v>564.74</v>
      </c>
      <c r="AE149">
        <f t="shared" si="220"/>
        <v>14.14</v>
      </c>
      <c r="AF149">
        <f t="shared" si="221"/>
        <v>278.93</v>
      </c>
      <c r="AG149">
        <f t="shared" si="222"/>
        <v>24.83</v>
      </c>
      <c r="AH149">
        <f t="shared" si="222"/>
        <v>271.67</v>
      </c>
      <c r="AI149">
        <f t="shared" si="223"/>
        <v>0</v>
      </c>
      <c r="AJ149">
        <f t="shared" si="224"/>
        <v>24.3</v>
      </c>
      <c r="AK149">
        <f t="shared" si="224"/>
        <v>0</v>
      </c>
      <c r="AL149">
        <f t="shared" si="225"/>
        <v>0</v>
      </c>
      <c r="AM149">
        <v>564.74</v>
      </c>
      <c r="AN149">
        <v>14.14</v>
      </c>
      <c r="AO149">
        <v>278.93</v>
      </c>
      <c r="AP149">
        <v>24.83</v>
      </c>
      <c r="AQ149">
        <v>271.67</v>
      </c>
      <c r="AR149">
        <v>0</v>
      </c>
      <c r="AS149">
        <v>24.3</v>
      </c>
      <c r="AT149">
        <v>0</v>
      </c>
      <c r="AU149">
        <v>0</v>
      </c>
      <c r="AV149">
        <v>109</v>
      </c>
      <c r="AW149">
        <v>41</v>
      </c>
      <c r="AX149">
        <v>1</v>
      </c>
      <c r="AY149">
        <v>1</v>
      </c>
      <c r="BB149">
        <v>1</v>
      </c>
      <c r="BC149">
        <v>47.82</v>
      </c>
      <c r="BD149">
        <v>13.48</v>
      </c>
      <c r="BE149">
        <v>7.33</v>
      </c>
      <c r="BF149" t="s">
        <v>3</v>
      </c>
      <c r="BG149" t="s">
        <v>3</v>
      </c>
      <c r="BH149" t="s">
        <v>3</v>
      </c>
      <c r="BI149" t="s">
        <v>3</v>
      </c>
      <c r="BJ149">
        <v>0</v>
      </c>
      <c r="BK149">
        <v>1</v>
      </c>
      <c r="BL149" t="s">
        <v>221</v>
      </c>
      <c r="BO149">
        <v>160</v>
      </c>
      <c r="BP149">
        <v>0</v>
      </c>
      <c r="BQ149" t="s">
        <v>218</v>
      </c>
      <c r="BR149">
        <v>1</v>
      </c>
      <c r="BS149">
        <v>30</v>
      </c>
      <c r="BT149">
        <v>0</v>
      </c>
      <c r="BU149">
        <v>47.82</v>
      </c>
      <c r="BV149">
        <v>1</v>
      </c>
      <c r="BW149">
        <v>1</v>
      </c>
      <c r="BX149">
        <v>1</v>
      </c>
      <c r="BY149">
        <v>1</v>
      </c>
      <c r="BZ149">
        <v>1</v>
      </c>
      <c r="CA149" t="s">
        <v>3</v>
      </c>
      <c r="CB149">
        <v>109</v>
      </c>
      <c r="CC149">
        <v>41</v>
      </c>
      <c r="CD149" t="s">
        <v>3</v>
      </c>
      <c r="CG149">
        <v>30</v>
      </c>
      <c r="CH149">
        <v>0</v>
      </c>
      <c r="CI149">
        <v>0</v>
      </c>
      <c r="CO149">
        <v>0</v>
      </c>
      <c r="CP149" t="s">
        <v>3</v>
      </c>
      <c r="CQ149">
        <v>0</v>
      </c>
      <c r="CR149">
        <f t="shared" si="226"/>
        <v>0</v>
      </c>
      <c r="CS149">
        <f t="shared" si="227"/>
        <v>103.65</v>
      </c>
      <c r="CT149">
        <f t="shared" si="228"/>
        <v>3759.98</v>
      </c>
      <c r="CU149">
        <f t="shared" si="229"/>
        <v>1187.3699999999999</v>
      </c>
      <c r="CV149">
        <f t="shared" si="230"/>
        <v>12991.26</v>
      </c>
      <c r="CW149">
        <f t="shared" si="231"/>
        <v>0</v>
      </c>
      <c r="CX149">
        <f t="shared" si="232"/>
        <v>24.3</v>
      </c>
      <c r="CY149">
        <f t="shared" si="233"/>
        <v>0</v>
      </c>
      <c r="CZ149">
        <f t="shared" si="233"/>
        <v>0</v>
      </c>
      <c r="DA149">
        <f t="shared" si="234"/>
        <v>0</v>
      </c>
      <c r="DB149">
        <f t="shared" si="235"/>
        <v>0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 t="s">
        <v>3</v>
      </c>
      <c r="DO149" t="s">
        <v>3</v>
      </c>
      <c r="DP149">
        <v>134</v>
      </c>
      <c r="DQ149">
        <v>83</v>
      </c>
      <c r="DR149">
        <v>1</v>
      </c>
      <c r="DS149">
        <v>1</v>
      </c>
      <c r="DW149">
        <v>1013</v>
      </c>
      <c r="DX149" t="s">
        <v>220</v>
      </c>
      <c r="DY149" t="s">
        <v>220</v>
      </c>
      <c r="DZ149">
        <v>1</v>
      </c>
      <c r="EB149" t="s">
        <v>3</v>
      </c>
      <c r="EC149" t="s">
        <v>3</v>
      </c>
      <c r="ED149" t="s">
        <v>3</v>
      </c>
      <c r="EE149" t="s">
        <v>3</v>
      </c>
      <c r="EG149">
        <v>75071250</v>
      </c>
      <c r="EH149">
        <v>30</v>
      </c>
      <c r="EI149" t="s">
        <v>19</v>
      </c>
      <c r="EJ149">
        <v>0</v>
      </c>
      <c r="EK149" t="s">
        <v>3</v>
      </c>
      <c r="EL149">
        <v>1</v>
      </c>
      <c r="EM149">
        <v>160</v>
      </c>
      <c r="EN149" t="s">
        <v>222</v>
      </c>
      <c r="EO149" t="s">
        <v>223</v>
      </c>
      <c r="EQ149" t="s">
        <v>3</v>
      </c>
      <c r="ES149">
        <v>132096</v>
      </c>
      <c r="ET149">
        <v>564.74</v>
      </c>
      <c r="EU149">
        <v>14.14</v>
      </c>
      <c r="EV149">
        <v>278.93</v>
      </c>
      <c r="EW149">
        <v>24.83</v>
      </c>
      <c r="EX149">
        <v>271.67</v>
      </c>
      <c r="EY149">
        <v>24.3</v>
      </c>
      <c r="EZ149">
        <v>0</v>
      </c>
      <c r="FA149">
        <v>0</v>
      </c>
      <c r="FS149">
        <v>0</v>
      </c>
      <c r="FT149">
        <v>0</v>
      </c>
      <c r="FU149">
        <v>0</v>
      </c>
      <c r="FZ149">
        <v>134</v>
      </c>
      <c r="GA149">
        <v>83</v>
      </c>
      <c r="GC149" t="s">
        <v>3</v>
      </c>
      <c r="GF149">
        <v>0</v>
      </c>
      <c r="GH149">
        <v>-1919688345</v>
      </c>
      <c r="GI149">
        <v>2</v>
      </c>
      <c r="GJ149">
        <v>1</v>
      </c>
      <c r="GK149">
        <v>2</v>
      </c>
      <c r="GL149">
        <v>0</v>
      </c>
      <c r="GM149">
        <f>ROUND(T149*(T12)/100,2)</f>
        <v>0</v>
      </c>
      <c r="GN149">
        <f t="shared" si="236"/>
        <v>0</v>
      </c>
      <c r="GO149">
        <f t="shared" si="237"/>
        <v>0</v>
      </c>
      <c r="GP149">
        <f t="shared" si="238"/>
        <v>0</v>
      </c>
      <c r="GQ149">
        <f t="shared" si="239"/>
        <v>0</v>
      </c>
      <c r="GR149">
        <f t="shared" si="240"/>
        <v>0</v>
      </c>
      <c r="GT149">
        <v>0</v>
      </c>
      <c r="GU149">
        <v>3</v>
      </c>
      <c r="GV149">
        <v>0</v>
      </c>
      <c r="GW149" t="s">
        <v>3</v>
      </c>
      <c r="GX149">
        <f t="shared" si="241"/>
        <v>0</v>
      </c>
      <c r="GY149">
        <v>1</v>
      </c>
      <c r="GZ149">
        <f t="shared" si="242"/>
        <v>0</v>
      </c>
      <c r="HC149">
        <v>0</v>
      </c>
      <c r="HD149">
        <v>0</v>
      </c>
      <c r="HE149">
        <f t="shared" si="243"/>
        <v>0</v>
      </c>
      <c r="HG149" t="s">
        <v>3</v>
      </c>
      <c r="HH149" t="s">
        <v>3</v>
      </c>
      <c r="HO149" t="s">
        <v>3</v>
      </c>
      <c r="HP149" t="s">
        <v>3</v>
      </c>
      <c r="HQ149" t="s">
        <v>3</v>
      </c>
      <c r="HR149" t="s">
        <v>3</v>
      </c>
      <c r="HS149" t="s">
        <v>3</v>
      </c>
      <c r="HU149">
        <v>0</v>
      </c>
      <c r="IM149">
        <v>0</v>
      </c>
    </row>
    <row r="150" spans="1:247" x14ac:dyDescent="0.2">
      <c r="A150">
        <v>18</v>
      </c>
      <c r="B150">
        <v>1</v>
      </c>
      <c r="C150">
        <v>110</v>
      </c>
      <c r="E150" t="s">
        <v>3</v>
      </c>
      <c r="F150" t="s">
        <v>224</v>
      </c>
      <c r="G150" t="s">
        <v>225</v>
      </c>
      <c r="H150" t="s">
        <v>79</v>
      </c>
      <c r="I150" s="34">
        <f t="shared" si="82"/>
        <v>0</v>
      </c>
      <c r="J150">
        <v>17.399999999999999</v>
      </c>
      <c r="K150">
        <v>17.399999999999999</v>
      </c>
      <c r="M150" s="11">
        <f t="shared" si="83"/>
        <v>0</v>
      </c>
      <c r="N150" s="11">
        <v>0</v>
      </c>
      <c r="O150">
        <v>0</v>
      </c>
      <c r="Q150">
        <f t="shared" si="209"/>
        <v>0</v>
      </c>
      <c r="R150">
        <f t="shared" si="210"/>
        <v>0</v>
      </c>
      <c r="S150">
        <f t="shared" si="211"/>
        <v>0</v>
      </c>
      <c r="T150">
        <f t="shared" si="212"/>
        <v>0</v>
      </c>
      <c r="U150">
        <f t="shared" si="213"/>
        <v>0</v>
      </c>
      <c r="V150">
        <f t="shared" si="214"/>
        <v>0</v>
      </c>
      <c r="W150">
        <f t="shared" si="215"/>
        <v>0</v>
      </c>
      <c r="X150">
        <f t="shared" si="216"/>
        <v>0</v>
      </c>
      <c r="Y150">
        <f t="shared" si="217"/>
        <v>0</v>
      </c>
      <c r="Z150">
        <f t="shared" si="218"/>
        <v>0</v>
      </c>
      <c r="AA150">
        <f t="shared" si="218"/>
        <v>0</v>
      </c>
      <c r="AC150">
        <v>-1</v>
      </c>
      <c r="AD150">
        <f t="shared" si="219"/>
        <v>160.62</v>
      </c>
      <c r="AE150">
        <f t="shared" si="220"/>
        <v>160.62</v>
      </c>
      <c r="AF150">
        <f t="shared" si="221"/>
        <v>0</v>
      </c>
      <c r="AG150">
        <f t="shared" si="222"/>
        <v>0</v>
      </c>
      <c r="AH150">
        <f t="shared" si="222"/>
        <v>0</v>
      </c>
      <c r="AI150">
        <f t="shared" si="223"/>
        <v>0</v>
      </c>
      <c r="AJ150">
        <f t="shared" si="224"/>
        <v>0</v>
      </c>
      <c r="AK150">
        <f t="shared" si="224"/>
        <v>0</v>
      </c>
      <c r="AL150">
        <f t="shared" si="225"/>
        <v>0</v>
      </c>
      <c r="AM150">
        <v>160.62</v>
      </c>
      <c r="AN150">
        <v>160.62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1</v>
      </c>
      <c r="BB150">
        <v>1</v>
      </c>
      <c r="BC150">
        <v>1</v>
      </c>
      <c r="BD150">
        <v>1</v>
      </c>
      <c r="BE150">
        <v>18.71</v>
      </c>
      <c r="BF150" t="s">
        <v>3</v>
      </c>
      <c r="BG150" t="s">
        <v>3</v>
      </c>
      <c r="BH150" t="s">
        <v>3</v>
      </c>
      <c r="BI150" t="s">
        <v>3</v>
      </c>
      <c r="BJ150">
        <v>3</v>
      </c>
      <c r="BK150">
        <v>1</v>
      </c>
      <c r="BL150" t="s">
        <v>226</v>
      </c>
      <c r="BO150">
        <v>160</v>
      </c>
      <c r="BP150">
        <v>0</v>
      </c>
      <c r="BQ150" t="s">
        <v>224</v>
      </c>
      <c r="BR150">
        <v>1</v>
      </c>
      <c r="BS150">
        <v>30</v>
      </c>
      <c r="BT150">
        <v>0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 t="s">
        <v>3</v>
      </c>
      <c r="CB150">
        <v>0</v>
      </c>
      <c r="CC150">
        <v>0</v>
      </c>
      <c r="CD150" t="s">
        <v>3</v>
      </c>
      <c r="CG150">
        <v>30</v>
      </c>
      <c r="CH150">
        <v>0</v>
      </c>
      <c r="CI150">
        <v>0</v>
      </c>
      <c r="CO150">
        <v>0</v>
      </c>
      <c r="CP150" t="s">
        <v>3</v>
      </c>
      <c r="CQ150">
        <v>0</v>
      </c>
      <c r="CR150">
        <f t="shared" si="226"/>
        <v>0</v>
      </c>
      <c r="CS150">
        <f t="shared" si="227"/>
        <v>3005.2</v>
      </c>
      <c r="CT150">
        <f t="shared" si="228"/>
        <v>0</v>
      </c>
      <c r="CU150">
        <f t="shared" si="229"/>
        <v>0</v>
      </c>
      <c r="CV150">
        <f t="shared" si="230"/>
        <v>0</v>
      </c>
      <c r="CW150">
        <f t="shared" si="231"/>
        <v>0</v>
      </c>
      <c r="CX150">
        <f t="shared" si="232"/>
        <v>0</v>
      </c>
      <c r="CY150">
        <f t="shared" si="233"/>
        <v>0</v>
      </c>
      <c r="CZ150">
        <f t="shared" si="233"/>
        <v>0</v>
      </c>
      <c r="DA150">
        <f t="shared" si="234"/>
        <v>0</v>
      </c>
      <c r="DB150">
        <f t="shared" si="235"/>
        <v>0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 t="s">
        <v>3</v>
      </c>
      <c r="DO150" t="s">
        <v>3</v>
      </c>
      <c r="DP150">
        <v>134</v>
      </c>
      <c r="DQ150">
        <v>83</v>
      </c>
      <c r="DR150">
        <v>1</v>
      </c>
      <c r="DS150">
        <v>1</v>
      </c>
      <c r="DW150">
        <v>1007</v>
      </c>
      <c r="DX150" t="s">
        <v>79</v>
      </c>
      <c r="DY150" t="s">
        <v>79</v>
      </c>
      <c r="DZ150">
        <v>1</v>
      </c>
      <c r="EB150" t="s">
        <v>3</v>
      </c>
      <c r="EC150" t="s">
        <v>3</v>
      </c>
      <c r="ED150" t="s">
        <v>3</v>
      </c>
      <c r="EE150" t="s">
        <v>3</v>
      </c>
      <c r="EG150">
        <v>75071250</v>
      </c>
      <c r="EH150">
        <v>30</v>
      </c>
      <c r="EI150" t="s">
        <v>19</v>
      </c>
      <c r="EJ150">
        <v>0</v>
      </c>
      <c r="EK150" t="s">
        <v>3</v>
      </c>
      <c r="EL150">
        <v>1</v>
      </c>
      <c r="EM150">
        <v>160</v>
      </c>
      <c r="EN150" t="s">
        <v>222</v>
      </c>
      <c r="EO150" t="s">
        <v>223</v>
      </c>
      <c r="EQ150" t="s">
        <v>3</v>
      </c>
      <c r="ES150">
        <v>1024</v>
      </c>
      <c r="ET150">
        <v>160.62</v>
      </c>
      <c r="EU150">
        <v>160.62</v>
      </c>
      <c r="EV150">
        <v>0</v>
      </c>
      <c r="EW150">
        <v>0</v>
      </c>
      <c r="EX150">
        <v>0</v>
      </c>
      <c r="EY150">
        <v>0</v>
      </c>
      <c r="EZ150">
        <v>0</v>
      </c>
      <c r="FS150">
        <v>0</v>
      </c>
      <c r="FT150">
        <v>0</v>
      </c>
      <c r="FU150">
        <v>0</v>
      </c>
      <c r="FZ150">
        <v>134</v>
      </c>
      <c r="GA150">
        <v>83</v>
      </c>
      <c r="GC150" t="s">
        <v>3</v>
      </c>
      <c r="GF150">
        <v>0</v>
      </c>
      <c r="GH150">
        <v>-1217679601</v>
      </c>
      <c r="GI150">
        <v>2</v>
      </c>
      <c r="GJ150">
        <v>1</v>
      </c>
      <c r="GK150">
        <v>2</v>
      </c>
      <c r="GL150">
        <v>0</v>
      </c>
      <c r="GM150">
        <f>ROUND(T150*(T12)/100,2)</f>
        <v>0</v>
      </c>
      <c r="GN150">
        <f t="shared" si="236"/>
        <v>0</v>
      </c>
      <c r="GO150">
        <f t="shared" si="237"/>
        <v>0</v>
      </c>
      <c r="GP150">
        <f t="shared" si="238"/>
        <v>0</v>
      </c>
      <c r="GQ150">
        <f t="shared" si="239"/>
        <v>0</v>
      </c>
      <c r="GR150">
        <f t="shared" si="240"/>
        <v>0</v>
      </c>
      <c r="GT150">
        <v>0</v>
      </c>
      <c r="GU150">
        <v>3</v>
      </c>
      <c r="GV150">
        <v>0</v>
      </c>
      <c r="GW150" t="s">
        <v>3</v>
      </c>
      <c r="GX150">
        <f t="shared" si="241"/>
        <v>0</v>
      </c>
      <c r="GY150">
        <v>1</v>
      </c>
      <c r="GZ150">
        <f t="shared" si="242"/>
        <v>0</v>
      </c>
      <c r="HC150">
        <v>0</v>
      </c>
      <c r="HD150">
        <v>0</v>
      </c>
      <c r="HE150">
        <f t="shared" si="243"/>
        <v>0</v>
      </c>
      <c r="HG150" t="s">
        <v>3</v>
      </c>
      <c r="HH150" t="s">
        <v>3</v>
      </c>
      <c r="HO150" t="s">
        <v>3</v>
      </c>
      <c r="HP150" t="s">
        <v>3</v>
      </c>
      <c r="HQ150" t="s">
        <v>3</v>
      </c>
      <c r="HR150" t="s">
        <v>3</v>
      </c>
      <c r="HS150" t="s">
        <v>3</v>
      </c>
      <c r="HU150">
        <v>0</v>
      </c>
      <c r="IM150">
        <v>0</v>
      </c>
    </row>
    <row r="151" spans="1:247" x14ac:dyDescent="0.2">
      <c r="A151">
        <v>17</v>
      </c>
      <c r="B151">
        <v>1</v>
      </c>
      <c r="C151">
        <f>ROW(SmtRes!A111)</f>
        <v>111</v>
      </c>
      <c r="D151">
        <f>ROW(EtalonRes!A213)</f>
        <v>213</v>
      </c>
      <c r="E151" t="s">
        <v>3</v>
      </c>
      <c r="F151" t="s">
        <v>233</v>
      </c>
      <c r="G151" t="s">
        <v>234</v>
      </c>
      <c r="H151" t="s">
        <v>201</v>
      </c>
      <c r="I151" s="34">
        <f t="shared" si="82"/>
        <v>0</v>
      </c>
      <c r="J151">
        <v>0</v>
      </c>
      <c r="K151">
        <f>ROUND(F413/100,9)</f>
        <v>0</v>
      </c>
      <c r="M151" s="11">
        <f t="shared" si="83"/>
        <v>0</v>
      </c>
      <c r="N151" s="11">
        <v>0</v>
      </c>
      <c r="O151">
        <v>0</v>
      </c>
      <c r="Q151">
        <f t="shared" si="209"/>
        <v>0</v>
      </c>
      <c r="R151">
        <f t="shared" si="210"/>
        <v>0</v>
      </c>
      <c r="S151">
        <f t="shared" si="211"/>
        <v>0</v>
      </c>
      <c r="T151">
        <f t="shared" si="212"/>
        <v>0</v>
      </c>
      <c r="U151">
        <f t="shared" si="213"/>
        <v>0</v>
      </c>
      <c r="V151">
        <f t="shared" si="214"/>
        <v>0</v>
      </c>
      <c r="W151">
        <f t="shared" si="215"/>
        <v>0</v>
      </c>
      <c r="X151">
        <f t="shared" si="216"/>
        <v>0</v>
      </c>
      <c r="Y151">
        <f t="shared" si="217"/>
        <v>0</v>
      </c>
      <c r="Z151">
        <f t="shared" si="218"/>
        <v>0</v>
      </c>
      <c r="AA151">
        <f t="shared" si="218"/>
        <v>0</v>
      </c>
      <c r="AC151">
        <v>-1</v>
      </c>
      <c r="AD151">
        <f t="shared" si="219"/>
        <v>434.21</v>
      </c>
      <c r="AE151">
        <f t="shared" si="220"/>
        <v>210.11</v>
      </c>
      <c r="AF151">
        <f t="shared" si="221"/>
        <v>116.31</v>
      </c>
      <c r="AG151">
        <f t="shared" si="222"/>
        <v>10.32</v>
      </c>
      <c r="AH151">
        <f t="shared" si="222"/>
        <v>107.79</v>
      </c>
      <c r="AI151">
        <f t="shared" si="223"/>
        <v>0</v>
      </c>
      <c r="AJ151">
        <f t="shared" si="224"/>
        <v>8.9600000000000009</v>
      </c>
      <c r="AK151">
        <f t="shared" si="224"/>
        <v>0</v>
      </c>
      <c r="AL151">
        <f t="shared" si="225"/>
        <v>0</v>
      </c>
      <c r="AM151">
        <v>434.21</v>
      </c>
      <c r="AN151">
        <v>210.11</v>
      </c>
      <c r="AO151">
        <v>116.31</v>
      </c>
      <c r="AP151">
        <v>10.32</v>
      </c>
      <c r="AQ151">
        <v>107.79</v>
      </c>
      <c r="AR151">
        <v>0</v>
      </c>
      <c r="AS151">
        <v>8.9600000000000009</v>
      </c>
      <c r="AT151">
        <v>0</v>
      </c>
      <c r="AU151">
        <v>0</v>
      </c>
      <c r="AV151">
        <v>109</v>
      </c>
      <c r="AW151">
        <v>41</v>
      </c>
      <c r="AX151">
        <v>1</v>
      </c>
      <c r="AY151">
        <v>1</v>
      </c>
      <c r="BB151">
        <v>1</v>
      </c>
      <c r="BC151">
        <v>47.82</v>
      </c>
      <c r="BD151">
        <v>13.57</v>
      </c>
      <c r="BE151">
        <v>12.62</v>
      </c>
      <c r="BF151" t="s">
        <v>3</v>
      </c>
      <c r="BG151" t="s">
        <v>3</v>
      </c>
      <c r="BH151" t="s">
        <v>3</v>
      </c>
      <c r="BI151" t="s">
        <v>3</v>
      </c>
      <c r="BJ151">
        <v>0</v>
      </c>
      <c r="BK151">
        <v>1</v>
      </c>
      <c r="BL151" t="s">
        <v>235</v>
      </c>
      <c r="BO151">
        <v>159</v>
      </c>
      <c r="BP151">
        <v>0</v>
      </c>
      <c r="BQ151" t="s">
        <v>233</v>
      </c>
      <c r="BR151">
        <v>1</v>
      </c>
      <c r="BS151">
        <v>30</v>
      </c>
      <c r="BT151">
        <v>0</v>
      </c>
      <c r="BU151">
        <v>47.82</v>
      </c>
      <c r="BV151">
        <v>1</v>
      </c>
      <c r="BW151">
        <v>1</v>
      </c>
      <c r="BX151">
        <v>1</v>
      </c>
      <c r="BY151">
        <v>1</v>
      </c>
      <c r="BZ151">
        <v>1</v>
      </c>
      <c r="CA151" t="s">
        <v>3</v>
      </c>
      <c r="CB151">
        <v>109</v>
      </c>
      <c r="CC151">
        <v>41</v>
      </c>
      <c r="CD151" t="s">
        <v>3</v>
      </c>
      <c r="CG151">
        <v>30</v>
      </c>
      <c r="CH151">
        <v>0</v>
      </c>
      <c r="CI151">
        <v>0</v>
      </c>
      <c r="CO151">
        <v>0</v>
      </c>
      <c r="CP151" t="s">
        <v>3</v>
      </c>
      <c r="CQ151">
        <v>0</v>
      </c>
      <c r="CR151">
        <f t="shared" si="226"/>
        <v>0</v>
      </c>
      <c r="CS151">
        <f t="shared" si="227"/>
        <v>2651.59</v>
      </c>
      <c r="CT151">
        <f t="shared" si="228"/>
        <v>1578.33</v>
      </c>
      <c r="CU151">
        <f t="shared" si="229"/>
        <v>493.5</v>
      </c>
      <c r="CV151">
        <f t="shared" si="230"/>
        <v>5154.5200000000004</v>
      </c>
      <c r="CW151">
        <f t="shared" si="231"/>
        <v>0</v>
      </c>
      <c r="CX151">
        <f t="shared" si="232"/>
        <v>8.9600000000000009</v>
      </c>
      <c r="CY151">
        <f t="shared" si="233"/>
        <v>0</v>
      </c>
      <c r="CZ151">
        <f t="shared" si="233"/>
        <v>0</v>
      </c>
      <c r="DA151">
        <f t="shared" si="234"/>
        <v>0</v>
      </c>
      <c r="DB151">
        <f t="shared" si="235"/>
        <v>0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 t="s">
        <v>3</v>
      </c>
      <c r="DO151" t="s">
        <v>3</v>
      </c>
      <c r="DP151">
        <v>134</v>
      </c>
      <c r="DQ151">
        <v>83</v>
      </c>
      <c r="DR151">
        <v>1</v>
      </c>
      <c r="DS151">
        <v>1</v>
      </c>
      <c r="DW151">
        <v>1013</v>
      </c>
      <c r="DX151" t="s">
        <v>201</v>
      </c>
      <c r="DY151" t="s">
        <v>201</v>
      </c>
      <c r="DZ151">
        <v>1</v>
      </c>
      <c r="EB151" t="s">
        <v>3</v>
      </c>
      <c r="EC151" t="s">
        <v>3</v>
      </c>
      <c r="ED151" t="s">
        <v>3</v>
      </c>
      <c r="EE151" t="s">
        <v>3</v>
      </c>
      <c r="EG151">
        <v>75071249</v>
      </c>
      <c r="EH151">
        <v>30</v>
      </c>
      <c r="EI151" t="s">
        <v>19</v>
      </c>
      <c r="EJ151">
        <v>0</v>
      </c>
      <c r="EK151" t="s">
        <v>3</v>
      </c>
      <c r="EL151">
        <v>1</v>
      </c>
      <c r="EM151">
        <v>159</v>
      </c>
      <c r="EN151" t="s">
        <v>230</v>
      </c>
      <c r="EO151" t="s">
        <v>231</v>
      </c>
      <c r="EQ151" t="s">
        <v>3</v>
      </c>
      <c r="ES151">
        <v>132096</v>
      </c>
      <c r="ET151">
        <v>434.21</v>
      </c>
      <c r="EU151">
        <v>210.11</v>
      </c>
      <c r="EV151">
        <v>116.31</v>
      </c>
      <c r="EW151">
        <v>10.32</v>
      </c>
      <c r="EX151">
        <v>107.79</v>
      </c>
      <c r="EY151">
        <v>8.9600000000000009</v>
      </c>
      <c r="EZ151">
        <v>0</v>
      </c>
      <c r="FA151">
        <v>0</v>
      </c>
      <c r="FS151">
        <v>0</v>
      </c>
      <c r="FT151">
        <v>0</v>
      </c>
      <c r="FU151">
        <v>0</v>
      </c>
      <c r="FZ151">
        <v>134</v>
      </c>
      <c r="GA151">
        <v>83</v>
      </c>
      <c r="GC151" t="s">
        <v>3</v>
      </c>
      <c r="GF151">
        <v>0</v>
      </c>
      <c r="GH151">
        <v>-1439608426</v>
      </c>
      <c r="GI151">
        <v>2</v>
      </c>
      <c r="GJ151">
        <v>1</v>
      </c>
      <c r="GK151">
        <v>2</v>
      </c>
      <c r="GL151">
        <v>0</v>
      </c>
      <c r="GM151">
        <f>ROUND(T151*(T12)/100,2)</f>
        <v>0</v>
      </c>
      <c r="GN151">
        <f t="shared" si="236"/>
        <v>0</v>
      </c>
      <c r="GO151">
        <f t="shared" si="237"/>
        <v>0</v>
      </c>
      <c r="GP151">
        <f t="shared" si="238"/>
        <v>0</v>
      </c>
      <c r="GQ151">
        <f t="shared" si="239"/>
        <v>0</v>
      </c>
      <c r="GR151">
        <f t="shared" si="240"/>
        <v>0</v>
      </c>
      <c r="GT151">
        <v>0</v>
      </c>
      <c r="GU151">
        <v>3</v>
      </c>
      <c r="GV151">
        <v>0</v>
      </c>
      <c r="GW151" t="s">
        <v>3</v>
      </c>
      <c r="GX151">
        <f t="shared" si="241"/>
        <v>0</v>
      </c>
      <c r="GY151">
        <v>1</v>
      </c>
      <c r="GZ151">
        <f t="shared" si="242"/>
        <v>0</v>
      </c>
      <c r="HC151">
        <v>0</v>
      </c>
      <c r="HD151">
        <v>0</v>
      </c>
      <c r="HE151">
        <f t="shared" si="243"/>
        <v>0</v>
      </c>
      <c r="HG151" t="s">
        <v>3</v>
      </c>
      <c r="HH151" t="s">
        <v>3</v>
      </c>
      <c r="HO151" t="s">
        <v>3</v>
      </c>
      <c r="HP151" t="s">
        <v>3</v>
      </c>
      <c r="HQ151" t="s">
        <v>3</v>
      </c>
      <c r="HR151" t="s">
        <v>3</v>
      </c>
      <c r="HS151" t="s">
        <v>3</v>
      </c>
      <c r="HU151">
        <v>0</v>
      </c>
      <c r="IM151">
        <v>0</v>
      </c>
    </row>
    <row r="152" spans="1:247" x14ac:dyDescent="0.2">
      <c r="A152">
        <v>18</v>
      </c>
      <c r="B152">
        <v>1</v>
      </c>
      <c r="C152">
        <v>111</v>
      </c>
      <c r="E152" t="s">
        <v>3</v>
      </c>
      <c r="F152" t="s">
        <v>236</v>
      </c>
      <c r="G152" t="s">
        <v>237</v>
      </c>
      <c r="H152" t="s">
        <v>207</v>
      </c>
      <c r="I152" s="34">
        <f t="shared" si="82"/>
        <v>0</v>
      </c>
      <c r="J152">
        <v>9.5176199999999991</v>
      </c>
      <c r="K152">
        <v>7.14</v>
      </c>
      <c r="M152" s="11">
        <f t="shared" si="83"/>
        <v>0</v>
      </c>
      <c r="N152" s="11">
        <v>0</v>
      </c>
      <c r="O152">
        <v>0</v>
      </c>
      <c r="Q152">
        <f t="shared" si="209"/>
        <v>0</v>
      </c>
      <c r="R152">
        <f t="shared" si="210"/>
        <v>0</v>
      </c>
      <c r="S152">
        <f t="shared" si="211"/>
        <v>0</v>
      </c>
      <c r="T152">
        <f t="shared" si="212"/>
        <v>0</v>
      </c>
      <c r="U152">
        <f t="shared" si="213"/>
        <v>0</v>
      </c>
      <c r="V152">
        <f t="shared" si="214"/>
        <v>0</v>
      </c>
      <c r="W152">
        <f t="shared" si="215"/>
        <v>0</v>
      </c>
      <c r="X152">
        <f t="shared" si="216"/>
        <v>0</v>
      </c>
      <c r="Y152">
        <f t="shared" si="217"/>
        <v>0</v>
      </c>
      <c r="Z152">
        <f t="shared" si="218"/>
        <v>0</v>
      </c>
      <c r="AA152">
        <f t="shared" si="218"/>
        <v>0</v>
      </c>
      <c r="AC152">
        <v>-1</v>
      </c>
      <c r="AD152">
        <f t="shared" si="219"/>
        <v>293.51</v>
      </c>
      <c r="AE152">
        <f t="shared" si="220"/>
        <v>293.51</v>
      </c>
      <c r="AF152">
        <f t="shared" si="221"/>
        <v>0</v>
      </c>
      <c r="AG152">
        <f t="shared" si="222"/>
        <v>0</v>
      </c>
      <c r="AH152">
        <f t="shared" si="222"/>
        <v>0</v>
      </c>
      <c r="AI152">
        <f t="shared" si="223"/>
        <v>0</v>
      </c>
      <c r="AJ152">
        <f t="shared" si="224"/>
        <v>0</v>
      </c>
      <c r="AK152">
        <f t="shared" si="224"/>
        <v>0</v>
      </c>
      <c r="AL152">
        <f t="shared" si="225"/>
        <v>0</v>
      </c>
      <c r="AM152">
        <v>293.51</v>
      </c>
      <c r="AN152">
        <v>293.51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1</v>
      </c>
      <c r="BB152">
        <v>1</v>
      </c>
      <c r="BC152">
        <v>1</v>
      </c>
      <c r="BD152">
        <v>1</v>
      </c>
      <c r="BE152">
        <v>17.48</v>
      </c>
      <c r="BF152" t="s">
        <v>3</v>
      </c>
      <c r="BG152" t="s">
        <v>3</v>
      </c>
      <c r="BH152" t="s">
        <v>3</v>
      </c>
      <c r="BI152" t="s">
        <v>3</v>
      </c>
      <c r="BJ152">
        <v>3</v>
      </c>
      <c r="BK152">
        <v>1</v>
      </c>
      <c r="BL152" t="s">
        <v>238</v>
      </c>
      <c r="BO152">
        <v>159</v>
      </c>
      <c r="BP152">
        <v>0</v>
      </c>
      <c r="BQ152" t="s">
        <v>236</v>
      </c>
      <c r="BR152">
        <v>1</v>
      </c>
      <c r="BS152">
        <v>30</v>
      </c>
      <c r="BT152">
        <v>0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 t="s">
        <v>3</v>
      </c>
      <c r="CB152">
        <v>0</v>
      </c>
      <c r="CC152">
        <v>0</v>
      </c>
      <c r="CD152" t="s">
        <v>3</v>
      </c>
      <c r="CG152">
        <v>30</v>
      </c>
      <c r="CH152">
        <v>0</v>
      </c>
      <c r="CI152">
        <v>0</v>
      </c>
      <c r="CO152">
        <v>0</v>
      </c>
      <c r="CP152" t="s">
        <v>3</v>
      </c>
      <c r="CQ152">
        <v>0</v>
      </c>
      <c r="CR152">
        <f t="shared" si="226"/>
        <v>0</v>
      </c>
      <c r="CS152">
        <f t="shared" si="227"/>
        <v>5130.55</v>
      </c>
      <c r="CT152">
        <f t="shared" si="228"/>
        <v>0</v>
      </c>
      <c r="CU152">
        <f t="shared" si="229"/>
        <v>0</v>
      </c>
      <c r="CV152">
        <f t="shared" si="230"/>
        <v>0</v>
      </c>
      <c r="CW152">
        <f t="shared" si="231"/>
        <v>0</v>
      </c>
      <c r="CX152">
        <f t="shared" si="232"/>
        <v>0</v>
      </c>
      <c r="CY152">
        <f t="shared" si="233"/>
        <v>0</v>
      </c>
      <c r="CZ152">
        <f t="shared" si="233"/>
        <v>0</v>
      </c>
      <c r="DA152">
        <f t="shared" si="234"/>
        <v>0</v>
      </c>
      <c r="DB152">
        <f t="shared" si="235"/>
        <v>0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 t="s">
        <v>3</v>
      </c>
      <c r="DO152" t="s">
        <v>3</v>
      </c>
      <c r="DP152">
        <v>134</v>
      </c>
      <c r="DQ152">
        <v>83</v>
      </c>
      <c r="DR152">
        <v>1</v>
      </c>
      <c r="DS152">
        <v>1</v>
      </c>
      <c r="DW152">
        <v>1009</v>
      </c>
      <c r="DX152" t="s">
        <v>207</v>
      </c>
      <c r="DY152" t="s">
        <v>207</v>
      </c>
      <c r="DZ152">
        <v>1000</v>
      </c>
      <c r="EB152" t="s">
        <v>3</v>
      </c>
      <c r="EC152" t="s">
        <v>3</v>
      </c>
      <c r="ED152" t="s">
        <v>3</v>
      </c>
      <c r="EE152" t="s">
        <v>3</v>
      </c>
      <c r="EG152">
        <v>75071249</v>
      </c>
      <c r="EH152">
        <v>30</v>
      </c>
      <c r="EI152" t="s">
        <v>19</v>
      </c>
      <c r="EJ152">
        <v>0</v>
      </c>
      <c r="EK152" t="s">
        <v>3</v>
      </c>
      <c r="EL152">
        <v>1</v>
      </c>
      <c r="EM152">
        <v>159</v>
      </c>
      <c r="EN152" t="s">
        <v>230</v>
      </c>
      <c r="EO152" t="s">
        <v>231</v>
      </c>
      <c r="EQ152" t="s">
        <v>3</v>
      </c>
      <c r="ES152">
        <v>1024</v>
      </c>
      <c r="ET152">
        <v>293.51</v>
      </c>
      <c r="EU152">
        <v>293.51</v>
      </c>
      <c r="EV152">
        <v>0</v>
      </c>
      <c r="EW152">
        <v>0</v>
      </c>
      <c r="EX152">
        <v>0</v>
      </c>
      <c r="EY152">
        <v>0</v>
      </c>
      <c r="EZ152">
        <v>0</v>
      </c>
      <c r="FS152">
        <v>0</v>
      </c>
      <c r="FT152">
        <v>0</v>
      </c>
      <c r="FU152">
        <v>0</v>
      </c>
      <c r="FZ152">
        <v>134</v>
      </c>
      <c r="GA152">
        <v>83</v>
      </c>
      <c r="GC152" t="s">
        <v>3</v>
      </c>
      <c r="GF152">
        <v>0</v>
      </c>
      <c r="GH152">
        <v>-421459149</v>
      </c>
      <c r="GI152">
        <v>2</v>
      </c>
      <c r="GJ152">
        <v>1</v>
      </c>
      <c r="GK152">
        <v>2</v>
      </c>
      <c r="GL152">
        <v>0</v>
      </c>
      <c r="GM152">
        <f>ROUND(T152*(T12)/100,2)</f>
        <v>0</v>
      </c>
      <c r="GN152">
        <f t="shared" si="236"/>
        <v>0</v>
      </c>
      <c r="GO152">
        <f t="shared" si="237"/>
        <v>0</v>
      </c>
      <c r="GP152">
        <f t="shared" si="238"/>
        <v>0</v>
      </c>
      <c r="GQ152">
        <f t="shared" si="239"/>
        <v>0</v>
      </c>
      <c r="GR152">
        <f t="shared" si="240"/>
        <v>0</v>
      </c>
      <c r="GT152">
        <v>0</v>
      </c>
      <c r="GU152">
        <v>3</v>
      </c>
      <c r="GV152">
        <v>0</v>
      </c>
      <c r="GW152" t="s">
        <v>3</v>
      </c>
      <c r="GX152">
        <f t="shared" si="241"/>
        <v>0</v>
      </c>
      <c r="GY152">
        <v>1</v>
      </c>
      <c r="GZ152">
        <f t="shared" si="242"/>
        <v>0</v>
      </c>
      <c r="HC152">
        <v>0</v>
      </c>
      <c r="HD152">
        <v>0</v>
      </c>
      <c r="HE152">
        <f t="shared" si="243"/>
        <v>0</v>
      </c>
      <c r="HG152" t="s">
        <v>3</v>
      </c>
      <c r="HH152" t="s">
        <v>3</v>
      </c>
      <c r="HO152" t="s">
        <v>232</v>
      </c>
      <c r="HP152" t="s">
        <v>3</v>
      </c>
      <c r="HQ152" t="s">
        <v>3</v>
      </c>
      <c r="HR152" t="s">
        <v>3</v>
      </c>
      <c r="HS152" t="s">
        <v>3</v>
      </c>
      <c r="HU152">
        <v>0</v>
      </c>
      <c r="IM152">
        <v>0</v>
      </c>
    </row>
    <row r="153" spans="1:247" x14ac:dyDescent="0.2">
      <c r="A153">
        <v>19</v>
      </c>
      <c r="B153">
        <v>1</v>
      </c>
      <c r="F153" t="s">
        <v>3</v>
      </c>
      <c r="G153" t="s">
        <v>269</v>
      </c>
      <c r="H153" t="s">
        <v>3</v>
      </c>
      <c r="I153" s="34">
        <f t="shared" si="82"/>
        <v>0</v>
      </c>
      <c r="M153" s="11">
        <f t="shared" si="83"/>
        <v>0</v>
      </c>
      <c r="AC153">
        <v>1</v>
      </c>
      <c r="IM153">
        <v>0</v>
      </c>
    </row>
    <row r="154" spans="1:247" x14ac:dyDescent="0.2">
      <c r="A154">
        <v>17</v>
      </c>
      <c r="B154">
        <v>1</v>
      </c>
      <c r="C154">
        <f>ROW(SmtRes!A112)</f>
        <v>112</v>
      </c>
      <c r="D154">
        <f>ROW(EtalonRes!A221)</f>
        <v>221</v>
      </c>
      <c r="E154" t="s">
        <v>3</v>
      </c>
      <c r="F154" t="s">
        <v>181</v>
      </c>
      <c r="G154" t="s">
        <v>182</v>
      </c>
      <c r="H154" t="s">
        <v>183</v>
      </c>
      <c r="I154" s="34">
        <f t="shared" si="82"/>
        <v>0</v>
      </c>
      <c r="J154">
        <v>0</v>
      </c>
      <c r="K154">
        <f>ROUND(ROUND(F423*0.25/100,4),9)</f>
        <v>0</v>
      </c>
      <c r="M154" s="11">
        <f t="shared" si="83"/>
        <v>0</v>
      </c>
      <c r="N154" s="11">
        <v>0</v>
      </c>
      <c r="O154">
        <v>0</v>
      </c>
      <c r="Q154">
        <f>ROUND(CR154,2)</f>
        <v>0</v>
      </c>
      <c r="R154">
        <f>ROUND((ROUND((AE154*AY154*I154),2)*BE154),2)</f>
        <v>0</v>
      </c>
      <c r="S154">
        <f>(ROUND((ROUND(((EV154)*AX154*I154),2)*BD154),2)+ROUND((ROUND(((AG154-(EW154))*AX154*I154),2)*BU154),2))</f>
        <v>0</v>
      </c>
      <c r="T154">
        <f>ROUND((ROUND((AG154*AX154*I154),2)*BU154),2)</f>
        <v>0</v>
      </c>
      <c r="U154">
        <f>ROUND((ROUND((AH154*AX154*I154),2)*BC154),2)</f>
        <v>0</v>
      </c>
      <c r="V154">
        <f>ROUND(CW154*I154,2)</f>
        <v>0</v>
      </c>
      <c r="W154">
        <f>CX154*I154</f>
        <v>0</v>
      </c>
      <c r="X154">
        <f>CY154*I154</f>
        <v>0</v>
      </c>
      <c r="Y154">
        <f>ROUND(CZ154*I154,2)</f>
        <v>0</v>
      </c>
      <c r="Z154">
        <f t="shared" ref="Z154:AA157" si="244">ROUND(DA154,2)</f>
        <v>0</v>
      </c>
      <c r="AA154">
        <f t="shared" si="244"/>
        <v>0</v>
      </c>
      <c r="AC154">
        <v>-1</v>
      </c>
      <c r="AD154">
        <f>ROUND((AE154+AF154+AH154),6)</f>
        <v>1378.91</v>
      </c>
      <c r="AE154">
        <f>ROUND((EU154),6)</f>
        <v>35.35</v>
      </c>
      <c r="AF154">
        <f>ROUND((((EV154)-(EW154))+AG154),6)</f>
        <v>1192.07</v>
      </c>
      <c r="AG154">
        <f t="shared" ref="AG154:AH157" si="245">ROUND((EW154),6)</f>
        <v>94.92</v>
      </c>
      <c r="AH154">
        <f t="shared" si="245"/>
        <v>151.49</v>
      </c>
      <c r="AI154">
        <f>ROUND((AR154),6)</f>
        <v>0</v>
      </c>
      <c r="AJ154">
        <f t="shared" ref="AJ154:AK157" si="246">(EY154)</f>
        <v>14.4</v>
      </c>
      <c r="AK154">
        <f t="shared" si="246"/>
        <v>0</v>
      </c>
      <c r="AL154">
        <f>(AU154)</f>
        <v>0</v>
      </c>
      <c r="AM154">
        <v>1378.91</v>
      </c>
      <c r="AN154">
        <v>35.35</v>
      </c>
      <c r="AO154">
        <v>1192.07</v>
      </c>
      <c r="AP154">
        <v>94.92</v>
      </c>
      <c r="AQ154">
        <v>151.49</v>
      </c>
      <c r="AR154">
        <v>0</v>
      </c>
      <c r="AS154">
        <v>14.4</v>
      </c>
      <c r="AT154">
        <v>0</v>
      </c>
      <c r="AU154">
        <v>0</v>
      </c>
      <c r="AV154">
        <v>134</v>
      </c>
      <c r="AW154">
        <v>55</v>
      </c>
      <c r="AX154">
        <v>1</v>
      </c>
      <c r="AY154">
        <v>1</v>
      </c>
      <c r="BB154">
        <v>1</v>
      </c>
      <c r="BC154">
        <v>47.82</v>
      </c>
      <c r="BD154">
        <v>13.28</v>
      </c>
      <c r="BE154">
        <v>7.33</v>
      </c>
      <c r="BF154" t="s">
        <v>3</v>
      </c>
      <c r="BG154" t="s">
        <v>3</v>
      </c>
      <c r="BH154" t="s">
        <v>3</v>
      </c>
      <c r="BI154" t="s">
        <v>3</v>
      </c>
      <c r="BJ154">
        <v>0</v>
      </c>
      <c r="BK154">
        <v>1</v>
      </c>
      <c r="BL154" t="s">
        <v>184</v>
      </c>
      <c r="BO154">
        <v>146</v>
      </c>
      <c r="BP154">
        <v>0</v>
      </c>
      <c r="BQ154" t="s">
        <v>181</v>
      </c>
      <c r="BR154">
        <v>1</v>
      </c>
      <c r="BS154">
        <v>30</v>
      </c>
      <c r="BT154">
        <v>0</v>
      </c>
      <c r="BU154">
        <v>47.82</v>
      </c>
      <c r="BV154">
        <v>1</v>
      </c>
      <c r="BW154">
        <v>1</v>
      </c>
      <c r="BX154">
        <v>1</v>
      </c>
      <c r="BY154">
        <v>1</v>
      </c>
      <c r="BZ154">
        <v>1</v>
      </c>
      <c r="CA154" t="s">
        <v>3</v>
      </c>
      <c r="CB154">
        <v>134</v>
      </c>
      <c r="CC154">
        <v>55</v>
      </c>
      <c r="CD154" t="s">
        <v>3</v>
      </c>
      <c r="CG154">
        <v>30</v>
      </c>
      <c r="CH154">
        <v>0</v>
      </c>
      <c r="CI154">
        <v>0</v>
      </c>
      <c r="CO154">
        <v>0</v>
      </c>
      <c r="CP154" t="s">
        <v>3</v>
      </c>
      <c r="CQ154">
        <v>0</v>
      </c>
      <c r="CR154">
        <f>(R154+S154+U154)</f>
        <v>0</v>
      </c>
      <c r="CS154">
        <f>ROUND((ROUND((AE154*AY154*1),2)*BE154),2)</f>
        <v>259.12</v>
      </c>
      <c r="CT154">
        <f>(ROUND((ROUND(((EV154)*AX154*1),2)*BD154),2)+ROUND((ROUND(((AG154-(EW154))*AX154*1),2)*BU154),2))</f>
        <v>15830.69</v>
      </c>
      <c r="CU154">
        <f>ROUND((ROUND((AG154*AX154*1),2)*BU154),2)</f>
        <v>4539.07</v>
      </c>
      <c r="CV154">
        <f>ROUND((ROUND((AH154*AX154*1),2)*BC154),2)</f>
        <v>7244.25</v>
      </c>
      <c r="CW154">
        <f>AI154</f>
        <v>0</v>
      </c>
      <c r="CX154">
        <f>(AJ154*AX154)</f>
        <v>14.4</v>
      </c>
      <c r="CY154">
        <f t="shared" ref="CY154:CZ157" si="247">AK154</f>
        <v>0</v>
      </c>
      <c r="CZ154">
        <f t="shared" si="247"/>
        <v>0</v>
      </c>
      <c r="DA154">
        <f>U154*(CB154/100)</f>
        <v>0</v>
      </c>
      <c r="DB154">
        <f>U154*(CC154/100)</f>
        <v>0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 t="s">
        <v>3</v>
      </c>
      <c r="DO154" t="s">
        <v>3</v>
      </c>
      <c r="DP154">
        <v>161</v>
      </c>
      <c r="DQ154">
        <v>107</v>
      </c>
      <c r="DR154">
        <v>1</v>
      </c>
      <c r="DS154">
        <v>1</v>
      </c>
      <c r="DW154">
        <v>1013</v>
      </c>
      <c r="DX154" t="s">
        <v>183</v>
      </c>
      <c r="DY154" t="s">
        <v>183</v>
      </c>
      <c r="DZ154">
        <v>1</v>
      </c>
      <c r="EB154" t="s">
        <v>3</v>
      </c>
      <c r="EC154" t="s">
        <v>3</v>
      </c>
      <c r="ED154" t="s">
        <v>3</v>
      </c>
      <c r="EE154" t="s">
        <v>3</v>
      </c>
      <c r="EG154">
        <v>75071236</v>
      </c>
      <c r="EH154">
        <v>30</v>
      </c>
      <c r="EI154" t="s">
        <v>19</v>
      </c>
      <c r="EJ154">
        <v>0</v>
      </c>
      <c r="EK154" t="s">
        <v>3</v>
      </c>
      <c r="EL154">
        <v>1</v>
      </c>
      <c r="EM154">
        <v>146</v>
      </c>
      <c r="EN154" t="s">
        <v>185</v>
      </c>
      <c r="EO154" t="s">
        <v>186</v>
      </c>
      <c r="EQ154" t="s">
        <v>3</v>
      </c>
      <c r="ES154">
        <v>132096</v>
      </c>
      <c r="ET154">
        <v>1378.91</v>
      </c>
      <c r="EU154">
        <v>35.35</v>
      </c>
      <c r="EV154">
        <v>1192.07</v>
      </c>
      <c r="EW154">
        <v>94.92</v>
      </c>
      <c r="EX154">
        <v>151.49</v>
      </c>
      <c r="EY154">
        <v>14.4</v>
      </c>
      <c r="EZ154">
        <v>0</v>
      </c>
      <c r="FA154">
        <v>0</v>
      </c>
      <c r="FS154">
        <v>0</v>
      </c>
      <c r="FT154">
        <v>0</v>
      </c>
      <c r="FU154">
        <v>0</v>
      </c>
      <c r="FZ154">
        <v>161</v>
      </c>
      <c r="GA154">
        <v>107</v>
      </c>
      <c r="GC154" t="s">
        <v>3</v>
      </c>
      <c r="GF154">
        <v>0</v>
      </c>
      <c r="GH154">
        <v>-1754543854</v>
      </c>
      <c r="GI154">
        <v>2</v>
      </c>
      <c r="GJ154">
        <v>1</v>
      </c>
      <c r="GK154">
        <v>2</v>
      </c>
      <c r="GL154">
        <v>0</v>
      </c>
      <c r="GM154">
        <f>ROUND(T154*(T12)/100,2)</f>
        <v>0</v>
      </c>
      <c r="GN154">
        <f>ROUND(IF(AND(BJ154=3,BK154=3,FU154&lt;&gt;0),R154,0),2)</f>
        <v>0</v>
      </c>
      <c r="GO154">
        <f>ROUND(Q154+Z154+AA154+GM154,2)+GZ154</f>
        <v>0</v>
      </c>
      <c r="GP154">
        <f>IF(OR(BK154=0,BK154=1),GO154-GZ154,0)</f>
        <v>0</v>
      </c>
      <c r="GQ154">
        <f>IF(BK154=2,GO154-GZ154,0)</f>
        <v>0</v>
      </c>
      <c r="GR154">
        <f>IF(BK154=4,GO154-GZ154,0)</f>
        <v>0</v>
      </c>
      <c r="GT154">
        <v>0</v>
      </c>
      <c r="GU154">
        <v>3</v>
      </c>
      <c r="GV154">
        <v>0</v>
      </c>
      <c r="GW154" t="s">
        <v>3</v>
      </c>
      <c r="GX154">
        <f>ROUND((GV154),6)</f>
        <v>0</v>
      </c>
      <c r="GY154">
        <v>1</v>
      </c>
      <c r="GZ154">
        <f>ROUND(HE154*I154,2)</f>
        <v>0</v>
      </c>
      <c r="HC154">
        <v>0</v>
      </c>
      <c r="HD154">
        <v>0</v>
      </c>
      <c r="HE154">
        <f>GX154*GY154</f>
        <v>0</v>
      </c>
      <c r="HG154" t="s">
        <v>3</v>
      </c>
      <c r="HH154" t="s">
        <v>3</v>
      </c>
      <c r="HO154" t="s">
        <v>3</v>
      </c>
      <c r="HP154" t="s">
        <v>3</v>
      </c>
      <c r="HQ154" t="s">
        <v>3</v>
      </c>
      <c r="HR154" t="s">
        <v>3</v>
      </c>
      <c r="HS154" t="s">
        <v>3</v>
      </c>
      <c r="HU154">
        <v>0</v>
      </c>
      <c r="IM154">
        <v>0</v>
      </c>
    </row>
    <row r="155" spans="1:247" x14ac:dyDescent="0.2">
      <c r="A155">
        <v>18</v>
      </c>
      <c r="B155">
        <v>1</v>
      </c>
      <c r="C155">
        <v>112</v>
      </c>
      <c r="E155" t="s">
        <v>3</v>
      </c>
      <c r="F155" t="s">
        <v>77</v>
      </c>
      <c r="G155" t="s">
        <v>78</v>
      </c>
      <c r="H155" t="s">
        <v>79</v>
      </c>
      <c r="I155" s="34">
        <f t="shared" si="82"/>
        <v>0</v>
      </c>
      <c r="J155">
        <v>110</v>
      </c>
      <c r="K155">
        <v>110</v>
      </c>
      <c r="M155" s="11">
        <f t="shared" si="83"/>
        <v>0</v>
      </c>
      <c r="N155" s="11">
        <v>0</v>
      </c>
      <c r="O155">
        <v>0</v>
      </c>
      <c r="Q155">
        <f>ROUND(CR155,2)</f>
        <v>0</v>
      </c>
      <c r="R155">
        <f>ROUND((ROUND((AE155*AY155*I155),2)*BE155),2)</f>
        <v>0</v>
      </c>
      <c r="S155">
        <f>(ROUND((ROUND(((EV155)*AX155*I155),2)*BD155),2)+ROUND((ROUND(((AG155-(EW155))*AX155*I155),2)*BU155),2))</f>
        <v>0</v>
      </c>
      <c r="T155">
        <f>ROUND((ROUND((AG155*AX155*I155),2)*BU155),2)</f>
        <v>0</v>
      </c>
      <c r="U155">
        <f>ROUND((ROUND((AH155*AX155*I155),2)*BC155),2)</f>
        <v>0</v>
      </c>
      <c r="V155">
        <f>ROUND(CW155*I155,2)</f>
        <v>0</v>
      </c>
      <c r="W155">
        <f>CX155*I155</f>
        <v>0</v>
      </c>
      <c r="X155">
        <f>CY155*I155</f>
        <v>0</v>
      </c>
      <c r="Y155">
        <f>ROUND(CZ155*I155,2)</f>
        <v>0</v>
      </c>
      <c r="Z155">
        <f t="shared" si="244"/>
        <v>0</v>
      </c>
      <c r="AA155">
        <f t="shared" si="244"/>
        <v>0</v>
      </c>
      <c r="AC155">
        <v>-1</v>
      </c>
      <c r="AD155">
        <f>ROUND((AE155+AF155+AH155),6)</f>
        <v>104.99</v>
      </c>
      <c r="AE155">
        <f>ROUND((EU155),6)</f>
        <v>104.99</v>
      </c>
      <c r="AF155">
        <f>ROUND((((EV155)-(EW155))+AG155),6)</f>
        <v>0</v>
      </c>
      <c r="AG155">
        <f t="shared" si="245"/>
        <v>0</v>
      </c>
      <c r="AH155">
        <f t="shared" si="245"/>
        <v>0</v>
      </c>
      <c r="AI155">
        <f>ROUND((AR155),6)</f>
        <v>0</v>
      </c>
      <c r="AJ155">
        <f t="shared" si="246"/>
        <v>0</v>
      </c>
      <c r="AK155">
        <f t="shared" si="246"/>
        <v>0</v>
      </c>
      <c r="AL155">
        <f>(AU155)</f>
        <v>0</v>
      </c>
      <c r="AM155">
        <v>104.99</v>
      </c>
      <c r="AN155">
        <v>104.99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1</v>
      </c>
      <c r="BB155">
        <v>1</v>
      </c>
      <c r="BC155">
        <v>1</v>
      </c>
      <c r="BD155">
        <v>1</v>
      </c>
      <c r="BE155">
        <v>8.91</v>
      </c>
      <c r="BF155" t="s">
        <v>3</v>
      </c>
      <c r="BG155" t="s">
        <v>3</v>
      </c>
      <c r="BH155" t="s">
        <v>3</v>
      </c>
      <c r="BI155" t="s">
        <v>3</v>
      </c>
      <c r="BJ155">
        <v>3</v>
      </c>
      <c r="BK155">
        <v>1</v>
      </c>
      <c r="BL155" t="s">
        <v>80</v>
      </c>
      <c r="BO155">
        <v>146</v>
      </c>
      <c r="BP155">
        <v>0</v>
      </c>
      <c r="BQ155" t="s">
        <v>77</v>
      </c>
      <c r="BR155">
        <v>1</v>
      </c>
      <c r="BS155">
        <v>30</v>
      </c>
      <c r="BT155">
        <v>0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 t="s">
        <v>3</v>
      </c>
      <c r="CB155">
        <v>0</v>
      </c>
      <c r="CC155">
        <v>0</v>
      </c>
      <c r="CD155" t="s">
        <v>3</v>
      </c>
      <c r="CG155">
        <v>30</v>
      </c>
      <c r="CH155">
        <v>0</v>
      </c>
      <c r="CI155">
        <v>0</v>
      </c>
      <c r="CO155">
        <v>0</v>
      </c>
      <c r="CP155" t="s">
        <v>3</v>
      </c>
      <c r="CQ155">
        <v>0</v>
      </c>
      <c r="CR155">
        <f>(R155+S155+U155)</f>
        <v>0</v>
      </c>
      <c r="CS155">
        <f>ROUND((ROUND((AE155*AY155*1),2)*BE155),2)</f>
        <v>935.46</v>
      </c>
      <c r="CT155">
        <f>(ROUND((ROUND(((EV155)*AX155*1),2)*BD155),2)+ROUND((ROUND(((AG155-(EW155))*AX155*1),2)*BU155),2))</f>
        <v>0</v>
      </c>
      <c r="CU155">
        <f>ROUND((ROUND((AG155*AX155*1),2)*BU155),2)</f>
        <v>0</v>
      </c>
      <c r="CV155">
        <f>ROUND((ROUND((AH155*AX155*1),2)*BC155),2)</f>
        <v>0</v>
      </c>
      <c r="CW155">
        <f>AI155</f>
        <v>0</v>
      </c>
      <c r="CX155">
        <f>(AJ155*AX155)</f>
        <v>0</v>
      </c>
      <c r="CY155">
        <f t="shared" si="247"/>
        <v>0</v>
      </c>
      <c r="CZ155">
        <f t="shared" si="247"/>
        <v>0</v>
      </c>
      <c r="DA155">
        <f>U155*(CB155/100)</f>
        <v>0</v>
      </c>
      <c r="DB155">
        <f>U155*(CC155/100)</f>
        <v>0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 t="s">
        <v>3</v>
      </c>
      <c r="DO155" t="s">
        <v>3</v>
      </c>
      <c r="DP155">
        <v>161</v>
      </c>
      <c r="DQ155">
        <v>107</v>
      </c>
      <c r="DR155">
        <v>1</v>
      </c>
      <c r="DS155">
        <v>1</v>
      </c>
      <c r="DW155">
        <v>1007</v>
      </c>
      <c r="DX155" t="s">
        <v>79</v>
      </c>
      <c r="DY155" t="s">
        <v>79</v>
      </c>
      <c r="DZ155">
        <v>1</v>
      </c>
      <c r="EB155" t="s">
        <v>3</v>
      </c>
      <c r="EC155" t="s">
        <v>3</v>
      </c>
      <c r="ED155" t="s">
        <v>3</v>
      </c>
      <c r="EE155" t="s">
        <v>3</v>
      </c>
      <c r="EG155">
        <v>75071236</v>
      </c>
      <c r="EH155">
        <v>30</v>
      </c>
      <c r="EI155" t="s">
        <v>19</v>
      </c>
      <c r="EJ155">
        <v>0</v>
      </c>
      <c r="EK155" t="s">
        <v>3</v>
      </c>
      <c r="EL155">
        <v>1</v>
      </c>
      <c r="EM155">
        <v>146</v>
      </c>
      <c r="EN155" t="s">
        <v>185</v>
      </c>
      <c r="EO155" t="s">
        <v>186</v>
      </c>
      <c r="EQ155" t="s">
        <v>3</v>
      </c>
      <c r="ES155">
        <v>1024</v>
      </c>
      <c r="ET155">
        <v>104.99</v>
      </c>
      <c r="EU155">
        <v>104.99</v>
      </c>
      <c r="EV155">
        <v>0</v>
      </c>
      <c r="EW155">
        <v>0</v>
      </c>
      <c r="EX155">
        <v>0</v>
      </c>
      <c r="EY155">
        <v>0</v>
      </c>
      <c r="EZ155">
        <v>0</v>
      </c>
      <c r="FS155">
        <v>0</v>
      </c>
      <c r="FT155">
        <v>0</v>
      </c>
      <c r="FU155">
        <v>0</v>
      </c>
      <c r="FZ155">
        <v>161</v>
      </c>
      <c r="GA155">
        <v>107</v>
      </c>
      <c r="GC155" t="s">
        <v>3</v>
      </c>
      <c r="GF155">
        <v>0</v>
      </c>
      <c r="GH155">
        <v>2056839293</v>
      </c>
      <c r="GI155">
        <v>2</v>
      </c>
      <c r="GJ155">
        <v>1</v>
      </c>
      <c r="GK155">
        <v>2</v>
      </c>
      <c r="GL155">
        <v>0</v>
      </c>
      <c r="GM155">
        <f>ROUND(T155*(T12)/100,2)</f>
        <v>0</v>
      </c>
      <c r="GN155">
        <f>ROUND(IF(AND(BJ155=3,BK155=3,FU155&lt;&gt;0),R155,0),2)</f>
        <v>0</v>
      </c>
      <c r="GO155">
        <f>ROUND(Q155+Z155+AA155+GM155,2)+GZ155</f>
        <v>0</v>
      </c>
      <c r="GP155">
        <f>IF(OR(BK155=0,BK155=1),GO155-GZ155,0)</f>
        <v>0</v>
      </c>
      <c r="GQ155">
        <f>IF(BK155=2,GO155-GZ155,0)</f>
        <v>0</v>
      </c>
      <c r="GR155">
        <f>IF(BK155=4,GO155-GZ155,0)</f>
        <v>0</v>
      </c>
      <c r="GT155">
        <v>0</v>
      </c>
      <c r="GU155">
        <v>3</v>
      </c>
      <c r="GV155">
        <v>0</v>
      </c>
      <c r="GW155" t="s">
        <v>3</v>
      </c>
      <c r="GX155">
        <f>ROUND((GV155),6)</f>
        <v>0</v>
      </c>
      <c r="GY155">
        <v>1</v>
      </c>
      <c r="GZ155">
        <f>ROUND(HE155*I155,2)</f>
        <v>0</v>
      </c>
      <c r="HC155">
        <v>0</v>
      </c>
      <c r="HD155">
        <v>0</v>
      </c>
      <c r="HE155">
        <f>GX155*GY155</f>
        <v>0</v>
      </c>
      <c r="HG155" t="s">
        <v>3</v>
      </c>
      <c r="HH155" t="s">
        <v>3</v>
      </c>
      <c r="HO155" t="s">
        <v>3</v>
      </c>
      <c r="HP155" t="s">
        <v>3</v>
      </c>
      <c r="HQ155" t="s">
        <v>3</v>
      </c>
      <c r="HR155" t="s">
        <v>3</v>
      </c>
      <c r="HS155" t="s">
        <v>3</v>
      </c>
      <c r="HU155">
        <v>0</v>
      </c>
      <c r="IM155">
        <v>0</v>
      </c>
    </row>
    <row r="156" spans="1:247" x14ac:dyDescent="0.2">
      <c r="A156">
        <v>17</v>
      </c>
      <c r="B156">
        <v>1</v>
      </c>
      <c r="C156">
        <f>ROW(SmtRes!A113)</f>
        <v>113</v>
      </c>
      <c r="D156">
        <f>ROW(EtalonRes!A230)</f>
        <v>230</v>
      </c>
      <c r="E156" t="s">
        <v>3</v>
      </c>
      <c r="F156" t="s">
        <v>270</v>
      </c>
      <c r="G156" t="s">
        <v>271</v>
      </c>
      <c r="H156" t="s">
        <v>183</v>
      </c>
      <c r="I156" s="34">
        <f t="shared" si="82"/>
        <v>0</v>
      </c>
      <c r="J156">
        <v>0</v>
      </c>
      <c r="K156">
        <f>ROUND(F423*0.22/100,9)</f>
        <v>0</v>
      </c>
      <c r="M156" s="11">
        <f t="shared" si="83"/>
        <v>0</v>
      </c>
      <c r="N156" s="11">
        <v>0</v>
      </c>
      <c r="O156">
        <v>0</v>
      </c>
      <c r="Q156">
        <f>ROUND(CR156,2)</f>
        <v>0</v>
      </c>
      <c r="R156">
        <f>ROUND((ROUND((AE156*AY156*I156),2)*BE156),2)</f>
        <v>0</v>
      </c>
      <c r="S156">
        <f>(ROUND((ROUND(((EV156)*AX156*I156),2)*BD156),2)+ROUND((ROUND(((AG156-(EW156))*AX156*I156),2)*BU156),2))</f>
        <v>0</v>
      </c>
      <c r="T156">
        <f>ROUND((ROUND((AG156*AX156*I156),2)*BU156),2)</f>
        <v>0</v>
      </c>
      <c r="U156">
        <f>ROUND((ROUND((AH156*AX156*I156),2)*BC156),2)</f>
        <v>0</v>
      </c>
      <c r="V156">
        <f>ROUND(CW156*I156,2)</f>
        <v>0</v>
      </c>
      <c r="W156">
        <f>CX156*I156</f>
        <v>0</v>
      </c>
      <c r="X156">
        <f>CY156*I156</f>
        <v>0</v>
      </c>
      <c r="Y156">
        <f>ROUND(CZ156*I156,2)</f>
        <v>0</v>
      </c>
      <c r="Z156">
        <f t="shared" si="244"/>
        <v>0</v>
      </c>
      <c r="AA156">
        <f t="shared" si="244"/>
        <v>0</v>
      </c>
      <c r="AC156">
        <v>-1</v>
      </c>
      <c r="AD156">
        <f>ROUND((AE156+AF156+AH156),6)</f>
        <v>5666.2</v>
      </c>
      <c r="AE156">
        <f>ROUND((EU156),6)</f>
        <v>49.49</v>
      </c>
      <c r="AF156">
        <f>ROUND((((EV156)-(EW156))+AG156),6)</f>
        <v>5389.48</v>
      </c>
      <c r="AG156">
        <f t="shared" si="245"/>
        <v>404.32</v>
      </c>
      <c r="AH156">
        <f t="shared" si="245"/>
        <v>227.23</v>
      </c>
      <c r="AI156">
        <f>ROUND((AR156),6)</f>
        <v>0</v>
      </c>
      <c r="AJ156">
        <f t="shared" si="246"/>
        <v>21.6</v>
      </c>
      <c r="AK156">
        <f t="shared" si="246"/>
        <v>0</v>
      </c>
      <c r="AL156">
        <f>(AU156)</f>
        <v>0</v>
      </c>
      <c r="AM156">
        <v>5666.2</v>
      </c>
      <c r="AN156">
        <v>49.49</v>
      </c>
      <c r="AO156">
        <v>5389.48</v>
      </c>
      <c r="AP156">
        <v>404.32</v>
      </c>
      <c r="AQ156">
        <v>227.23</v>
      </c>
      <c r="AR156">
        <v>0</v>
      </c>
      <c r="AS156">
        <v>21.6</v>
      </c>
      <c r="AT156">
        <v>0</v>
      </c>
      <c r="AU156">
        <v>0</v>
      </c>
      <c r="AV156">
        <v>134</v>
      </c>
      <c r="AW156">
        <v>55</v>
      </c>
      <c r="AX156">
        <v>1</v>
      </c>
      <c r="AY156">
        <v>1</v>
      </c>
      <c r="BB156">
        <v>1</v>
      </c>
      <c r="BC156">
        <v>47.82</v>
      </c>
      <c r="BD156">
        <v>13.15</v>
      </c>
      <c r="BE156">
        <v>7.33</v>
      </c>
      <c r="BF156" t="s">
        <v>3</v>
      </c>
      <c r="BG156" t="s">
        <v>3</v>
      </c>
      <c r="BH156" t="s">
        <v>3</v>
      </c>
      <c r="BI156" t="s">
        <v>3</v>
      </c>
      <c r="BJ156">
        <v>0</v>
      </c>
      <c r="BK156">
        <v>1</v>
      </c>
      <c r="BL156" t="s">
        <v>272</v>
      </c>
      <c r="BO156">
        <v>146</v>
      </c>
      <c r="BP156">
        <v>0</v>
      </c>
      <c r="BQ156" t="s">
        <v>270</v>
      </c>
      <c r="BR156">
        <v>1</v>
      </c>
      <c r="BS156">
        <v>30</v>
      </c>
      <c r="BT156">
        <v>0</v>
      </c>
      <c r="BU156">
        <v>47.82</v>
      </c>
      <c r="BV156">
        <v>1</v>
      </c>
      <c r="BW156">
        <v>1</v>
      </c>
      <c r="BX156">
        <v>1</v>
      </c>
      <c r="BY156">
        <v>1</v>
      </c>
      <c r="BZ156">
        <v>1</v>
      </c>
      <c r="CA156" t="s">
        <v>3</v>
      </c>
      <c r="CB156">
        <v>134</v>
      </c>
      <c r="CC156">
        <v>55</v>
      </c>
      <c r="CD156" t="s">
        <v>3</v>
      </c>
      <c r="CG156">
        <v>30</v>
      </c>
      <c r="CH156">
        <v>0</v>
      </c>
      <c r="CI156">
        <v>0</v>
      </c>
      <c r="CO156">
        <v>0</v>
      </c>
      <c r="CP156" t="s">
        <v>3</v>
      </c>
      <c r="CQ156">
        <v>0</v>
      </c>
      <c r="CR156">
        <f>(R156+S156+U156)</f>
        <v>0</v>
      </c>
      <c r="CS156">
        <f>ROUND((ROUND((AE156*AY156*1),2)*BE156),2)</f>
        <v>362.76</v>
      </c>
      <c r="CT156">
        <f>(ROUND((ROUND(((EV156)*AX156*1),2)*BD156),2)+ROUND((ROUND(((AG156-(EW156))*AX156*1),2)*BU156),2))</f>
        <v>70871.66</v>
      </c>
      <c r="CU156">
        <f>ROUND((ROUND((AG156*AX156*1),2)*BU156),2)</f>
        <v>19334.580000000002</v>
      </c>
      <c r="CV156">
        <f>ROUND((ROUND((AH156*AX156*1),2)*BC156),2)</f>
        <v>10866.14</v>
      </c>
      <c r="CW156">
        <f>AI156</f>
        <v>0</v>
      </c>
      <c r="CX156">
        <f>(AJ156*AX156)</f>
        <v>21.6</v>
      </c>
      <c r="CY156">
        <f t="shared" si="247"/>
        <v>0</v>
      </c>
      <c r="CZ156">
        <f t="shared" si="247"/>
        <v>0</v>
      </c>
      <c r="DA156">
        <f>U156*(CB156/100)</f>
        <v>0</v>
      </c>
      <c r="DB156">
        <f>U156*(CC156/100)</f>
        <v>0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 t="s">
        <v>3</v>
      </c>
      <c r="DO156" t="s">
        <v>3</v>
      </c>
      <c r="DP156">
        <v>161</v>
      </c>
      <c r="DQ156">
        <v>107</v>
      </c>
      <c r="DR156">
        <v>1</v>
      </c>
      <c r="DS156">
        <v>1</v>
      </c>
      <c r="DW156">
        <v>1013</v>
      </c>
      <c r="DX156" t="s">
        <v>183</v>
      </c>
      <c r="DY156" t="s">
        <v>183</v>
      </c>
      <c r="DZ156">
        <v>1</v>
      </c>
      <c r="EB156" t="s">
        <v>3</v>
      </c>
      <c r="EC156" t="s">
        <v>3</v>
      </c>
      <c r="ED156" t="s">
        <v>3</v>
      </c>
      <c r="EE156" t="s">
        <v>3</v>
      </c>
      <c r="EG156">
        <v>75071236</v>
      </c>
      <c r="EH156">
        <v>30</v>
      </c>
      <c r="EI156" t="s">
        <v>19</v>
      </c>
      <c r="EJ156">
        <v>0</v>
      </c>
      <c r="EK156" t="s">
        <v>3</v>
      </c>
      <c r="EL156">
        <v>1</v>
      </c>
      <c r="EM156">
        <v>146</v>
      </c>
      <c r="EN156" t="s">
        <v>185</v>
      </c>
      <c r="EO156" t="s">
        <v>186</v>
      </c>
      <c r="EQ156" t="s">
        <v>3</v>
      </c>
      <c r="ES156">
        <v>132096</v>
      </c>
      <c r="ET156">
        <v>5666.2</v>
      </c>
      <c r="EU156">
        <v>49.49</v>
      </c>
      <c r="EV156">
        <v>5389.48</v>
      </c>
      <c r="EW156">
        <v>404.32</v>
      </c>
      <c r="EX156">
        <v>227.23</v>
      </c>
      <c r="EY156">
        <v>21.6</v>
      </c>
      <c r="EZ156">
        <v>0</v>
      </c>
      <c r="FA156">
        <v>0</v>
      </c>
      <c r="FS156">
        <v>0</v>
      </c>
      <c r="FT156">
        <v>0</v>
      </c>
      <c r="FU156">
        <v>0</v>
      </c>
      <c r="FZ156">
        <v>161</v>
      </c>
      <c r="GA156">
        <v>107</v>
      </c>
      <c r="GC156" t="s">
        <v>3</v>
      </c>
      <c r="GF156">
        <v>0</v>
      </c>
      <c r="GH156">
        <v>-1744757539</v>
      </c>
      <c r="GI156">
        <v>2</v>
      </c>
      <c r="GJ156">
        <v>1</v>
      </c>
      <c r="GK156">
        <v>2</v>
      </c>
      <c r="GL156">
        <v>0</v>
      </c>
      <c r="GM156">
        <f>ROUND(T156*(T12)/100,2)</f>
        <v>0</v>
      </c>
      <c r="GN156">
        <f>ROUND(IF(AND(BJ156=3,BK156=3,FU156&lt;&gt;0),R156,0),2)</f>
        <v>0</v>
      </c>
      <c r="GO156">
        <f>ROUND(Q156+Z156+AA156+GM156,2)+GZ156</f>
        <v>0</v>
      </c>
      <c r="GP156">
        <f>IF(OR(BK156=0,BK156=1),GO156-GZ156,0)</f>
        <v>0</v>
      </c>
      <c r="GQ156">
        <f>IF(BK156=2,GO156-GZ156,0)</f>
        <v>0</v>
      </c>
      <c r="GR156">
        <f>IF(BK156=4,GO156-GZ156,0)</f>
        <v>0</v>
      </c>
      <c r="GT156">
        <v>0</v>
      </c>
      <c r="GU156">
        <v>3</v>
      </c>
      <c r="GV156">
        <v>0</v>
      </c>
      <c r="GW156" t="s">
        <v>3</v>
      </c>
      <c r="GX156">
        <f>ROUND((GV156),6)</f>
        <v>0</v>
      </c>
      <c r="GY156">
        <v>1</v>
      </c>
      <c r="GZ156">
        <f>ROUND(HE156*I156,2)</f>
        <v>0</v>
      </c>
      <c r="HC156">
        <v>0</v>
      </c>
      <c r="HD156">
        <v>0</v>
      </c>
      <c r="HE156">
        <f>GX156*GY156</f>
        <v>0</v>
      </c>
      <c r="HG156" t="s">
        <v>3</v>
      </c>
      <c r="HH156" t="s">
        <v>3</v>
      </c>
      <c r="HO156" t="s">
        <v>3</v>
      </c>
      <c r="HP156" t="s">
        <v>3</v>
      </c>
      <c r="HQ156" t="s">
        <v>3</v>
      </c>
      <c r="HR156" t="s">
        <v>3</v>
      </c>
      <c r="HS156" t="s">
        <v>3</v>
      </c>
      <c r="HU156">
        <v>0</v>
      </c>
      <c r="IM156">
        <v>0</v>
      </c>
    </row>
    <row r="157" spans="1:247" x14ac:dyDescent="0.2">
      <c r="A157">
        <v>18</v>
      </c>
      <c r="B157">
        <v>1</v>
      </c>
      <c r="C157">
        <v>113</v>
      </c>
      <c r="E157" t="s">
        <v>3</v>
      </c>
      <c r="F157" t="s">
        <v>224</v>
      </c>
      <c r="G157" t="s">
        <v>225</v>
      </c>
      <c r="H157" t="s">
        <v>79</v>
      </c>
      <c r="I157" s="34">
        <f t="shared" si="82"/>
        <v>0</v>
      </c>
      <c r="J157">
        <v>126</v>
      </c>
      <c r="K157">
        <v>126</v>
      </c>
      <c r="M157" s="11">
        <f t="shared" si="83"/>
        <v>0</v>
      </c>
      <c r="N157" s="11">
        <v>0</v>
      </c>
      <c r="O157">
        <v>0</v>
      </c>
      <c r="Q157">
        <f>ROUND(CR157,2)</f>
        <v>0</v>
      </c>
      <c r="R157">
        <f>ROUND((ROUND((AE157*AY157*I157),2)*BE157),2)</f>
        <v>0</v>
      </c>
      <c r="S157">
        <f>(ROUND((ROUND(((EV157)*AX157*I157),2)*BD157),2)+ROUND((ROUND(((AG157-(EW157))*AX157*I157),2)*BU157),2))</f>
        <v>0</v>
      </c>
      <c r="T157">
        <f>ROUND((ROUND((AG157*AX157*I157),2)*BU157),2)</f>
        <v>0</v>
      </c>
      <c r="U157">
        <f>ROUND((ROUND((AH157*AX157*I157),2)*BC157),2)</f>
        <v>0</v>
      </c>
      <c r="V157">
        <f>ROUND(CW157*I157,2)</f>
        <v>0</v>
      </c>
      <c r="W157">
        <f>CX157*I157</f>
        <v>0</v>
      </c>
      <c r="X157">
        <f>CY157*I157</f>
        <v>0</v>
      </c>
      <c r="Y157">
        <f>ROUND(CZ157*I157,2)</f>
        <v>0</v>
      </c>
      <c r="Z157">
        <f t="shared" si="244"/>
        <v>0</v>
      </c>
      <c r="AA157">
        <f t="shared" si="244"/>
        <v>0</v>
      </c>
      <c r="AC157">
        <v>-1</v>
      </c>
      <c r="AD157">
        <f>ROUND((AE157+AF157+AH157),6)</f>
        <v>160.62</v>
      </c>
      <c r="AE157">
        <f>ROUND((EU157),6)</f>
        <v>160.62</v>
      </c>
      <c r="AF157">
        <f>ROUND((((EV157)-(EW157))+AG157),6)</f>
        <v>0</v>
      </c>
      <c r="AG157">
        <f t="shared" si="245"/>
        <v>0</v>
      </c>
      <c r="AH157">
        <f t="shared" si="245"/>
        <v>0</v>
      </c>
      <c r="AI157">
        <f>ROUND((AR157),6)</f>
        <v>0</v>
      </c>
      <c r="AJ157">
        <f t="shared" si="246"/>
        <v>0</v>
      </c>
      <c r="AK157">
        <f t="shared" si="246"/>
        <v>0</v>
      </c>
      <c r="AL157">
        <f>(AU157)</f>
        <v>0</v>
      </c>
      <c r="AM157">
        <v>160.62</v>
      </c>
      <c r="AN157">
        <v>160.62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  <c r="AY157">
        <v>1</v>
      </c>
      <c r="BB157">
        <v>1</v>
      </c>
      <c r="BC157">
        <v>1</v>
      </c>
      <c r="BD157">
        <v>1</v>
      </c>
      <c r="BE157">
        <v>18.71</v>
      </c>
      <c r="BF157" t="s">
        <v>3</v>
      </c>
      <c r="BG157" t="s">
        <v>3</v>
      </c>
      <c r="BH157" t="s">
        <v>3</v>
      </c>
      <c r="BI157" t="s">
        <v>3</v>
      </c>
      <c r="BJ157">
        <v>3</v>
      </c>
      <c r="BK157">
        <v>1</v>
      </c>
      <c r="BL157" t="s">
        <v>226</v>
      </c>
      <c r="BO157">
        <v>146</v>
      </c>
      <c r="BP157">
        <v>0</v>
      </c>
      <c r="BQ157" t="s">
        <v>224</v>
      </c>
      <c r="BR157">
        <v>1</v>
      </c>
      <c r="BS157">
        <v>30</v>
      </c>
      <c r="BT157">
        <v>0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 t="s">
        <v>3</v>
      </c>
      <c r="CB157">
        <v>0</v>
      </c>
      <c r="CC157">
        <v>0</v>
      </c>
      <c r="CD157" t="s">
        <v>3</v>
      </c>
      <c r="CG157">
        <v>30</v>
      </c>
      <c r="CH157">
        <v>0</v>
      </c>
      <c r="CI157">
        <v>0</v>
      </c>
      <c r="CO157">
        <v>0</v>
      </c>
      <c r="CP157" t="s">
        <v>3</v>
      </c>
      <c r="CQ157">
        <v>0</v>
      </c>
      <c r="CR157">
        <f>(R157+S157+U157)</f>
        <v>0</v>
      </c>
      <c r="CS157">
        <f>ROUND((ROUND((AE157*AY157*1),2)*BE157),2)</f>
        <v>3005.2</v>
      </c>
      <c r="CT157">
        <f>(ROUND((ROUND(((EV157)*AX157*1),2)*BD157),2)+ROUND((ROUND(((AG157-(EW157))*AX157*1),2)*BU157),2))</f>
        <v>0</v>
      </c>
      <c r="CU157">
        <f>ROUND((ROUND((AG157*AX157*1),2)*BU157),2)</f>
        <v>0</v>
      </c>
      <c r="CV157">
        <f>ROUND((ROUND((AH157*AX157*1),2)*BC157),2)</f>
        <v>0</v>
      </c>
      <c r="CW157">
        <f>AI157</f>
        <v>0</v>
      </c>
      <c r="CX157">
        <f>(AJ157*AX157)</f>
        <v>0</v>
      </c>
      <c r="CY157">
        <f t="shared" si="247"/>
        <v>0</v>
      </c>
      <c r="CZ157">
        <f t="shared" si="247"/>
        <v>0</v>
      </c>
      <c r="DA157">
        <f>U157*(CB157/100)</f>
        <v>0</v>
      </c>
      <c r="DB157">
        <f>U157*(CC157/100)</f>
        <v>0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 t="s">
        <v>3</v>
      </c>
      <c r="DO157" t="s">
        <v>3</v>
      </c>
      <c r="DP157">
        <v>161</v>
      </c>
      <c r="DQ157">
        <v>107</v>
      </c>
      <c r="DR157">
        <v>1</v>
      </c>
      <c r="DS157">
        <v>1</v>
      </c>
      <c r="DW157">
        <v>1007</v>
      </c>
      <c r="DX157" t="s">
        <v>79</v>
      </c>
      <c r="DY157" t="s">
        <v>79</v>
      </c>
      <c r="DZ157">
        <v>1</v>
      </c>
      <c r="EB157" t="s">
        <v>3</v>
      </c>
      <c r="EC157" t="s">
        <v>3</v>
      </c>
      <c r="ED157" t="s">
        <v>3</v>
      </c>
      <c r="EE157" t="s">
        <v>3</v>
      </c>
      <c r="EG157">
        <v>75071236</v>
      </c>
      <c r="EH157">
        <v>30</v>
      </c>
      <c r="EI157" t="s">
        <v>19</v>
      </c>
      <c r="EJ157">
        <v>0</v>
      </c>
      <c r="EK157" t="s">
        <v>3</v>
      </c>
      <c r="EL157">
        <v>1</v>
      </c>
      <c r="EM157">
        <v>146</v>
      </c>
      <c r="EN157" t="s">
        <v>185</v>
      </c>
      <c r="EO157" t="s">
        <v>186</v>
      </c>
      <c r="EQ157" t="s">
        <v>3</v>
      </c>
      <c r="ES157">
        <v>1024</v>
      </c>
      <c r="ET157">
        <v>160.62</v>
      </c>
      <c r="EU157">
        <v>160.62</v>
      </c>
      <c r="EV157">
        <v>0</v>
      </c>
      <c r="EW157">
        <v>0</v>
      </c>
      <c r="EX157">
        <v>0</v>
      </c>
      <c r="EY157">
        <v>0</v>
      </c>
      <c r="EZ157">
        <v>0</v>
      </c>
      <c r="FS157">
        <v>0</v>
      </c>
      <c r="FT157">
        <v>0</v>
      </c>
      <c r="FU157">
        <v>0</v>
      </c>
      <c r="FZ157">
        <v>161</v>
      </c>
      <c r="GA157">
        <v>107</v>
      </c>
      <c r="GC157" t="s">
        <v>3</v>
      </c>
      <c r="GF157">
        <v>0</v>
      </c>
      <c r="GH157">
        <v>-1217679601</v>
      </c>
      <c r="GI157">
        <v>2</v>
      </c>
      <c r="GJ157">
        <v>1</v>
      </c>
      <c r="GK157">
        <v>2</v>
      </c>
      <c r="GL157">
        <v>0</v>
      </c>
      <c r="GM157">
        <f>ROUND(T157*(T12)/100,2)</f>
        <v>0</v>
      </c>
      <c r="GN157">
        <f>ROUND(IF(AND(BJ157=3,BK157=3,FU157&lt;&gt;0),R157,0),2)</f>
        <v>0</v>
      </c>
      <c r="GO157">
        <f>ROUND(Q157+Z157+AA157+GM157,2)+GZ157</f>
        <v>0</v>
      </c>
      <c r="GP157">
        <f>IF(OR(BK157=0,BK157=1),GO157-GZ157,0)</f>
        <v>0</v>
      </c>
      <c r="GQ157">
        <f>IF(BK157=2,GO157-GZ157,0)</f>
        <v>0</v>
      </c>
      <c r="GR157">
        <f>IF(BK157=4,GO157-GZ157,0)</f>
        <v>0</v>
      </c>
      <c r="GT157">
        <v>0</v>
      </c>
      <c r="GU157">
        <v>3</v>
      </c>
      <c r="GV157">
        <v>0</v>
      </c>
      <c r="GW157" t="s">
        <v>3</v>
      </c>
      <c r="GX157">
        <f>ROUND((GV157),6)</f>
        <v>0</v>
      </c>
      <c r="GY157">
        <v>1</v>
      </c>
      <c r="GZ157">
        <f>ROUND(HE157*I157,2)</f>
        <v>0</v>
      </c>
      <c r="HC157">
        <v>0</v>
      </c>
      <c r="HD157">
        <v>0</v>
      </c>
      <c r="HE157">
        <f>GX157*GY157</f>
        <v>0</v>
      </c>
      <c r="HG157" t="s">
        <v>3</v>
      </c>
      <c r="HH157" t="s">
        <v>3</v>
      </c>
      <c r="HO157" t="s">
        <v>3</v>
      </c>
      <c r="HP157" t="s">
        <v>3</v>
      </c>
      <c r="HQ157" t="s">
        <v>3</v>
      </c>
      <c r="HR157" t="s">
        <v>3</v>
      </c>
      <c r="HS157" t="s">
        <v>3</v>
      </c>
      <c r="HU157">
        <v>0</v>
      </c>
      <c r="IM157">
        <v>0</v>
      </c>
    </row>
    <row r="158" spans="1:247" x14ac:dyDescent="0.2">
      <c r="A158">
        <v>19</v>
      </c>
      <c r="B158">
        <v>1</v>
      </c>
      <c r="F158" t="s">
        <v>3</v>
      </c>
      <c r="G158" t="s">
        <v>273</v>
      </c>
      <c r="H158" t="s">
        <v>3</v>
      </c>
      <c r="I158" s="34">
        <f t="shared" ref="I158:I221" si="248">M158</f>
        <v>0</v>
      </c>
      <c r="M158" s="11">
        <f t="shared" ref="M158:M221" si="249">N158-O158</f>
        <v>0</v>
      </c>
      <c r="AC158">
        <v>1</v>
      </c>
      <c r="IM158">
        <v>0</v>
      </c>
    </row>
    <row r="159" spans="1:247" x14ac:dyDescent="0.2">
      <c r="A159">
        <v>17</v>
      </c>
      <c r="B159">
        <v>1</v>
      </c>
      <c r="C159">
        <f>ROW(SmtRes!A114)</f>
        <v>114</v>
      </c>
      <c r="D159">
        <f>ROW(EtalonRes!A238)</f>
        <v>238</v>
      </c>
      <c r="E159" t="s">
        <v>3</v>
      </c>
      <c r="F159" t="s">
        <v>181</v>
      </c>
      <c r="G159" t="s">
        <v>182</v>
      </c>
      <c r="H159" t="s">
        <v>183</v>
      </c>
      <c r="I159" s="34">
        <f t="shared" si="248"/>
        <v>0</v>
      </c>
      <c r="J159">
        <v>0</v>
      </c>
      <c r="K159">
        <f>ROUND(ROUND(F424*0.25/100,4),9)</f>
        <v>0</v>
      </c>
      <c r="M159" s="11">
        <f t="shared" si="249"/>
        <v>0</v>
      </c>
      <c r="N159" s="11">
        <v>0</v>
      </c>
      <c r="O159">
        <v>0</v>
      </c>
      <c r="Q159">
        <f t="shared" ref="Q159:Q166" si="250">ROUND(CR159,2)</f>
        <v>0</v>
      </c>
      <c r="R159">
        <f t="shared" ref="R159:R166" si="251">ROUND((ROUND((AE159*AY159*I159),2)*BE159),2)</f>
        <v>0</v>
      </c>
      <c r="S159">
        <f t="shared" ref="S159:S164" si="252">(ROUND((ROUND(((EV159)*AX159*I159),2)*BD159),2)+ROUND((ROUND(((AG159-(EW159))*AX159*I159),2)*BU159),2))</f>
        <v>0</v>
      </c>
      <c r="T159">
        <f t="shared" ref="T159:T166" si="253">ROUND((ROUND((AG159*AX159*I159),2)*BU159),2)</f>
        <v>0</v>
      </c>
      <c r="U159">
        <f t="shared" ref="U159:U166" si="254">ROUND((ROUND((AH159*AX159*I159),2)*BC159),2)</f>
        <v>0</v>
      </c>
      <c r="V159">
        <f t="shared" ref="V159:V166" si="255">ROUND(CW159*I159,2)</f>
        <v>0</v>
      </c>
      <c r="W159">
        <f t="shared" ref="W159:W166" si="256">CX159*I159</f>
        <v>0</v>
      </c>
      <c r="X159">
        <f t="shared" ref="X159:X166" si="257">CY159*I159</f>
        <v>0</v>
      </c>
      <c r="Y159">
        <f t="shared" ref="Y159:Y166" si="258">ROUND(CZ159*I159,2)</f>
        <v>0</v>
      </c>
      <c r="Z159">
        <f t="shared" ref="Z159:AA166" si="259">ROUND(DA159,2)</f>
        <v>0</v>
      </c>
      <c r="AA159">
        <f t="shared" si="259"/>
        <v>0</v>
      </c>
      <c r="AC159">
        <v>-1</v>
      </c>
      <c r="AD159">
        <f t="shared" ref="AD159:AD166" si="260">ROUND((AE159+AF159+AH159),6)</f>
        <v>1378.91</v>
      </c>
      <c r="AE159">
        <f t="shared" ref="AE159:AE164" si="261">ROUND((EU159),6)</f>
        <v>35.35</v>
      </c>
      <c r="AF159">
        <f t="shared" ref="AF159:AF164" si="262">ROUND((((EV159)-(EW159))+AG159),6)</f>
        <v>1192.07</v>
      </c>
      <c r="AG159">
        <f t="shared" ref="AG159:AH164" si="263">ROUND((EW159),6)</f>
        <v>94.92</v>
      </c>
      <c r="AH159">
        <f t="shared" si="263"/>
        <v>151.49</v>
      </c>
      <c r="AI159">
        <f t="shared" ref="AI159:AI166" si="264">ROUND((AR159),6)</f>
        <v>0</v>
      </c>
      <c r="AJ159">
        <f t="shared" ref="AJ159:AK164" si="265">(EY159)</f>
        <v>14.4</v>
      </c>
      <c r="AK159">
        <f t="shared" si="265"/>
        <v>0</v>
      </c>
      <c r="AL159">
        <f t="shared" ref="AL159:AL166" si="266">(AU159)</f>
        <v>0</v>
      </c>
      <c r="AM159">
        <v>1378.91</v>
      </c>
      <c r="AN159">
        <v>35.35</v>
      </c>
      <c r="AO159">
        <v>1192.07</v>
      </c>
      <c r="AP159">
        <v>94.92</v>
      </c>
      <c r="AQ159">
        <v>151.49</v>
      </c>
      <c r="AR159">
        <v>0</v>
      </c>
      <c r="AS159">
        <v>14.4</v>
      </c>
      <c r="AT159">
        <v>0</v>
      </c>
      <c r="AU159">
        <v>0</v>
      </c>
      <c r="AV159">
        <v>134</v>
      </c>
      <c r="AW159">
        <v>55</v>
      </c>
      <c r="AX159">
        <v>1</v>
      </c>
      <c r="AY159">
        <v>1</v>
      </c>
      <c r="BB159">
        <v>1</v>
      </c>
      <c r="BC159">
        <v>47.82</v>
      </c>
      <c r="BD159">
        <v>13.28</v>
      </c>
      <c r="BE159">
        <v>7.33</v>
      </c>
      <c r="BF159" t="s">
        <v>3</v>
      </c>
      <c r="BG159" t="s">
        <v>3</v>
      </c>
      <c r="BH159" t="s">
        <v>3</v>
      </c>
      <c r="BI159" t="s">
        <v>3</v>
      </c>
      <c r="BJ159">
        <v>0</v>
      </c>
      <c r="BK159">
        <v>1</v>
      </c>
      <c r="BL159" t="s">
        <v>184</v>
      </c>
      <c r="BO159">
        <v>146</v>
      </c>
      <c r="BP159">
        <v>0</v>
      </c>
      <c r="BQ159" t="s">
        <v>181</v>
      </c>
      <c r="BR159">
        <v>1</v>
      </c>
      <c r="BS159">
        <v>30</v>
      </c>
      <c r="BT159">
        <v>0</v>
      </c>
      <c r="BU159">
        <v>47.82</v>
      </c>
      <c r="BV159">
        <v>1</v>
      </c>
      <c r="BW159">
        <v>1</v>
      </c>
      <c r="BX159">
        <v>1</v>
      </c>
      <c r="BY159">
        <v>1</v>
      </c>
      <c r="BZ159">
        <v>1</v>
      </c>
      <c r="CA159" t="s">
        <v>3</v>
      </c>
      <c r="CB159">
        <v>134</v>
      </c>
      <c r="CC159">
        <v>55</v>
      </c>
      <c r="CD159" t="s">
        <v>3</v>
      </c>
      <c r="CG159">
        <v>30</v>
      </c>
      <c r="CH159">
        <v>0</v>
      </c>
      <c r="CI159">
        <v>0</v>
      </c>
      <c r="CO159">
        <v>0</v>
      </c>
      <c r="CP159" t="s">
        <v>3</v>
      </c>
      <c r="CQ159">
        <v>0</v>
      </c>
      <c r="CR159">
        <f t="shared" ref="CR159:CR166" si="267">(R159+S159+U159)</f>
        <v>0</v>
      </c>
      <c r="CS159">
        <f t="shared" ref="CS159:CS166" si="268">ROUND((ROUND((AE159*AY159*1),2)*BE159),2)</f>
        <v>259.12</v>
      </c>
      <c r="CT159">
        <f t="shared" ref="CT159:CT164" si="269">(ROUND((ROUND(((EV159)*AX159*1),2)*BD159),2)+ROUND((ROUND(((AG159-(EW159))*AX159*1),2)*BU159),2))</f>
        <v>15830.69</v>
      </c>
      <c r="CU159">
        <f t="shared" ref="CU159:CU166" si="270">ROUND((ROUND((AG159*AX159*1),2)*BU159),2)</f>
        <v>4539.07</v>
      </c>
      <c r="CV159">
        <f t="shared" ref="CV159:CV166" si="271">ROUND((ROUND((AH159*AX159*1),2)*BC159),2)</f>
        <v>7244.25</v>
      </c>
      <c r="CW159">
        <f t="shared" ref="CW159:CW166" si="272">AI159</f>
        <v>0</v>
      </c>
      <c r="CX159">
        <f t="shared" ref="CX159:CX166" si="273">(AJ159*AX159)</f>
        <v>14.4</v>
      </c>
      <c r="CY159">
        <f t="shared" ref="CY159:CZ166" si="274">AK159</f>
        <v>0</v>
      </c>
      <c r="CZ159">
        <f t="shared" si="274"/>
        <v>0</v>
      </c>
      <c r="DA159">
        <f t="shared" ref="DA159:DA166" si="275">U159*(CB159/100)</f>
        <v>0</v>
      </c>
      <c r="DB159">
        <f t="shared" ref="DB159:DB166" si="276">U159*(CC159/100)</f>
        <v>0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 t="s">
        <v>3</v>
      </c>
      <c r="DO159" t="s">
        <v>3</v>
      </c>
      <c r="DP159">
        <v>161</v>
      </c>
      <c r="DQ159">
        <v>107</v>
      </c>
      <c r="DR159">
        <v>1</v>
      </c>
      <c r="DS159">
        <v>1</v>
      </c>
      <c r="DW159">
        <v>1013</v>
      </c>
      <c r="DX159" t="s">
        <v>183</v>
      </c>
      <c r="DY159" t="s">
        <v>183</v>
      </c>
      <c r="DZ159">
        <v>1</v>
      </c>
      <c r="EB159" t="s">
        <v>3</v>
      </c>
      <c r="EC159" t="s">
        <v>3</v>
      </c>
      <c r="ED159" t="s">
        <v>3</v>
      </c>
      <c r="EE159" t="s">
        <v>3</v>
      </c>
      <c r="EG159">
        <v>75071236</v>
      </c>
      <c r="EH159">
        <v>30</v>
      </c>
      <c r="EI159" t="s">
        <v>19</v>
      </c>
      <c r="EJ159">
        <v>0</v>
      </c>
      <c r="EK159" t="s">
        <v>3</v>
      </c>
      <c r="EL159">
        <v>1</v>
      </c>
      <c r="EM159">
        <v>146</v>
      </c>
      <c r="EN159" t="s">
        <v>185</v>
      </c>
      <c r="EO159" t="s">
        <v>186</v>
      </c>
      <c r="EQ159" t="s">
        <v>3</v>
      </c>
      <c r="ES159">
        <v>132096</v>
      </c>
      <c r="ET159">
        <v>1378.91</v>
      </c>
      <c r="EU159">
        <v>35.35</v>
      </c>
      <c r="EV159">
        <v>1192.07</v>
      </c>
      <c r="EW159">
        <v>94.92</v>
      </c>
      <c r="EX159">
        <v>151.49</v>
      </c>
      <c r="EY159">
        <v>14.4</v>
      </c>
      <c r="EZ159">
        <v>0</v>
      </c>
      <c r="FA159">
        <v>0</v>
      </c>
      <c r="FS159">
        <v>0</v>
      </c>
      <c r="FT159">
        <v>0</v>
      </c>
      <c r="FU159">
        <v>0</v>
      </c>
      <c r="FZ159">
        <v>161</v>
      </c>
      <c r="GA159">
        <v>107</v>
      </c>
      <c r="GC159" t="s">
        <v>3</v>
      </c>
      <c r="GF159">
        <v>0</v>
      </c>
      <c r="GH159">
        <v>-1754543854</v>
      </c>
      <c r="GI159">
        <v>2</v>
      </c>
      <c r="GJ159">
        <v>1</v>
      </c>
      <c r="GK159">
        <v>2</v>
      </c>
      <c r="GL159">
        <v>0</v>
      </c>
      <c r="GM159">
        <f>ROUND(T159*(T12)/100,2)</f>
        <v>0</v>
      </c>
      <c r="GN159">
        <f t="shared" ref="GN159:GN166" si="277">ROUND(IF(AND(BJ159=3,BK159=3,FU159&lt;&gt;0),R159,0),2)</f>
        <v>0</v>
      </c>
      <c r="GO159">
        <f t="shared" ref="GO159:GO166" si="278">ROUND(Q159+Z159+AA159+GM159,2)+GZ159</f>
        <v>0</v>
      </c>
      <c r="GP159">
        <f t="shared" ref="GP159:GP166" si="279">IF(OR(BK159=0,BK159=1),GO159-GZ159,0)</f>
        <v>0</v>
      </c>
      <c r="GQ159">
        <f t="shared" ref="GQ159:GQ166" si="280">IF(BK159=2,GO159-GZ159,0)</f>
        <v>0</v>
      </c>
      <c r="GR159">
        <f t="shared" ref="GR159:GR166" si="281">IF(BK159=4,GO159-GZ159,0)</f>
        <v>0</v>
      </c>
      <c r="GT159">
        <v>0</v>
      </c>
      <c r="GU159">
        <v>3</v>
      </c>
      <c r="GV159">
        <v>0</v>
      </c>
      <c r="GW159" t="s">
        <v>3</v>
      </c>
      <c r="GX159">
        <f t="shared" ref="GX159:GX166" si="282">ROUND((GV159),6)</f>
        <v>0</v>
      </c>
      <c r="GY159">
        <v>1</v>
      </c>
      <c r="GZ159">
        <f t="shared" ref="GZ159:GZ166" si="283">ROUND(HE159*I159,2)</f>
        <v>0</v>
      </c>
      <c r="HC159">
        <v>0</v>
      </c>
      <c r="HD159">
        <v>0</v>
      </c>
      <c r="HE159">
        <f t="shared" ref="HE159:HE166" si="284">GX159*GY159</f>
        <v>0</v>
      </c>
      <c r="HG159" t="s">
        <v>3</v>
      </c>
      <c r="HH159" t="s">
        <v>3</v>
      </c>
      <c r="HO159" t="s">
        <v>3</v>
      </c>
      <c r="HP159" t="s">
        <v>3</v>
      </c>
      <c r="HQ159" t="s">
        <v>3</v>
      </c>
      <c r="HR159" t="s">
        <v>3</v>
      </c>
      <c r="HS159" t="s">
        <v>3</v>
      </c>
      <c r="HU159">
        <v>0</v>
      </c>
      <c r="IM159">
        <v>0</v>
      </c>
    </row>
    <row r="160" spans="1:247" x14ac:dyDescent="0.2">
      <c r="A160">
        <v>18</v>
      </c>
      <c r="B160">
        <v>1</v>
      </c>
      <c r="C160">
        <v>114</v>
      </c>
      <c r="E160" t="s">
        <v>3</v>
      </c>
      <c r="F160" t="s">
        <v>77</v>
      </c>
      <c r="G160" t="s">
        <v>78</v>
      </c>
      <c r="H160" t="s">
        <v>79</v>
      </c>
      <c r="I160" s="34">
        <f t="shared" si="248"/>
        <v>0</v>
      </c>
      <c r="J160">
        <v>110</v>
      </c>
      <c r="K160">
        <v>110</v>
      </c>
      <c r="M160" s="11">
        <f t="shared" si="249"/>
        <v>0</v>
      </c>
      <c r="N160" s="11">
        <v>0</v>
      </c>
      <c r="O160">
        <v>0</v>
      </c>
      <c r="Q160">
        <f t="shared" si="250"/>
        <v>0</v>
      </c>
      <c r="R160">
        <f t="shared" si="251"/>
        <v>0</v>
      </c>
      <c r="S160">
        <f t="shared" si="252"/>
        <v>0</v>
      </c>
      <c r="T160">
        <f t="shared" si="253"/>
        <v>0</v>
      </c>
      <c r="U160">
        <f t="shared" si="254"/>
        <v>0</v>
      </c>
      <c r="V160">
        <f t="shared" si="255"/>
        <v>0</v>
      </c>
      <c r="W160">
        <f t="shared" si="256"/>
        <v>0</v>
      </c>
      <c r="X160">
        <f t="shared" si="257"/>
        <v>0</v>
      </c>
      <c r="Y160">
        <f t="shared" si="258"/>
        <v>0</v>
      </c>
      <c r="Z160">
        <f t="shared" si="259"/>
        <v>0</v>
      </c>
      <c r="AA160">
        <f t="shared" si="259"/>
        <v>0</v>
      </c>
      <c r="AC160">
        <v>-1</v>
      </c>
      <c r="AD160">
        <f t="shared" si="260"/>
        <v>104.99</v>
      </c>
      <c r="AE160">
        <f t="shared" si="261"/>
        <v>104.99</v>
      </c>
      <c r="AF160">
        <f t="shared" si="262"/>
        <v>0</v>
      </c>
      <c r="AG160">
        <f t="shared" si="263"/>
        <v>0</v>
      </c>
      <c r="AH160">
        <f t="shared" si="263"/>
        <v>0</v>
      </c>
      <c r="AI160">
        <f t="shared" si="264"/>
        <v>0</v>
      </c>
      <c r="AJ160">
        <f t="shared" si="265"/>
        <v>0</v>
      </c>
      <c r="AK160">
        <f t="shared" si="265"/>
        <v>0</v>
      </c>
      <c r="AL160">
        <f t="shared" si="266"/>
        <v>0</v>
      </c>
      <c r="AM160">
        <v>104.99</v>
      </c>
      <c r="AN160">
        <v>104.99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</v>
      </c>
      <c r="AY160">
        <v>1</v>
      </c>
      <c r="BB160">
        <v>1</v>
      </c>
      <c r="BC160">
        <v>1</v>
      </c>
      <c r="BD160">
        <v>1</v>
      </c>
      <c r="BE160">
        <v>8.91</v>
      </c>
      <c r="BF160" t="s">
        <v>3</v>
      </c>
      <c r="BG160" t="s">
        <v>3</v>
      </c>
      <c r="BH160" t="s">
        <v>3</v>
      </c>
      <c r="BI160" t="s">
        <v>3</v>
      </c>
      <c r="BJ160">
        <v>3</v>
      </c>
      <c r="BK160">
        <v>1</v>
      </c>
      <c r="BL160" t="s">
        <v>80</v>
      </c>
      <c r="BO160">
        <v>146</v>
      </c>
      <c r="BP160">
        <v>0</v>
      </c>
      <c r="BQ160" t="s">
        <v>77</v>
      </c>
      <c r="BR160">
        <v>1</v>
      </c>
      <c r="BS160">
        <v>30</v>
      </c>
      <c r="BT160">
        <v>0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 t="s">
        <v>3</v>
      </c>
      <c r="CB160">
        <v>0</v>
      </c>
      <c r="CC160">
        <v>0</v>
      </c>
      <c r="CD160" t="s">
        <v>3</v>
      </c>
      <c r="CG160">
        <v>30</v>
      </c>
      <c r="CH160">
        <v>0</v>
      </c>
      <c r="CI160">
        <v>0</v>
      </c>
      <c r="CO160">
        <v>0</v>
      </c>
      <c r="CP160" t="s">
        <v>3</v>
      </c>
      <c r="CQ160">
        <v>0</v>
      </c>
      <c r="CR160">
        <f t="shared" si="267"/>
        <v>0</v>
      </c>
      <c r="CS160">
        <f t="shared" si="268"/>
        <v>935.46</v>
      </c>
      <c r="CT160">
        <f t="shared" si="269"/>
        <v>0</v>
      </c>
      <c r="CU160">
        <f t="shared" si="270"/>
        <v>0</v>
      </c>
      <c r="CV160">
        <f t="shared" si="271"/>
        <v>0</v>
      </c>
      <c r="CW160">
        <f t="shared" si="272"/>
        <v>0</v>
      </c>
      <c r="CX160">
        <f t="shared" si="273"/>
        <v>0</v>
      </c>
      <c r="CY160">
        <f t="shared" si="274"/>
        <v>0</v>
      </c>
      <c r="CZ160">
        <f t="shared" si="274"/>
        <v>0</v>
      </c>
      <c r="DA160">
        <f t="shared" si="275"/>
        <v>0</v>
      </c>
      <c r="DB160">
        <f t="shared" si="276"/>
        <v>0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 t="s">
        <v>3</v>
      </c>
      <c r="DO160" t="s">
        <v>3</v>
      </c>
      <c r="DP160">
        <v>161</v>
      </c>
      <c r="DQ160">
        <v>107</v>
      </c>
      <c r="DR160">
        <v>1</v>
      </c>
      <c r="DS160">
        <v>1</v>
      </c>
      <c r="DW160">
        <v>1007</v>
      </c>
      <c r="DX160" t="s">
        <v>79</v>
      </c>
      <c r="DY160" t="s">
        <v>79</v>
      </c>
      <c r="DZ160">
        <v>1</v>
      </c>
      <c r="EB160" t="s">
        <v>3</v>
      </c>
      <c r="EC160" t="s">
        <v>3</v>
      </c>
      <c r="ED160" t="s">
        <v>3</v>
      </c>
      <c r="EE160" t="s">
        <v>3</v>
      </c>
      <c r="EG160">
        <v>75071236</v>
      </c>
      <c r="EH160">
        <v>30</v>
      </c>
      <c r="EI160" t="s">
        <v>19</v>
      </c>
      <c r="EJ160">
        <v>0</v>
      </c>
      <c r="EK160" t="s">
        <v>3</v>
      </c>
      <c r="EL160">
        <v>1</v>
      </c>
      <c r="EM160">
        <v>146</v>
      </c>
      <c r="EN160" t="s">
        <v>185</v>
      </c>
      <c r="EO160" t="s">
        <v>186</v>
      </c>
      <c r="EQ160" t="s">
        <v>3</v>
      </c>
      <c r="ES160">
        <v>1024</v>
      </c>
      <c r="ET160">
        <v>104.99</v>
      </c>
      <c r="EU160">
        <v>104.99</v>
      </c>
      <c r="EV160">
        <v>0</v>
      </c>
      <c r="EW160">
        <v>0</v>
      </c>
      <c r="EX160">
        <v>0</v>
      </c>
      <c r="EY160">
        <v>0</v>
      </c>
      <c r="EZ160">
        <v>0</v>
      </c>
      <c r="FS160">
        <v>0</v>
      </c>
      <c r="FT160">
        <v>0</v>
      </c>
      <c r="FU160">
        <v>0</v>
      </c>
      <c r="FZ160">
        <v>161</v>
      </c>
      <c r="GA160">
        <v>107</v>
      </c>
      <c r="GC160" t="s">
        <v>3</v>
      </c>
      <c r="GF160">
        <v>0</v>
      </c>
      <c r="GH160">
        <v>2056839293</v>
      </c>
      <c r="GI160">
        <v>2</v>
      </c>
      <c r="GJ160">
        <v>1</v>
      </c>
      <c r="GK160">
        <v>2</v>
      </c>
      <c r="GL160">
        <v>0</v>
      </c>
      <c r="GM160">
        <f>ROUND(T160*(T12)/100,2)</f>
        <v>0</v>
      </c>
      <c r="GN160">
        <f t="shared" si="277"/>
        <v>0</v>
      </c>
      <c r="GO160">
        <f t="shared" si="278"/>
        <v>0</v>
      </c>
      <c r="GP160">
        <f t="shared" si="279"/>
        <v>0</v>
      </c>
      <c r="GQ160">
        <f t="shared" si="280"/>
        <v>0</v>
      </c>
      <c r="GR160">
        <f t="shared" si="281"/>
        <v>0</v>
      </c>
      <c r="GT160">
        <v>0</v>
      </c>
      <c r="GU160">
        <v>3</v>
      </c>
      <c r="GV160">
        <v>0</v>
      </c>
      <c r="GW160" t="s">
        <v>3</v>
      </c>
      <c r="GX160">
        <f t="shared" si="282"/>
        <v>0</v>
      </c>
      <c r="GY160">
        <v>1</v>
      </c>
      <c r="GZ160">
        <f t="shared" si="283"/>
        <v>0</v>
      </c>
      <c r="HC160">
        <v>0</v>
      </c>
      <c r="HD160">
        <v>0</v>
      </c>
      <c r="HE160">
        <f t="shared" si="284"/>
        <v>0</v>
      </c>
      <c r="HG160" t="s">
        <v>3</v>
      </c>
      <c r="HH160" t="s">
        <v>3</v>
      </c>
      <c r="HO160" t="s">
        <v>3</v>
      </c>
      <c r="HP160" t="s">
        <v>3</v>
      </c>
      <c r="HQ160" t="s">
        <v>3</v>
      </c>
      <c r="HR160" t="s">
        <v>3</v>
      </c>
      <c r="HS160" t="s">
        <v>3</v>
      </c>
      <c r="HU160">
        <v>0</v>
      </c>
      <c r="IM160">
        <v>0</v>
      </c>
    </row>
    <row r="161" spans="1:247" x14ac:dyDescent="0.2">
      <c r="A161">
        <v>17</v>
      </c>
      <c r="B161">
        <v>1</v>
      </c>
      <c r="C161">
        <f>ROW(SmtRes!A115)</f>
        <v>115</v>
      </c>
      <c r="D161">
        <f>ROW(EtalonRes!A243)</f>
        <v>243</v>
      </c>
      <c r="E161" t="s">
        <v>3</v>
      </c>
      <c r="F161" t="s">
        <v>218</v>
      </c>
      <c r="G161" t="s">
        <v>219</v>
      </c>
      <c r="H161" t="s">
        <v>220</v>
      </c>
      <c r="I161" s="34">
        <f t="shared" si="248"/>
        <v>0</v>
      </c>
      <c r="J161">
        <v>0</v>
      </c>
      <c r="K161">
        <f>ROUND(F424/100,9)</f>
        <v>0</v>
      </c>
      <c r="M161" s="11">
        <f t="shared" si="249"/>
        <v>0</v>
      </c>
      <c r="N161" s="11">
        <v>0</v>
      </c>
      <c r="O161">
        <v>0</v>
      </c>
      <c r="Q161">
        <f t="shared" si="250"/>
        <v>0</v>
      </c>
      <c r="R161">
        <f t="shared" si="251"/>
        <v>0</v>
      </c>
      <c r="S161">
        <f t="shared" si="252"/>
        <v>0</v>
      </c>
      <c r="T161">
        <f t="shared" si="253"/>
        <v>0</v>
      </c>
      <c r="U161">
        <f t="shared" si="254"/>
        <v>0</v>
      </c>
      <c r="V161">
        <f t="shared" si="255"/>
        <v>0</v>
      </c>
      <c r="W161">
        <f t="shared" si="256"/>
        <v>0</v>
      </c>
      <c r="X161">
        <f t="shared" si="257"/>
        <v>0</v>
      </c>
      <c r="Y161">
        <f t="shared" si="258"/>
        <v>0</v>
      </c>
      <c r="Z161">
        <f t="shared" si="259"/>
        <v>0</v>
      </c>
      <c r="AA161">
        <f t="shared" si="259"/>
        <v>0</v>
      </c>
      <c r="AC161">
        <v>-1</v>
      </c>
      <c r="AD161">
        <f t="shared" si="260"/>
        <v>564.74</v>
      </c>
      <c r="AE161">
        <f t="shared" si="261"/>
        <v>14.14</v>
      </c>
      <c r="AF161">
        <f t="shared" si="262"/>
        <v>278.93</v>
      </c>
      <c r="AG161">
        <f t="shared" si="263"/>
        <v>24.83</v>
      </c>
      <c r="AH161">
        <f t="shared" si="263"/>
        <v>271.67</v>
      </c>
      <c r="AI161">
        <f t="shared" si="264"/>
        <v>0</v>
      </c>
      <c r="AJ161">
        <f t="shared" si="265"/>
        <v>24.3</v>
      </c>
      <c r="AK161">
        <f t="shared" si="265"/>
        <v>0</v>
      </c>
      <c r="AL161">
        <f t="shared" si="266"/>
        <v>0</v>
      </c>
      <c r="AM161">
        <v>564.74</v>
      </c>
      <c r="AN161">
        <v>14.14</v>
      </c>
      <c r="AO161">
        <v>278.93</v>
      </c>
      <c r="AP161">
        <v>24.83</v>
      </c>
      <c r="AQ161">
        <v>271.67</v>
      </c>
      <c r="AR161">
        <v>0</v>
      </c>
      <c r="AS161">
        <v>24.3</v>
      </c>
      <c r="AT161">
        <v>0</v>
      </c>
      <c r="AU161">
        <v>0</v>
      </c>
      <c r="AV161">
        <v>109</v>
      </c>
      <c r="AW161">
        <v>41</v>
      </c>
      <c r="AX161">
        <v>1</v>
      </c>
      <c r="AY161">
        <v>1</v>
      </c>
      <c r="BB161">
        <v>1</v>
      </c>
      <c r="BC161">
        <v>47.82</v>
      </c>
      <c r="BD161">
        <v>13.48</v>
      </c>
      <c r="BE161">
        <v>7.33</v>
      </c>
      <c r="BF161" t="s">
        <v>3</v>
      </c>
      <c r="BG161" t="s">
        <v>3</v>
      </c>
      <c r="BH161" t="s">
        <v>3</v>
      </c>
      <c r="BI161" t="s">
        <v>3</v>
      </c>
      <c r="BJ161">
        <v>0</v>
      </c>
      <c r="BK161">
        <v>1</v>
      </c>
      <c r="BL161" t="s">
        <v>221</v>
      </c>
      <c r="BO161">
        <v>160</v>
      </c>
      <c r="BP161">
        <v>0</v>
      </c>
      <c r="BQ161" t="s">
        <v>218</v>
      </c>
      <c r="BR161">
        <v>1</v>
      </c>
      <c r="BS161">
        <v>30</v>
      </c>
      <c r="BT161">
        <v>0</v>
      </c>
      <c r="BU161">
        <v>47.82</v>
      </c>
      <c r="BV161">
        <v>1</v>
      </c>
      <c r="BW161">
        <v>1</v>
      </c>
      <c r="BX161">
        <v>1</v>
      </c>
      <c r="BY161">
        <v>1</v>
      </c>
      <c r="BZ161">
        <v>1</v>
      </c>
      <c r="CA161" t="s">
        <v>3</v>
      </c>
      <c r="CB161">
        <v>109</v>
      </c>
      <c r="CC161">
        <v>41</v>
      </c>
      <c r="CD161" t="s">
        <v>3</v>
      </c>
      <c r="CG161">
        <v>30</v>
      </c>
      <c r="CH161">
        <v>0</v>
      </c>
      <c r="CI161">
        <v>0</v>
      </c>
      <c r="CO161">
        <v>0</v>
      </c>
      <c r="CP161" t="s">
        <v>3</v>
      </c>
      <c r="CQ161">
        <v>0</v>
      </c>
      <c r="CR161">
        <f t="shared" si="267"/>
        <v>0</v>
      </c>
      <c r="CS161">
        <f t="shared" si="268"/>
        <v>103.65</v>
      </c>
      <c r="CT161">
        <f t="shared" si="269"/>
        <v>3759.98</v>
      </c>
      <c r="CU161">
        <f t="shared" si="270"/>
        <v>1187.3699999999999</v>
      </c>
      <c r="CV161">
        <f t="shared" si="271"/>
        <v>12991.26</v>
      </c>
      <c r="CW161">
        <f t="shared" si="272"/>
        <v>0</v>
      </c>
      <c r="CX161">
        <f t="shared" si="273"/>
        <v>24.3</v>
      </c>
      <c r="CY161">
        <f t="shared" si="274"/>
        <v>0</v>
      </c>
      <c r="CZ161">
        <f t="shared" si="274"/>
        <v>0</v>
      </c>
      <c r="DA161">
        <f t="shared" si="275"/>
        <v>0</v>
      </c>
      <c r="DB161">
        <f t="shared" si="276"/>
        <v>0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 t="s">
        <v>3</v>
      </c>
      <c r="DO161" t="s">
        <v>3</v>
      </c>
      <c r="DP161">
        <v>134</v>
      </c>
      <c r="DQ161">
        <v>83</v>
      </c>
      <c r="DR161">
        <v>1</v>
      </c>
      <c r="DS161">
        <v>1</v>
      </c>
      <c r="DW161">
        <v>1013</v>
      </c>
      <c r="DX161" t="s">
        <v>220</v>
      </c>
      <c r="DY161" t="s">
        <v>220</v>
      </c>
      <c r="DZ161">
        <v>1</v>
      </c>
      <c r="EB161" t="s">
        <v>3</v>
      </c>
      <c r="EC161" t="s">
        <v>3</v>
      </c>
      <c r="ED161" t="s">
        <v>3</v>
      </c>
      <c r="EE161" t="s">
        <v>3</v>
      </c>
      <c r="EG161">
        <v>75071250</v>
      </c>
      <c r="EH161">
        <v>30</v>
      </c>
      <c r="EI161" t="s">
        <v>19</v>
      </c>
      <c r="EJ161">
        <v>0</v>
      </c>
      <c r="EK161" t="s">
        <v>3</v>
      </c>
      <c r="EL161">
        <v>1</v>
      </c>
      <c r="EM161">
        <v>160</v>
      </c>
      <c r="EN161" t="s">
        <v>222</v>
      </c>
      <c r="EO161" t="s">
        <v>223</v>
      </c>
      <c r="EQ161" t="s">
        <v>3</v>
      </c>
      <c r="ES161">
        <v>132096</v>
      </c>
      <c r="ET161">
        <v>564.74</v>
      </c>
      <c r="EU161">
        <v>14.14</v>
      </c>
      <c r="EV161">
        <v>278.93</v>
      </c>
      <c r="EW161">
        <v>24.83</v>
      </c>
      <c r="EX161">
        <v>271.67</v>
      </c>
      <c r="EY161">
        <v>24.3</v>
      </c>
      <c r="EZ161">
        <v>0</v>
      </c>
      <c r="FA161">
        <v>0</v>
      </c>
      <c r="FS161">
        <v>0</v>
      </c>
      <c r="FT161">
        <v>0</v>
      </c>
      <c r="FU161">
        <v>0</v>
      </c>
      <c r="FZ161">
        <v>134</v>
      </c>
      <c r="GA161">
        <v>83</v>
      </c>
      <c r="GC161" t="s">
        <v>3</v>
      </c>
      <c r="GF161">
        <v>0</v>
      </c>
      <c r="GH161">
        <v>-1919688345</v>
      </c>
      <c r="GI161">
        <v>2</v>
      </c>
      <c r="GJ161">
        <v>1</v>
      </c>
      <c r="GK161">
        <v>2</v>
      </c>
      <c r="GL161">
        <v>0</v>
      </c>
      <c r="GM161">
        <f>ROUND(T161*(T12)/100,2)</f>
        <v>0</v>
      </c>
      <c r="GN161">
        <f t="shared" si="277"/>
        <v>0</v>
      </c>
      <c r="GO161">
        <f t="shared" si="278"/>
        <v>0</v>
      </c>
      <c r="GP161">
        <f t="shared" si="279"/>
        <v>0</v>
      </c>
      <c r="GQ161">
        <f t="shared" si="280"/>
        <v>0</v>
      </c>
      <c r="GR161">
        <f t="shared" si="281"/>
        <v>0</v>
      </c>
      <c r="GT161">
        <v>0</v>
      </c>
      <c r="GU161">
        <v>3</v>
      </c>
      <c r="GV161">
        <v>0</v>
      </c>
      <c r="GW161" t="s">
        <v>3</v>
      </c>
      <c r="GX161">
        <f t="shared" si="282"/>
        <v>0</v>
      </c>
      <c r="GY161">
        <v>1</v>
      </c>
      <c r="GZ161">
        <f t="shared" si="283"/>
        <v>0</v>
      </c>
      <c r="HC161">
        <v>0</v>
      </c>
      <c r="HD161">
        <v>0</v>
      </c>
      <c r="HE161">
        <f t="shared" si="284"/>
        <v>0</v>
      </c>
      <c r="HG161" t="s">
        <v>3</v>
      </c>
      <c r="HH161" t="s">
        <v>3</v>
      </c>
      <c r="HO161" t="s">
        <v>3</v>
      </c>
      <c r="HP161" t="s">
        <v>3</v>
      </c>
      <c r="HQ161" t="s">
        <v>3</v>
      </c>
      <c r="HR161" t="s">
        <v>3</v>
      </c>
      <c r="HS161" t="s">
        <v>3</v>
      </c>
      <c r="HU161">
        <v>0</v>
      </c>
      <c r="IM161">
        <v>0</v>
      </c>
    </row>
    <row r="162" spans="1:247" x14ac:dyDescent="0.2">
      <c r="A162">
        <v>18</v>
      </c>
      <c r="B162">
        <v>1</v>
      </c>
      <c r="C162">
        <v>115</v>
      </c>
      <c r="E162" t="s">
        <v>3</v>
      </c>
      <c r="F162" t="s">
        <v>224</v>
      </c>
      <c r="G162" t="s">
        <v>225</v>
      </c>
      <c r="H162" t="s">
        <v>79</v>
      </c>
      <c r="I162" s="34">
        <f t="shared" si="248"/>
        <v>0</v>
      </c>
      <c r="J162">
        <v>17.399999999999999</v>
      </c>
      <c r="K162">
        <v>17.399999999999999</v>
      </c>
      <c r="M162" s="11">
        <f t="shared" si="249"/>
        <v>0</v>
      </c>
      <c r="N162" s="11">
        <v>0</v>
      </c>
      <c r="O162">
        <v>0</v>
      </c>
      <c r="Q162">
        <f t="shared" si="250"/>
        <v>0</v>
      </c>
      <c r="R162">
        <f t="shared" si="251"/>
        <v>0</v>
      </c>
      <c r="S162">
        <f t="shared" si="252"/>
        <v>0</v>
      </c>
      <c r="T162">
        <f t="shared" si="253"/>
        <v>0</v>
      </c>
      <c r="U162">
        <f t="shared" si="254"/>
        <v>0</v>
      </c>
      <c r="V162">
        <f t="shared" si="255"/>
        <v>0</v>
      </c>
      <c r="W162">
        <f t="shared" si="256"/>
        <v>0</v>
      </c>
      <c r="X162">
        <f t="shared" si="257"/>
        <v>0</v>
      </c>
      <c r="Y162">
        <f t="shared" si="258"/>
        <v>0</v>
      </c>
      <c r="Z162">
        <f t="shared" si="259"/>
        <v>0</v>
      </c>
      <c r="AA162">
        <f t="shared" si="259"/>
        <v>0</v>
      </c>
      <c r="AC162">
        <v>-1</v>
      </c>
      <c r="AD162">
        <f t="shared" si="260"/>
        <v>160.62</v>
      </c>
      <c r="AE162">
        <f t="shared" si="261"/>
        <v>160.62</v>
      </c>
      <c r="AF162">
        <f t="shared" si="262"/>
        <v>0</v>
      </c>
      <c r="AG162">
        <f t="shared" si="263"/>
        <v>0</v>
      </c>
      <c r="AH162">
        <f t="shared" si="263"/>
        <v>0</v>
      </c>
      <c r="AI162">
        <f t="shared" si="264"/>
        <v>0</v>
      </c>
      <c r="AJ162">
        <f t="shared" si="265"/>
        <v>0</v>
      </c>
      <c r="AK162">
        <f t="shared" si="265"/>
        <v>0</v>
      </c>
      <c r="AL162">
        <f t="shared" si="266"/>
        <v>0</v>
      </c>
      <c r="AM162">
        <v>160.62</v>
      </c>
      <c r="AN162">
        <v>160.62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1</v>
      </c>
      <c r="BB162">
        <v>1</v>
      </c>
      <c r="BC162">
        <v>1</v>
      </c>
      <c r="BD162">
        <v>1</v>
      </c>
      <c r="BE162">
        <v>18.71</v>
      </c>
      <c r="BF162" t="s">
        <v>3</v>
      </c>
      <c r="BG162" t="s">
        <v>3</v>
      </c>
      <c r="BH162" t="s">
        <v>3</v>
      </c>
      <c r="BI162" t="s">
        <v>3</v>
      </c>
      <c r="BJ162">
        <v>3</v>
      </c>
      <c r="BK162">
        <v>1</v>
      </c>
      <c r="BL162" t="s">
        <v>226</v>
      </c>
      <c r="BO162">
        <v>160</v>
      </c>
      <c r="BP162">
        <v>0</v>
      </c>
      <c r="BQ162" t="s">
        <v>224</v>
      </c>
      <c r="BR162">
        <v>1</v>
      </c>
      <c r="BS162">
        <v>30</v>
      </c>
      <c r="BT162">
        <v>0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 t="s">
        <v>3</v>
      </c>
      <c r="CB162">
        <v>0</v>
      </c>
      <c r="CC162">
        <v>0</v>
      </c>
      <c r="CD162" t="s">
        <v>3</v>
      </c>
      <c r="CG162">
        <v>30</v>
      </c>
      <c r="CH162">
        <v>0</v>
      </c>
      <c r="CI162">
        <v>0</v>
      </c>
      <c r="CO162">
        <v>0</v>
      </c>
      <c r="CP162" t="s">
        <v>3</v>
      </c>
      <c r="CQ162">
        <v>0</v>
      </c>
      <c r="CR162">
        <f t="shared" si="267"/>
        <v>0</v>
      </c>
      <c r="CS162">
        <f t="shared" si="268"/>
        <v>3005.2</v>
      </c>
      <c r="CT162">
        <f t="shared" si="269"/>
        <v>0</v>
      </c>
      <c r="CU162">
        <f t="shared" si="270"/>
        <v>0</v>
      </c>
      <c r="CV162">
        <f t="shared" si="271"/>
        <v>0</v>
      </c>
      <c r="CW162">
        <f t="shared" si="272"/>
        <v>0</v>
      </c>
      <c r="CX162">
        <f t="shared" si="273"/>
        <v>0</v>
      </c>
      <c r="CY162">
        <f t="shared" si="274"/>
        <v>0</v>
      </c>
      <c r="CZ162">
        <f t="shared" si="274"/>
        <v>0</v>
      </c>
      <c r="DA162">
        <f t="shared" si="275"/>
        <v>0</v>
      </c>
      <c r="DB162">
        <f t="shared" si="276"/>
        <v>0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 t="s">
        <v>3</v>
      </c>
      <c r="DO162" t="s">
        <v>3</v>
      </c>
      <c r="DP162">
        <v>134</v>
      </c>
      <c r="DQ162">
        <v>83</v>
      </c>
      <c r="DR162">
        <v>1</v>
      </c>
      <c r="DS162">
        <v>1</v>
      </c>
      <c r="DW162">
        <v>1007</v>
      </c>
      <c r="DX162" t="s">
        <v>79</v>
      </c>
      <c r="DY162" t="s">
        <v>79</v>
      </c>
      <c r="DZ162">
        <v>1</v>
      </c>
      <c r="EB162" t="s">
        <v>3</v>
      </c>
      <c r="EC162" t="s">
        <v>3</v>
      </c>
      <c r="ED162" t="s">
        <v>3</v>
      </c>
      <c r="EE162" t="s">
        <v>3</v>
      </c>
      <c r="EG162">
        <v>75071250</v>
      </c>
      <c r="EH162">
        <v>30</v>
      </c>
      <c r="EI162" t="s">
        <v>19</v>
      </c>
      <c r="EJ162">
        <v>0</v>
      </c>
      <c r="EK162" t="s">
        <v>3</v>
      </c>
      <c r="EL162">
        <v>1</v>
      </c>
      <c r="EM162">
        <v>160</v>
      </c>
      <c r="EN162" t="s">
        <v>222</v>
      </c>
      <c r="EO162" t="s">
        <v>223</v>
      </c>
      <c r="EQ162" t="s">
        <v>3</v>
      </c>
      <c r="ES162">
        <v>1024</v>
      </c>
      <c r="ET162">
        <v>160.62</v>
      </c>
      <c r="EU162">
        <v>160.62</v>
      </c>
      <c r="EV162">
        <v>0</v>
      </c>
      <c r="EW162">
        <v>0</v>
      </c>
      <c r="EX162">
        <v>0</v>
      </c>
      <c r="EY162">
        <v>0</v>
      </c>
      <c r="EZ162">
        <v>0</v>
      </c>
      <c r="FS162">
        <v>0</v>
      </c>
      <c r="FT162">
        <v>0</v>
      </c>
      <c r="FU162">
        <v>0</v>
      </c>
      <c r="FZ162">
        <v>134</v>
      </c>
      <c r="GA162">
        <v>83</v>
      </c>
      <c r="GC162" t="s">
        <v>3</v>
      </c>
      <c r="GF162">
        <v>0</v>
      </c>
      <c r="GH162">
        <v>-1217679601</v>
      </c>
      <c r="GI162">
        <v>2</v>
      </c>
      <c r="GJ162">
        <v>1</v>
      </c>
      <c r="GK162">
        <v>2</v>
      </c>
      <c r="GL162">
        <v>0</v>
      </c>
      <c r="GM162">
        <f>ROUND(T162*(T12)/100,2)</f>
        <v>0</v>
      </c>
      <c r="GN162">
        <f t="shared" si="277"/>
        <v>0</v>
      </c>
      <c r="GO162">
        <f t="shared" si="278"/>
        <v>0</v>
      </c>
      <c r="GP162">
        <f t="shared" si="279"/>
        <v>0</v>
      </c>
      <c r="GQ162">
        <f t="shared" si="280"/>
        <v>0</v>
      </c>
      <c r="GR162">
        <f t="shared" si="281"/>
        <v>0</v>
      </c>
      <c r="GT162">
        <v>0</v>
      </c>
      <c r="GU162">
        <v>3</v>
      </c>
      <c r="GV162">
        <v>0</v>
      </c>
      <c r="GW162" t="s">
        <v>3</v>
      </c>
      <c r="GX162">
        <f t="shared" si="282"/>
        <v>0</v>
      </c>
      <c r="GY162">
        <v>1</v>
      </c>
      <c r="GZ162">
        <f t="shared" si="283"/>
        <v>0</v>
      </c>
      <c r="HC162">
        <v>0</v>
      </c>
      <c r="HD162">
        <v>0</v>
      </c>
      <c r="HE162">
        <f t="shared" si="284"/>
        <v>0</v>
      </c>
      <c r="HG162" t="s">
        <v>3</v>
      </c>
      <c r="HH162" t="s">
        <v>3</v>
      </c>
      <c r="HO162" t="s">
        <v>3</v>
      </c>
      <c r="HP162" t="s">
        <v>3</v>
      </c>
      <c r="HQ162" t="s">
        <v>3</v>
      </c>
      <c r="HR162" t="s">
        <v>3</v>
      </c>
      <c r="HS162" t="s">
        <v>3</v>
      </c>
      <c r="HU162">
        <v>0</v>
      </c>
      <c r="IM162">
        <v>0</v>
      </c>
    </row>
    <row r="163" spans="1:247" x14ac:dyDescent="0.2">
      <c r="A163">
        <v>17</v>
      </c>
      <c r="B163">
        <v>1</v>
      </c>
      <c r="C163">
        <f>ROW(SmtRes!A116)</f>
        <v>116</v>
      </c>
      <c r="D163">
        <f>ROW(EtalonRes!A255)</f>
        <v>255</v>
      </c>
      <c r="E163" t="s">
        <v>3</v>
      </c>
      <c r="F163" t="s">
        <v>187</v>
      </c>
      <c r="G163" t="s">
        <v>188</v>
      </c>
      <c r="H163" t="s">
        <v>189</v>
      </c>
      <c r="I163" s="34">
        <f t="shared" si="248"/>
        <v>0</v>
      </c>
      <c r="J163">
        <v>0</v>
      </c>
      <c r="K163">
        <f>ROUND(F424/1000,9)</f>
        <v>0</v>
      </c>
      <c r="M163" s="11">
        <f t="shared" si="249"/>
        <v>0</v>
      </c>
      <c r="N163" s="11">
        <v>0</v>
      </c>
      <c r="O163">
        <v>0</v>
      </c>
      <c r="Q163">
        <f t="shared" si="250"/>
        <v>0</v>
      </c>
      <c r="R163">
        <f t="shared" si="251"/>
        <v>0</v>
      </c>
      <c r="S163">
        <f t="shared" si="252"/>
        <v>0</v>
      </c>
      <c r="T163">
        <f t="shared" si="253"/>
        <v>0</v>
      </c>
      <c r="U163">
        <f t="shared" si="254"/>
        <v>0</v>
      </c>
      <c r="V163">
        <f t="shared" si="255"/>
        <v>0</v>
      </c>
      <c r="W163">
        <f t="shared" si="256"/>
        <v>0</v>
      </c>
      <c r="X163">
        <f t="shared" si="257"/>
        <v>0</v>
      </c>
      <c r="Y163">
        <f t="shared" si="258"/>
        <v>0</v>
      </c>
      <c r="Z163">
        <f t="shared" si="259"/>
        <v>0</v>
      </c>
      <c r="AA163">
        <f t="shared" si="259"/>
        <v>0</v>
      </c>
      <c r="AC163">
        <v>-1</v>
      </c>
      <c r="AD163">
        <f t="shared" si="260"/>
        <v>11811.34</v>
      </c>
      <c r="AE163">
        <f t="shared" si="261"/>
        <v>6742.82</v>
      </c>
      <c r="AF163">
        <f t="shared" si="262"/>
        <v>2006.03</v>
      </c>
      <c r="AG163">
        <f t="shared" si="263"/>
        <v>163.47999999999999</v>
      </c>
      <c r="AH163">
        <f t="shared" si="263"/>
        <v>3062.49</v>
      </c>
      <c r="AI163">
        <f t="shared" si="264"/>
        <v>0</v>
      </c>
      <c r="AJ163">
        <f t="shared" si="265"/>
        <v>267</v>
      </c>
      <c r="AK163">
        <f t="shared" si="265"/>
        <v>0</v>
      </c>
      <c r="AL163">
        <f t="shared" si="266"/>
        <v>0</v>
      </c>
      <c r="AM163">
        <v>11811.34</v>
      </c>
      <c r="AN163">
        <v>6742.82</v>
      </c>
      <c r="AO163">
        <v>2006.03</v>
      </c>
      <c r="AP163">
        <v>163.47999999999999</v>
      </c>
      <c r="AQ163">
        <v>3062.49</v>
      </c>
      <c r="AR163">
        <v>0</v>
      </c>
      <c r="AS163">
        <v>267</v>
      </c>
      <c r="AT163">
        <v>0</v>
      </c>
      <c r="AU163">
        <v>0</v>
      </c>
      <c r="AV163">
        <v>134</v>
      </c>
      <c r="AW163">
        <v>55</v>
      </c>
      <c r="AX163">
        <v>1</v>
      </c>
      <c r="AY163">
        <v>1</v>
      </c>
      <c r="BB163">
        <v>1</v>
      </c>
      <c r="BC163">
        <v>47.82</v>
      </c>
      <c r="BD163">
        <v>13.03</v>
      </c>
      <c r="BE163">
        <v>7.88</v>
      </c>
      <c r="BF163" t="s">
        <v>3</v>
      </c>
      <c r="BG163" t="s">
        <v>3</v>
      </c>
      <c r="BH163" t="s">
        <v>3</v>
      </c>
      <c r="BI163" t="s">
        <v>3</v>
      </c>
      <c r="BJ163">
        <v>0</v>
      </c>
      <c r="BK163">
        <v>1</v>
      </c>
      <c r="BL163" t="s">
        <v>190</v>
      </c>
      <c r="BO163">
        <v>152</v>
      </c>
      <c r="BP163">
        <v>0</v>
      </c>
      <c r="BQ163" t="s">
        <v>187</v>
      </c>
      <c r="BR163">
        <v>1</v>
      </c>
      <c r="BS163">
        <v>30</v>
      </c>
      <c r="BT163">
        <v>0</v>
      </c>
      <c r="BU163">
        <v>47.82</v>
      </c>
      <c r="BV163">
        <v>1</v>
      </c>
      <c r="BW163">
        <v>1</v>
      </c>
      <c r="BX163">
        <v>1</v>
      </c>
      <c r="BY163">
        <v>1</v>
      </c>
      <c r="BZ163">
        <v>1</v>
      </c>
      <c r="CA163" t="s">
        <v>3</v>
      </c>
      <c r="CB163">
        <v>134</v>
      </c>
      <c r="CC163">
        <v>55</v>
      </c>
      <c r="CD163" t="s">
        <v>3</v>
      </c>
      <c r="CG163">
        <v>30</v>
      </c>
      <c r="CH163">
        <v>0</v>
      </c>
      <c r="CI163">
        <v>0</v>
      </c>
      <c r="CO163">
        <v>0</v>
      </c>
      <c r="CP163" t="s">
        <v>3</v>
      </c>
      <c r="CQ163">
        <v>0</v>
      </c>
      <c r="CR163">
        <f t="shared" si="267"/>
        <v>0</v>
      </c>
      <c r="CS163">
        <f t="shared" si="268"/>
        <v>53133.42</v>
      </c>
      <c r="CT163">
        <f t="shared" si="269"/>
        <v>26138.57</v>
      </c>
      <c r="CU163">
        <f t="shared" si="270"/>
        <v>7817.61</v>
      </c>
      <c r="CV163">
        <f t="shared" si="271"/>
        <v>146448.26999999999</v>
      </c>
      <c r="CW163">
        <f t="shared" si="272"/>
        <v>0</v>
      </c>
      <c r="CX163">
        <f t="shared" si="273"/>
        <v>267</v>
      </c>
      <c r="CY163">
        <f t="shared" si="274"/>
        <v>0</v>
      </c>
      <c r="CZ163">
        <f t="shared" si="274"/>
        <v>0</v>
      </c>
      <c r="DA163">
        <f t="shared" si="275"/>
        <v>0</v>
      </c>
      <c r="DB163">
        <f t="shared" si="276"/>
        <v>0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 t="s">
        <v>3</v>
      </c>
      <c r="DO163" t="s">
        <v>3</v>
      </c>
      <c r="DP163">
        <v>161</v>
      </c>
      <c r="DQ163">
        <v>107</v>
      </c>
      <c r="DR163">
        <v>1</v>
      </c>
      <c r="DS163">
        <v>1</v>
      </c>
      <c r="DW163">
        <v>1013</v>
      </c>
      <c r="DX163" t="s">
        <v>189</v>
      </c>
      <c r="DY163" t="s">
        <v>189</v>
      </c>
      <c r="DZ163">
        <v>1</v>
      </c>
      <c r="EB163" t="s">
        <v>3</v>
      </c>
      <c r="EC163" t="s">
        <v>3</v>
      </c>
      <c r="ED163" t="s">
        <v>3</v>
      </c>
      <c r="EE163" t="s">
        <v>3</v>
      </c>
      <c r="EG163">
        <v>75071242</v>
      </c>
      <c r="EH163">
        <v>30</v>
      </c>
      <c r="EI163" t="s">
        <v>19</v>
      </c>
      <c r="EJ163">
        <v>0</v>
      </c>
      <c r="EK163" t="s">
        <v>3</v>
      </c>
      <c r="EL163">
        <v>1</v>
      </c>
      <c r="EM163">
        <v>152</v>
      </c>
      <c r="EN163" t="s">
        <v>191</v>
      </c>
      <c r="EO163" t="s">
        <v>192</v>
      </c>
      <c r="EQ163" t="s">
        <v>3</v>
      </c>
      <c r="ES163">
        <v>132096</v>
      </c>
      <c r="ET163">
        <v>11811.34</v>
      </c>
      <c r="EU163">
        <v>6742.82</v>
      </c>
      <c r="EV163">
        <v>2006.03</v>
      </c>
      <c r="EW163">
        <v>163.47999999999999</v>
      </c>
      <c r="EX163">
        <v>3062.49</v>
      </c>
      <c r="EY163">
        <v>267</v>
      </c>
      <c r="EZ163">
        <v>0</v>
      </c>
      <c r="FA163">
        <v>0</v>
      </c>
      <c r="FS163">
        <v>0</v>
      </c>
      <c r="FT163">
        <v>0</v>
      </c>
      <c r="FU163">
        <v>0</v>
      </c>
      <c r="FZ163">
        <v>161</v>
      </c>
      <c r="GA163">
        <v>107</v>
      </c>
      <c r="GC163" t="s">
        <v>3</v>
      </c>
      <c r="GF163">
        <v>0</v>
      </c>
      <c r="GH163">
        <v>1165291735</v>
      </c>
      <c r="GI163">
        <v>2</v>
      </c>
      <c r="GJ163">
        <v>1</v>
      </c>
      <c r="GK163">
        <v>2</v>
      </c>
      <c r="GL163">
        <v>0</v>
      </c>
      <c r="GM163">
        <f>ROUND(T163*(T12)/100,2)</f>
        <v>0</v>
      </c>
      <c r="GN163">
        <f t="shared" si="277"/>
        <v>0</v>
      </c>
      <c r="GO163">
        <f t="shared" si="278"/>
        <v>0</v>
      </c>
      <c r="GP163">
        <f t="shared" si="279"/>
        <v>0</v>
      </c>
      <c r="GQ163">
        <f t="shared" si="280"/>
        <v>0</v>
      </c>
      <c r="GR163">
        <f t="shared" si="281"/>
        <v>0</v>
      </c>
      <c r="GT163">
        <v>0</v>
      </c>
      <c r="GU163">
        <v>3</v>
      </c>
      <c r="GV163">
        <v>0</v>
      </c>
      <c r="GW163" t="s">
        <v>3</v>
      </c>
      <c r="GX163">
        <f t="shared" si="282"/>
        <v>0</v>
      </c>
      <c r="GY163">
        <v>1</v>
      </c>
      <c r="GZ163">
        <f t="shared" si="283"/>
        <v>0</v>
      </c>
      <c r="HC163">
        <v>0</v>
      </c>
      <c r="HD163">
        <v>0</v>
      </c>
      <c r="HE163">
        <f t="shared" si="284"/>
        <v>0</v>
      </c>
      <c r="HG163" t="s">
        <v>3</v>
      </c>
      <c r="HH163" t="s">
        <v>3</v>
      </c>
      <c r="HO163" t="s">
        <v>3</v>
      </c>
      <c r="HP163" t="s">
        <v>3</v>
      </c>
      <c r="HQ163" t="s">
        <v>3</v>
      </c>
      <c r="HR163" t="s">
        <v>3</v>
      </c>
      <c r="HS163" t="s">
        <v>3</v>
      </c>
      <c r="HU163">
        <v>0</v>
      </c>
      <c r="IM163">
        <v>0</v>
      </c>
    </row>
    <row r="164" spans="1:247" x14ac:dyDescent="0.2">
      <c r="A164">
        <v>18</v>
      </c>
      <c r="B164">
        <v>1</v>
      </c>
      <c r="C164">
        <v>116</v>
      </c>
      <c r="E164" t="s">
        <v>3</v>
      </c>
      <c r="F164" t="s">
        <v>193</v>
      </c>
      <c r="G164" t="s">
        <v>194</v>
      </c>
      <c r="H164" t="s">
        <v>79</v>
      </c>
      <c r="I164" s="34">
        <f t="shared" si="248"/>
        <v>0</v>
      </c>
      <c r="J164">
        <v>162</v>
      </c>
      <c r="K164">
        <v>162</v>
      </c>
      <c r="M164" s="11">
        <f t="shared" si="249"/>
        <v>0</v>
      </c>
      <c r="N164" s="11">
        <v>0</v>
      </c>
      <c r="O164">
        <v>0</v>
      </c>
      <c r="Q164">
        <f t="shared" si="250"/>
        <v>0</v>
      </c>
      <c r="R164">
        <f t="shared" si="251"/>
        <v>0</v>
      </c>
      <c r="S164">
        <f t="shared" si="252"/>
        <v>0</v>
      </c>
      <c r="T164">
        <f t="shared" si="253"/>
        <v>0</v>
      </c>
      <c r="U164">
        <f t="shared" si="254"/>
        <v>0</v>
      </c>
      <c r="V164">
        <f t="shared" si="255"/>
        <v>0</v>
      </c>
      <c r="W164">
        <f t="shared" si="256"/>
        <v>0</v>
      </c>
      <c r="X164">
        <f t="shared" si="257"/>
        <v>0</v>
      </c>
      <c r="Y164">
        <f t="shared" si="258"/>
        <v>0</v>
      </c>
      <c r="Z164">
        <f t="shared" si="259"/>
        <v>0</v>
      </c>
      <c r="AA164">
        <f t="shared" si="259"/>
        <v>0</v>
      </c>
      <c r="AC164">
        <v>-1</v>
      </c>
      <c r="AD164">
        <f t="shared" si="260"/>
        <v>517.14</v>
      </c>
      <c r="AE164">
        <f t="shared" si="261"/>
        <v>517.14</v>
      </c>
      <c r="AF164">
        <f t="shared" si="262"/>
        <v>0</v>
      </c>
      <c r="AG164">
        <f t="shared" si="263"/>
        <v>0</v>
      </c>
      <c r="AH164">
        <f t="shared" si="263"/>
        <v>0</v>
      </c>
      <c r="AI164">
        <f t="shared" si="264"/>
        <v>0</v>
      </c>
      <c r="AJ164">
        <f t="shared" si="265"/>
        <v>0</v>
      </c>
      <c r="AK164">
        <f t="shared" si="265"/>
        <v>0</v>
      </c>
      <c r="AL164">
        <f t="shared" si="266"/>
        <v>0</v>
      </c>
      <c r="AM164">
        <v>517.14</v>
      </c>
      <c r="AN164">
        <v>517.14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1</v>
      </c>
      <c r="BB164">
        <v>1</v>
      </c>
      <c r="BC164">
        <v>1</v>
      </c>
      <c r="BD164">
        <v>1</v>
      </c>
      <c r="BE164">
        <v>12.48</v>
      </c>
      <c r="BF164" t="s">
        <v>3</v>
      </c>
      <c r="BG164" t="s">
        <v>3</v>
      </c>
      <c r="BH164" t="s">
        <v>3</v>
      </c>
      <c r="BI164" t="s">
        <v>3</v>
      </c>
      <c r="BJ164">
        <v>3</v>
      </c>
      <c r="BK164">
        <v>1</v>
      </c>
      <c r="BL164" t="s">
        <v>195</v>
      </c>
      <c r="BO164">
        <v>152</v>
      </c>
      <c r="BP164">
        <v>0</v>
      </c>
      <c r="BQ164" t="s">
        <v>193</v>
      </c>
      <c r="BR164">
        <v>1</v>
      </c>
      <c r="BS164">
        <v>30</v>
      </c>
      <c r="BT164">
        <v>0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 t="s">
        <v>3</v>
      </c>
      <c r="CB164">
        <v>0</v>
      </c>
      <c r="CC164">
        <v>0</v>
      </c>
      <c r="CD164" t="s">
        <v>3</v>
      </c>
      <c r="CG164">
        <v>30</v>
      </c>
      <c r="CH164">
        <v>0</v>
      </c>
      <c r="CI164">
        <v>0</v>
      </c>
      <c r="CO164">
        <v>0</v>
      </c>
      <c r="CP164" t="s">
        <v>3</v>
      </c>
      <c r="CQ164">
        <v>0</v>
      </c>
      <c r="CR164">
        <f t="shared" si="267"/>
        <v>0</v>
      </c>
      <c r="CS164">
        <f t="shared" si="268"/>
        <v>6453.91</v>
      </c>
      <c r="CT164">
        <f t="shared" si="269"/>
        <v>0</v>
      </c>
      <c r="CU164">
        <f t="shared" si="270"/>
        <v>0</v>
      </c>
      <c r="CV164">
        <f t="shared" si="271"/>
        <v>0</v>
      </c>
      <c r="CW164">
        <f t="shared" si="272"/>
        <v>0</v>
      </c>
      <c r="CX164">
        <f t="shared" si="273"/>
        <v>0</v>
      </c>
      <c r="CY164">
        <f t="shared" si="274"/>
        <v>0</v>
      </c>
      <c r="CZ164">
        <f t="shared" si="274"/>
        <v>0</v>
      </c>
      <c r="DA164">
        <f t="shared" si="275"/>
        <v>0</v>
      </c>
      <c r="DB164">
        <f t="shared" si="276"/>
        <v>0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 t="s">
        <v>3</v>
      </c>
      <c r="DO164" t="s">
        <v>3</v>
      </c>
      <c r="DP164">
        <v>161</v>
      </c>
      <c r="DQ164">
        <v>107</v>
      </c>
      <c r="DR164">
        <v>1</v>
      </c>
      <c r="DS164">
        <v>1</v>
      </c>
      <c r="DW164">
        <v>1007</v>
      </c>
      <c r="DX164" t="s">
        <v>79</v>
      </c>
      <c r="DY164" t="s">
        <v>79</v>
      </c>
      <c r="DZ164">
        <v>1</v>
      </c>
      <c r="EB164" t="s">
        <v>3</v>
      </c>
      <c r="EC164" t="s">
        <v>3</v>
      </c>
      <c r="ED164" t="s">
        <v>3</v>
      </c>
      <c r="EE164" t="s">
        <v>3</v>
      </c>
      <c r="EG164">
        <v>75071242</v>
      </c>
      <c r="EH164">
        <v>30</v>
      </c>
      <c r="EI164" t="s">
        <v>19</v>
      </c>
      <c r="EJ164">
        <v>0</v>
      </c>
      <c r="EK164" t="s">
        <v>3</v>
      </c>
      <c r="EL164">
        <v>1</v>
      </c>
      <c r="EM164">
        <v>152</v>
      </c>
      <c r="EN164" t="s">
        <v>191</v>
      </c>
      <c r="EO164" t="s">
        <v>192</v>
      </c>
      <c r="EQ164" t="s">
        <v>3</v>
      </c>
      <c r="ES164">
        <v>1024</v>
      </c>
      <c r="ET164">
        <v>517.14</v>
      </c>
      <c r="EU164">
        <v>517.14</v>
      </c>
      <c r="EV164">
        <v>0</v>
      </c>
      <c r="EW164">
        <v>0</v>
      </c>
      <c r="EX164">
        <v>0</v>
      </c>
      <c r="EY164">
        <v>0</v>
      </c>
      <c r="EZ164">
        <v>0</v>
      </c>
      <c r="FS164">
        <v>0</v>
      </c>
      <c r="FT164">
        <v>0</v>
      </c>
      <c r="FU164">
        <v>0</v>
      </c>
      <c r="FZ164">
        <v>161</v>
      </c>
      <c r="GA164">
        <v>107</v>
      </c>
      <c r="GC164" t="s">
        <v>3</v>
      </c>
      <c r="GF164">
        <v>0</v>
      </c>
      <c r="GH164">
        <v>332671857</v>
      </c>
      <c r="GI164">
        <v>2</v>
      </c>
      <c r="GJ164">
        <v>1</v>
      </c>
      <c r="GK164">
        <v>2</v>
      </c>
      <c r="GL164">
        <v>0</v>
      </c>
      <c r="GM164">
        <f>ROUND(T164*(T12)/100,2)</f>
        <v>0</v>
      </c>
      <c r="GN164">
        <f t="shared" si="277"/>
        <v>0</v>
      </c>
      <c r="GO164">
        <f t="shared" si="278"/>
        <v>0</v>
      </c>
      <c r="GP164">
        <f t="shared" si="279"/>
        <v>0</v>
      </c>
      <c r="GQ164">
        <f t="shared" si="280"/>
        <v>0</v>
      </c>
      <c r="GR164">
        <f t="shared" si="281"/>
        <v>0</v>
      </c>
      <c r="GT164">
        <v>0</v>
      </c>
      <c r="GU164">
        <v>3</v>
      </c>
      <c r="GV164">
        <v>0</v>
      </c>
      <c r="GW164" t="s">
        <v>3</v>
      </c>
      <c r="GX164">
        <f t="shared" si="282"/>
        <v>0</v>
      </c>
      <c r="GY164">
        <v>1</v>
      </c>
      <c r="GZ164">
        <f t="shared" si="283"/>
        <v>0</v>
      </c>
      <c r="HC164">
        <v>0</v>
      </c>
      <c r="HD164">
        <v>0</v>
      </c>
      <c r="HE164">
        <f t="shared" si="284"/>
        <v>0</v>
      </c>
      <c r="HG164" t="s">
        <v>3</v>
      </c>
      <c r="HH164" t="s">
        <v>3</v>
      </c>
      <c r="HO164" t="s">
        <v>3</v>
      </c>
      <c r="HP164" t="s">
        <v>3</v>
      </c>
      <c r="HQ164" t="s">
        <v>3</v>
      </c>
      <c r="HR164" t="s">
        <v>3</v>
      </c>
      <c r="HS164" t="s">
        <v>3</v>
      </c>
      <c r="HU164">
        <v>0</v>
      </c>
      <c r="IM164">
        <v>0</v>
      </c>
    </row>
    <row r="165" spans="1:247" x14ac:dyDescent="0.2">
      <c r="A165">
        <v>17</v>
      </c>
      <c r="B165">
        <v>1</v>
      </c>
      <c r="C165">
        <f>ROW(SmtRes!A117)</f>
        <v>117</v>
      </c>
      <c r="D165">
        <f>ROW(EtalonRes!A258)</f>
        <v>258</v>
      </c>
      <c r="E165" t="s">
        <v>3</v>
      </c>
      <c r="F165" t="s">
        <v>196</v>
      </c>
      <c r="G165" t="s">
        <v>197</v>
      </c>
      <c r="H165" t="s">
        <v>189</v>
      </c>
      <c r="I165" s="34">
        <f t="shared" si="248"/>
        <v>0</v>
      </c>
      <c r="J165">
        <v>0</v>
      </c>
      <c r="K165">
        <f>ROUND(-F424/1000,9)</f>
        <v>0</v>
      </c>
      <c r="M165" s="11">
        <f t="shared" si="249"/>
        <v>0</v>
      </c>
      <c r="N165" s="11">
        <v>0</v>
      </c>
      <c r="O165">
        <v>0</v>
      </c>
      <c r="Q165">
        <f t="shared" si="250"/>
        <v>0</v>
      </c>
      <c r="R165">
        <f t="shared" si="251"/>
        <v>0</v>
      </c>
      <c r="S165">
        <f>(ROUND((ROUND((((EV165*6))*AX165*I165),2)*BD165),2)+ROUND((ROUND(((AG165-((EW165*6)))*AX165*I165),2)*BU165),2))</f>
        <v>0</v>
      </c>
      <c r="T165">
        <f t="shared" si="253"/>
        <v>0</v>
      </c>
      <c r="U165">
        <f t="shared" si="254"/>
        <v>0</v>
      </c>
      <c r="V165">
        <f t="shared" si="255"/>
        <v>0</v>
      </c>
      <c r="W165">
        <f t="shared" si="256"/>
        <v>0</v>
      </c>
      <c r="X165">
        <f t="shared" si="257"/>
        <v>0</v>
      </c>
      <c r="Y165">
        <f t="shared" si="258"/>
        <v>0</v>
      </c>
      <c r="Z165">
        <f t="shared" si="259"/>
        <v>0</v>
      </c>
      <c r="AA165">
        <f t="shared" si="259"/>
        <v>0</v>
      </c>
      <c r="AC165">
        <v>-1</v>
      </c>
      <c r="AD165">
        <f t="shared" si="260"/>
        <v>707.4</v>
      </c>
      <c r="AE165">
        <f>ROUND(((EU165*6)),6)</f>
        <v>351.6</v>
      </c>
      <c r="AF165">
        <f>ROUND(((((EV165*6))-((EW165*6)))+AG165),6)</f>
        <v>0</v>
      </c>
      <c r="AG165">
        <f>ROUND(((EW165*6)),6)</f>
        <v>0</v>
      </c>
      <c r="AH165">
        <f>ROUND(((EX165*6)),6)</f>
        <v>355.8</v>
      </c>
      <c r="AI165">
        <f t="shared" si="264"/>
        <v>0</v>
      </c>
      <c r="AJ165">
        <f>((EY165*6))</f>
        <v>31.02</v>
      </c>
      <c r="AK165">
        <f>((EZ165*6))</f>
        <v>0</v>
      </c>
      <c r="AL165">
        <f t="shared" si="266"/>
        <v>0</v>
      </c>
      <c r="AM165">
        <v>117.9</v>
      </c>
      <c r="AN165">
        <v>58.6</v>
      </c>
      <c r="AO165">
        <v>0</v>
      </c>
      <c r="AP165">
        <v>0</v>
      </c>
      <c r="AQ165">
        <v>59.3</v>
      </c>
      <c r="AR165">
        <v>0</v>
      </c>
      <c r="AS165">
        <v>5.17</v>
      </c>
      <c r="AT165">
        <v>0</v>
      </c>
      <c r="AU165">
        <v>0</v>
      </c>
      <c r="AV165">
        <v>134</v>
      </c>
      <c r="AW165">
        <v>55</v>
      </c>
      <c r="AX165">
        <v>1</v>
      </c>
      <c r="AY165">
        <v>1</v>
      </c>
      <c r="BB165">
        <v>1</v>
      </c>
      <c r="BC165">
        <v>47.82</v>
      </c>
      <c r="BD165">
        <v>1</v>
      </c>
      <c r="BE165">
        <v>3.64</v>
      </c>
      <c r="BF165" t="s">
        <v>3</v>
      </c>
      <c r="BG165" t="s">
        <v>3</v>
      </c>
      <c r="BH165" t="s">
        <v>3</v>
      </c>
      <c r="BI165" t="s">
        <v>3</v>
      </c>
      <c r="BJ165">
        <v>0</v>
      </c>
      <c r="BK165">
        <v>1</v>
      </c>
      <c r="BL165" t="s">
        <v>198</v>
      </c>
      <c r="BO165">
        <v>152</v>
      </c>
      <c r="BP165">
        <v>0</v>
      </c>
      <c r="BQ165" t="s">
        <v>196</v>
      </c>
      <c r="BR165">
        <v>1</v>
      </c>
      <c r="BS165">
        <v>30</v>
      </c>
      <c r="BT165">
        <v>0</v>
      </c>
      <c r="BU165">
        <v>47.82</v>
      </c>
      <c r="BV165">
        <v>1</v>
      </c>
      <c r="BW165">
        <v>1</v>
      </c>
      <c r="BX165">
        <v>1</v>
      </c>
      <c r="BY165">
        <v>1</v>
      </c>
      <c r="BZ165">
        <v>1</v>
      </c>
      <c r="CA165" t="s">
        <v>3</v>
      </c>
      <c r="CB165">
        <v>134</v>
      </c>
      <c r="CC165">
        <v>55</v>
      </c>
      <c r="CD165" t="s">
        <v>3</v>
      </c>
      <c r="CG165">
        <v>30</v>
      </c>
      <c r="CH165">
        <v>0</v>
      </c>
      <c r="CI165">
        <v>0</v>
      </c>
      <c r="CO165">
        <v>0</v>
      </c>
      <c r="CP165" t="s">
        <v>3</v>
      </c>
      <c r="CQ165">
        <v>0</v>
      </c>
      <c r="CR165">
        <f t="shared" si="267"/>
        <v>0</v>
      </c>
      <c r="CS165">
        <f t="shared" si="268"/>
        <v>1279.82</v>
      </c>
      <c r="CT165">
        <f>(ROUND((ROUND((((EV165*6))*AX165*1),2)*BD165),2)+ROUND((ROUND(((AG165-((EW165*6)))*AX165*1),2)*BU165),2))</f>
        <v>0</v>
      </c>
      <c r="CU165">
        <f t="shared" si="270"/>
        <v>0</v>
      </c>
      <c r="CV165">
        <f t="shared" si="271"/>
        <v>17014.36</v>
      </c>
      <c r="CW165">
        <f t="shared" si="272"/>
        <v>0</v>
      </c>
      <c r="CX165">
        <f t="shared" si="273"/>
        <v>31.02</v>
      </c>
      <c r="CY165">
        <f t="shared" si="274"/>
        <v>0</v>
      </c>
      <c r="CZ165">
        <f t="shared" si="274"/>
        <v>0</v>
      </c>
      <c r="DA165">
        <f t="shared" si="275"/>
        <v>0</v>
      </c>
      <c r="DB165">
        <f t="shared" si="276"/>
        <v>0</v>
      </c>
      <c r="DE165" t="s">
        <v>3</v>
      </c>
      <c r="DF165" t="s">
        <v>274</v>
      </c>
      <c r="DG165" t="s">
        <v>275</v>
      </c>
      <c r="DH165" t="s">
        <v>275</v>
      </c>
      <c r="DI165" t="s">
        <v>275</v>
      </c>
      <c r="DJ165" t="s">
        <v>3</v>
      </c>
      <c r="DK165" t="s">
        <v>275</v>
      </c>
      <c r="DL165" t="s">
        <v>275</v>
      </c>
      <c r="DM165" t="s">
        <v>3</v>
      </c>
      <c r="DN165" t="s">
        <v>3</v>
      </c>
      <c r="DO165" t="s">
        <v>3</v>
      </c>
      <c r="DP165">
        <v>161</v>
      </c>
      <c r="DQ165">
        <v>107</v>
      </c>
      <c r="DR165">
        <v>1</v>
      </c>
      <c r="DS165">
        <v>1</v>
      </c>
      <c r="DW165">
        <v>1013</v>
      </c>
      <c r="DX165" t="s">
        <v>189</v>
      </c>
      <c r="DY165" t="s">
        <v>189</v>
      </c>
      <c r="DZ165">
        <v>1</v>
      </c>
      <c r="EB165" t="s">
        <v>3</v>
      </c>
      <c r="EC165" t="s">
        <v>3</v>
      </c>
      <c r="ED165" t="s">
        <v>3</v>
      </c>
      <c r="EE165" t="s">
        <v>3</v>
      </c>
      <c r="EG165">
        <v>75071242</v>
      </c>
      <c r="EH165">
        <v>30</v>
      </c>
      <c r="EI165" t="s">
        <v>19</v>
      </c>
      <c r="EJ165">
        <v>0</v>
      </c>
      <c r="EK165" t="s">
        <v>3</v>
      </c>
      <c r="EL165">
        <v>1</v>
      </c>
      <c r="EM165">
        <v>152</v>
      </c>
      <c r="EN165" t="s">
        <v>191</v>
      </c>
      <c r="EO165" t="s">
        <v>192</v>
      </c>
      <c r="EQ165" t="s">
        <v>3</v>
      </c>
      <c r="ES165">
        <v>132096</v>
      </c>
      <c r="ET165">
        <v>117.9</v>
      </c>
      <c r="EU165">
        <v>58.6</v>
      </c>
      <c r="EV165">
        <v>0</v>
      </c>
      <c r="EW165">
        <v>0</v>
      </c>
      <c r="EX165">
        <v>59.3</v>
      </c>
      <c r="EY165">
        <v>5.17</v>
      </c>
      <c r="EZ165">
        <v>0</v>
      </c>
      <c r="FA165">
        <v>0</v>
      </c>
      <c r="FS165">
        <v>0</v>
      </c>
      <c r="FT165">
        <v>0</v>
      </c>
      <c r="FU165">
        <v>0</v>
      </c>
      <c r="FZ165">
        <v>161</v>
      </c>
      <c r="GA165">
        <v>107</v>
      </c>
      <c r="GC165" t="s">
        <v>3</v>
      </c>
      <c r="GF165">
        <v>0</v>
      </c>
      <c r="GH165">
        <v>637311685</v>
      </c>
      <c r="GI165">
        <v>2</v>
      </c>
      <c r="GJ165">
        <v>1</v>
      </c>
      <c r="GK165">
        <v>2</v>
      </c>
      <c r="GL165">
        <v>0</v>
      </c>
      <c r="GM165">
        <f>ROUND(T165*(T12)/100,2)</f>
        <v>0</v>
      </c>
      <c r="GN165">
        <f t="shared" si="277"/>
        <v>0</v>
      </c>
      <c r="GO165">
        <f t="shared" si="278"/>
        <v>0</v>
      </c>
      <c r="GP165">
        <f t="shared" si="279"/>
        <v>0</v>
      </c>
      <c r="GQ165">
        <f t="shared" si="280"/>
        <v>0</v>
      </c>
      <c r="GR165">
        <f t="shared" si="281"/>
        <v>0</v>
      </c>
      <c r="GT165">
        <v>0</v>
      </c>
      <c r="GU165">
        <v>3</v>
      </c>
      <c r="GV165">
        <v>0</v>
      </c>
      <c r="GW165" t="s">
        <v>3</v>
      </c>
      <c r="GX165">
        <f t="shared" si="282"/>
        <v>0</v>
      </c>
      <c r="GY165">
        <v>1</v>
      </c>
      <c r="GZ165">
        <f t="shared" si="283"/>
        <v>0</v>
      </c>
      <c r="HC165">
        <v>0</v>
      </c>
      <c r="HD165">
        <v>0</v>
      </c>
      <c r="HE165">
        <f t="shared" si="284"/>
        <v>0</v>
      </c>
      <c r="HG165" t="s">
        <v>3</v>
      </c>
      <c r="HH165" t="s">
        <v>3</v>
      </c>
      <c r="HO165" t="s">
        <v>3</v>
      </c>
      <c r="HP165" t="s">
        <v>3</v>
      </c>
      <c r="HQ165" t="s">
        <v>3</v>
      </c>
      <c r="HR165" t="s">
        <v>3</v>
      </c>
      <c r="HS165" t="s">
        <v>3</v>
      </c>
      <c r="HU165">
        <v>0</v>
      </c>
      <c r="IM165">
        <v>0</v>
      </c>
    </row>
    <row r="166" spans="1:247" x14ac:dyDescent="0.2">
      <c r="A166">
        <v>18</v>
      </c>
      <c r="B166">
        <v>1</v>
      </c>
      <c r="C166">
        <v>117</v>
      </c>
      <c r="E166" t="s">
        <v>3</v>
      </c>
      <c r="F166" t="s">
        <v>193</v>
      </c>
      <c r="G166" t="s">
        <v>194</v>
      </c>
      <c r="H166" t="s">
        <v>79</v>
      </c>
      <c r="I166" s="34">
        <f t="shared" si="248"/>
        <v>0</v>
      </c>
      <c r="J166">
        <v>61.199999999999996</v>
      </c>
      <c r="K166">
        <v>10.199999999999999</v>
      </c>
      <c r="M166" s="11">
        <f t="shared" si="249"/>
        <v>0</v>
      </c>
      <c r="N166" s="11">
        <v>0</v>
      </c>
      <c r="O166">
        <v>0</v>
      </c>
      <c r="Q166">
        <f t="shared" si="250"/>
        <v>0</v>
      </c>
      <c r="R166">
        <f t="shared" si="251"/>
        <v>0</v>
      </c>
      <c r="S166">
        <f>(ROUND((ROUND(((EV166)*AX166*I166),2)*BD166),2)+ROUND((ROUND(((AG166-(EW166))*AX166*I166),2)*BU166),2))</f>
        <v>0</v>
      </c>
      <c r="T166">
        <f t="shared" si="253"/>
        <v>0</v>
      </c>
      <c r="U166">
        <f t="shared" si="254"/>
        <v>0</v>
      </c>
      <c r="V166">
        <f t="shared" si="255"/>
        <v>0</v>
      </c>
      <c r="W166">
        <f t="shared" si="256"/>
        <v>0</v>
      </c>
      <c r="X166">
        <f t="shared" si="257"/>
        <v>0</v>
      </c>
      <c r="Y166">
        <f t="shared" si="258"/>
        <v>0</v>
      </c>
      <c r="Z166">
        <f t="shared" si="259"/>
        <v>0</v>
      </c>
      <c r="AA166">
        <f t="shared" si="259"/>
        <v>0</v>
      </c>
      <c r="AC166">
        <v>-1</v>
      </c>
      <c r="AD166">
        <f t="shared" si="260"/>
        <v>517.14</v>
      </c>
      <c r="AE166">
        <f>ROUND((EU166),6)</f>
        <v>517.14</v>
      </c>
      <c r="AF166">
        <f>ROUND((((EV166)-(EW166))+AG166),6)</f>
        <v>0</v>
      </c>
      <c r="AG166">
        <f>ROUND((EW166),6)</f>
        <v>0</v>
      </c>
      <c r="AH166">
        <f>ROUND((EX166),6)</f>
        <v>0</v>
      </c>
      <c r="AI166">
        <f t="shared" si="264"/>
        <v>0</v>
      </c>
      <c r="AJ166">
        <f>(EY166)</f>
        <v>0</v>
      </c>
      <c r="AK166">
        <f>(EZ166)</f>
        <v>0</v>
      </c>
      <c r="AL166">
        <f t="shared" si="266"/>
        <v>0</v>
      </c>
      <c r="AM166">
        <v>517.14</v>
      </c>
      <c r="AN166">
        <v>517.14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1</v>
      </c>
      <c r="BB166">
        <v>1</v>
      </c>
      <c r="BC166">
        <v>1</v>
      </c>
      <c r="BD166">
        <v>1</v>
      </c>
      <c r="BE166">
        <v>12.48</v>
      </c>
      <c r="BF166" t="s">
        <v>3</v>
      </c>
      <c r="BG166" t="s">
        <v>3</v>
      </c>
      <c r="BH166" t="s">
        <v>3</v>
      </c>
      <c r="BI166" t="s">
        <v>3</v>
      </c>
      <c r="BJ166">
        <v>3</v>
      </c>
      <c r="BK166">
        <v>1</v>
      </c>
      <c r="BL166" t="s">
        <v>195</v>
      </c>
      <c r="BO166">
        <v>152</v>
      </c>
      <c r="BP166">
        <v>0</v>
      </c>
      <c r="BQ166" t="s">
        <v>193</v>
      </c>
      <c r="BR166">
        <v>1</v>
      </c>
      <c r="BS166">
        <v>30</v>
      </c>
      <c r="BT166">
        <v>0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 t="s">
        <v>3</v>
      </c>
      <c r="CB166">
        <v>0</v>
      </c>
      <c r="CC166">
        <v>0</v>
      </c>
      <c r="CD166" t="s">
        <v>3</v>
      </c>
      <c r="CG166">
        <v>30</v>
      </c>
      <c r="CH166">
        <v>0</v>
      </c>
      <c r="CI166">
        <v>0</v>
      </c>
      <c r="CO166">
        <v>0</v>
      </c>
      <c r="CP166" t="s">
        <v>3</v>
      </c>
      <c r="CQ166">
        <v>0</v>
      </c>
      <c r="CR166">
        <f t="shared" si="267"/>
        <v>0</v>
      </c>
      <c r="CS166">
        <f t="shared" si="268"/>
        <v>6453.91</v>
      </c>
      <c r="CT166">
        <f>(ROUND((ROUND(((EV166)*AX166*1),2)*BD166),2)+ROUND((ROUND(((AG166-(EW166))*AX166*1),2)*BU166),2))</f>
        <v>0</v>
      </c>
      <c r="CU166">
        <f t="shared" si="270"/>
        <v>0</v>
      </c>
      <c r="CV166">
        <f t="shared" si="271"/>
        <v>0</v>
      </c>
      <c r="CW166">
        <f t="shared" si="272"/>
        <v>0</v>
      </c>
      <c r="CX166">
        <f t="shared" si="273"/>
        <v>0</v>
      </c>
      <c r="CY166">
        <f t="shared" si="274"/>
        <v>0</v>
      </c>
      <c r="CZ166">
        <f t="shared" si="274"/>
        <v>0</v>
      </c>
      <c r="DA166">
        <f t="shared" si="275"/>
        <v>0</v>
      </c>
      <c r="DB166">
        <f t="shared" si="276"/>
        <v>0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 t="s">
        <v>3</v>
      </c>
      <c r="DO166" t="s">
        <v>3</v>
      </c>
      <c r="DP166">
        <v>161</v>
      </c>
      <c r="DQ166">
        <v>107</v>
      </c>
      <c r="DR166">
        <v>1</v>
      </c>
      <c r="DS166">
        <v>1</v>
      </c>
      <c r="DW166">
        <v>1007</v>
      </c>
      <c r="DX166" t="s">
        <v>79</v>
      </c>
      <c r="DY166" t="s">
        <v>79</v>
      </c>
      <c r="DZ166">
        <v>1</v>
      </c>
      <c r="EB166" t="s">
        <v>3</v>
      </c>
      <c r="EC166" t="s">
        <v>3</v>
      </c>
      <c r="ED166" t="s">
        <v>3</v>
      </c>
      <c r="EE166" t="s">
        <v>3</v>
      </c>
      <c r="EG166">
        <v>75071242</v>
      </c>
      <c r="EH166">
        <v>30</v>
      </c>
      <c r="EI166" t="s">
        <v>19</v>
      </c>
      <c r="EJ166">
        <v>0</v>
      </c>
      <c r="EK166" t="s">
        <v>3</v>
      </c>
      <c r="EL166">
        <v>1</v>
      </c>
      <c r="EM166">
        <v>152</v>
      </c>
      <c r="EN166" t="s">
        <v>191</v>
      </c>
      <c r="EO166" t="s">
        <v>192</v>
      </c>
      <c r="EQ166" t="s">
        <v>3</v>
      </c>
      <c r="ES166">
        <v>1024</v>
      </c>
      <c r="ET166">
        <v>517.14</v>
      </c>
      <c r="EU166">
        <v>517.14</v>
      </c>
      <c r="EV166">
        <v>0</v>
      </c>
      <c r="EW166">
        <v>0</v>
      </c>
      <c r="EX166">
        <v>0</v>
      </c>
      <c r="EY166">
        <v>0</v>
      </c>
      <c r="EZ166">
        <v>0</v>
      </c>
      <c r="FS166">
        <v>0</v>
      </c>
      <c r="FT166">
        <v>0</v>
      </c>
      <c r="FU166">
        <v>0</v>
      </c>
      <c r="FZ166">
        <v>161</v>
      </c>
      <c r="GA166">
        <v>107</v>
      </c>
      <c r="GC166" t="s">
        <v>3</v>
      </c>
      <c r="GF166">
        <v>0</v>
      </c>
      <c r="GH166">
        <v>332671857</v>
      </c>
      <c r="GI166">
        <v>2</v>
      </c>
      <c r="GJ166">
        <v>1</v>
      </c>
      <c r="GK166">
        <v>2</v>
      </c>
      <c r="GL166">
        <v>0</v>
      </c>
      <c r="GM166">
        <f>ROUND(T166*(T12)/100,2)</f>
        <v>0</v>
      </c>
      <c r="GN166">
        <f t="shared" si="277"/>
        <v>0</v>
      </c>
      <c r="GO166">
        <f t="shared" si="278"/>
        <v>0</v>
      </c>
      <c r="GP166">
        <f t="shared" si="279"/>
        <v>0</v>
      </c>
      <c r="GQ166">
        <f t="shared" si="280"/>
        <v>0</v>
      </c>
      <c r="GR166">
        <f t="shared" si="281"/>
        <v>0</v>
      </c>
      <c r="GT166">
        <v>0</v>
      </c>
      <c r="GU166">
        <v>3</v>
      </c>
      <c r="GV166">
        <v>0</v>
      </c>
      <c r="GW166" t="s">
        <v>3</v>
      </c>
      <c r="GX166">
        <f t="shared" si="282"/>
        <v>0</v>
      </c>
      <c r="GY166">
        <v>1</v>
      </c>
      <c r="GZ166">
        <f t="shared" si="283"/>
        <v>0</v>
      </c>
      <c r="HC166">
        <v>0</v>
      </c>
      <c r="HD166">
        <v>0</v>
      </c>
      <c r="HE166">
        <f t="shared" si="284"/>
        <v>0</v>
      </c>
      <c r="HG166" t="s">
        <v>3</v>
      </c>
      <c r="HH166" t="s">
        <v>3</v>
      </c>
      <c r="HO166" t="s">
        <v>274</v>
      </c>
      <c r="HP166" t="s">
        <v>3</v>
      </c>
      <c r="HQ166" t="s">
        <v>3</v>
      </c>
      <c r="HR166" t="s">
        <v>3</v>
      </c>
      <c r="HS166" t="s">
        <v>3</v>
      </c>
      <c r="HU166">
        <v>0</v>
      </c>
      <c r="IM166">
        <v>0</v>
      </c>
    </row>
    <row r="167" spans="1:247" x14ac:dyDescent="0.2">
      <c r="A167">
        <v>19</v>
      </c>
      <c r="B167">
        <v>1</v>
      </c>
      <c r="F167" t="s">
        <v>3</v>
      </c>
      <c r="G167" t="s">
        <v>276</v>
      </c>
      <c r="H167" t="s">
        <v>3</v>
      </c>
      <c r="I167" s="34">
        <f t="shared" si="248"/>
        <v>0</v>
      </c>
      <c r="M167" s="11">
        <f t="shared" si="249"/>
        <v>0</v>
      </c>
      <c r="AC167">
        <v>1</v>
      </c>
      <c r="IM167">
        <v>0</v>
      </c>
    </row>
    <row r="168" spans="1:247" x14ac:dyDescent="0.2">
      <c r="A168">
        <v>17</v>
      </c>
      <c r="B168">
        <v>1</v>
      </c>
      <c r="C168">
        <f>ROW(SmtRes!A123)</f>
        <v>123</v>
      </c>
      <c r="D168">
        <f>ROW(EtalonRes!A265)</f>
        <v>265</v>
      </c>
      <c r="E168" t="s">
        <v>3</v>
      </c>
      <c r="F168" t="s">
        <v>277</v>
      </c>
      <c r="G168" t="s">
        <v>278</v>
      </c>
      <c r="H168" t="s">
        <v>279</v>
      </c>
      <c r="I168" s="34">
        <f t="shared" si="248"/>
        <v>0</v>
      </c>
      <c r="J168">
        <v>0</v>
      </c>
      <c r="K168">
        <f>ROUND((F418+F420)/100,9)</f>
        <v>0</v>
      </c>
      <c r="M168" s="11">
        <f t="shared" si="249"/>
        <v>0</v>
      </c>
      <c r="N168" s="11">
        <v>0</v>
      </c>
      <c r="O168">
        <v>0</v>
      </c>
      <c r="Q168">
        <f t="shared" ref="Q168:Q181" si="285">ROUND(CR168,2)</f>
        <v>0</v>
      </c>
      <c r="R168">
        <f t="shared" ref="R168:R181" si="286">ROUND((ROUND((AE168*AY168*I168),2)*BE168),2)</f>
        <v>0</v>
      </c>
      <c r="S168">
        <f t="shared" ref="S168:S181" si="287">(ROUND((ROUND(((EV168)*AX168*I168),2)*BD168),2)+ROUND((ROUND(((AG168-(EW168))*AX168*I168),2)*BU168),2))</f>
        <v>0</v>
      </c>
      <c r="T168">
        <f t="shared" ref="T168:T181" si="288">ROUND((ROUND((AG168*AX168*I168),2)*BU168),2)</f>
        <v>0</v>
      </c>
      <c r="U168">
        <f t="shared" ref="U168:U181" si="289">ROUND((ROUND((AH168*AX168*I168),2)*BC168),2)</f>
        <v>0</v>
      </c>
      <c r="V168">
        <f t="shared" ref="V168:V181" si="290">ROUND(CW168*I168,2)</f>
        <v>0</v>
      </c>
      <c r="W168">
        <f t="shared" ref="W168:W181" si="291">CX168*I168</f>
        <v>0</v>
      </c>
      <c r="X168">
        <f t="shared" ref="X168:X181" si="292">CY168*I168</f>
        <v>0</v>
      </c>
      <c r="Y168">
        <f t="shared" ref="Y168:Y181" si="293">ROUND(CZ168*I168,2)</f>
        <v>0</v>
      </c>
      <c r="Z168">
        <f t="shared" ref="Z168:Z181" si="294">ROUND(DA168,2)</f>
        <v>0</v>
      </c>
      <c r="AA168">
        <f t="shared" ref="AA168:AA181" si="295">ROUND(DB168,2)</f>
        <v>0</v>
      </c>
      <c r="AC168">
        <v>-1</v>
      </c>
      <c r="AD168">
        <f t="shared" ref="AD168:AD181" si="296">ROUND((AE168+AF168+AH168),6)</f>
        <v>1220.8399999999999</v>
      </c>
      <c r="AE168">
        <f t="shared" ref="AE168:AE181" si="297">ROUND((EU168),6)</f>
        <v>344.45</v>
      </c>
      <c r="AF168">
        <f t="shared" ref="AF168:AF181" si="298">ROUND((((EV168)-(EW168))+AG168),6)</f>
        <v>109.29</v>
      </c>
      <c r="AG168">
        <f t="shared" ref="AG168:AG181" si="299">ROUND((EW168),6)</f>
        <v>10.33</v>
      </c>
      <c r="AH168">
        <f t="shared" ref="AH168:AH181" si="300">ROUND((EX168),6)</f>
        <v>767.1</v>
      </c>
      <c r="AI168">
        <f t="shared" ref="AI168:AI181" si="301">ROUND((AR168),6)</f>
        <v>0</v>
      </c>
      <c r="AJ168">
        <f t="shared" ref="AJ168:AJ181" si="302">(EY168)</f>
        <v>69.8</v>
      </c>
      <c r="AK168">
        <f t="shared" ref="AK168:AK181" si="303">(EZ168)</f>
        <v>0</v>
      </c>
      <c r="AL168">
        <f t="shared" ref="AL168:AL181" si="304">(AU168)</f>
        <v>0</v>
      </c>
      <c r="AM168">
        <v>1220.8399999999999</v>
      </c>
      <c r="AN168">
        <v>344.45</v>
      </c>
      <c r="AO168">
        <v>109.29</v>
      </c>
      <c r="AP168">
        <v>10.33</v>
      </c>
      <c r="AQ168">
        <v>767.1</v>
      </c>
      <c r="AR168">
        <v>0</v>
      </c>
      <c r="AS168">
        <v>69.8</v>
      </c>
      <c r="AT168">
        <v>0</v>
      </c>
      <c r="AU168">
        <v>0</v>
      </c>
      <c r="AV168">
        <v>134</v>
      </c>
      <c r="AW168">
        <v>55</v>
      </c>
      <c r="AX168">
        <v>1</v>
      </c>
      <c r="AY168">
        <v>1</v>
      </c>
      <c r="BB168">
        <v>1</v>
      </c>
      <c r="BC168">
        <v>47.82</v>
      </c>
      <c r="BD168">
        <v>13.07</v>
      </c>
      <c r="BE168">
        <v>5.19</v>
      </c>
      <c r="BF168" t="s">
        <v>3</v>
      </c>
      <c r="BG168" t="s">
        <v>3</v>
      </c>
      <c r="BH168" t="s">
        <v>3</v>
      </c>
      <c r="BI168" t="s">
        <v>3</v>
      </c>
      <c r="BJ168">
        <v>0</v>
      </c>
      <c r="BK168">
        <v>1</v>
      </c>
      <c r="BL168" t="s">
        <v>280</v>
      </c>
      <c r="BO168">
        <v>148</v>
      </c>
      <c r="BP168">
        <v>0</v>
      </c>
      <c r="BQ168" t="s">
        <v>277</v>
      </c>
      <c r="BR168">
        <v>1</v>
      </c>
      <c r="BS168">
        <v>30</v>
      </c>
      <c r="BT168">
        <v>0</v>
      </c>
      <c r="BU168">
        <v>47.82</v>
      </c>
      <c r="BV168">
        <v>1</v>
      </c>
      <c r="BW168">
        <v>1</v>
      </c>
      <c r="BX168">
        <v>1</v>
      </c>
      <c r="BY168">
        <v>1</v>
      </c>
      <c r="BZ168">
        <v>1</v>
      </c>
      <c r="CA168" t="s">
        <v>3</v>
      </c>
      <c r="CB168">
        <v>134</v>
      </c>
      <c r="CC168">
        <v>55</v>
      </c>
      <c r="CD168" t="s">
        <v>3</v>
      </c>
      <c r="CG168">
        <v>30</v>
      </c>
      <c r="CH168">
        <v>0</v>
      </c>
      <c r="CI168">
        <v>0</v>
      </c>
      <c r="CO168">
        <v>0</v>
      </c>
      <c r="CP168" t="s">
        <v>3</v>
      </c>
      <c r="CQ168">
        <v>0</v>
      </c>
      <c r="CR168">
        <f t="shared" ref="CR168:CR181" si="305">(R168+S168+U168)</f>
        <v>0</v>
      </c>
      <c r="CS168">
        <f t="shared" ref="CS168:CS181" si="306">ROUND((ROUND((AE168*AY168*1),2)*BE168),2)</f>
        <v>1787.7</v>
      </c>
      <c r="CT168">
        <f t="shared" ref="CT168:CT181" si="307">(ROUND((ROUND(((EV168)*AX168*1),2)*BD168),2)+ROUND((ROUND(((AG168-(EW168))*AX168*1),2)*BU168),2))</f>
        <v>1428.42</v>
      </c>
      <c r="CU168">
        <f t="shared" ref="CU168:CU181" si="308">ROUND((ROUND((AG168*AX168*1),2)*BU168),2)</f>
        <v>493.98</v>
      </c>
      <c r="CV168">
        <f t="shared" ref="CV168:CV181" si="309">ROUND((ROUND((AH168*AX168*1),2)*BC168),2)</f>
        <v>36682.720000000001</v>
      </c>
      <c r="CW168">
        <f t="shared" ref="CW168:CW181" si="310">AI168</f>
        <v>0</v>
      </c>
      <c r="CX168">
        <f t="shared" ref="CX168:CX181" si="311">(AJ168*AX168)</f>
        <v>69.8</v>
      </c>
      <c r="CY168">
        <f t="shared" ref="CY168:CY181" si="312">AK168</f>
        <v>0</v>
      </c>
      <c r="CZ168">
        <f t="shared" ref="CZ168:CZ181" si="313">AL168</f>
        <v>0</v>
      </c>
      <c r="DA168">
        <f t="shared" ref="DA168:DA181" si="314">U168*(CB168/100)</f>
        <v>0</v>
      </c>
      <c r="DB168">
        <f t="shared" ref="DB168:DB181" si="315">U168*(CC168/100)</f>
        <v>0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 t="s">
        <v>3</v>
      </c>
      <c r="DO168" t="s">
        <v>3</v>
      </c>
      <c r="DP168">
        <v>161</v>
      </c>
      <c r="DQ168">
        <v>107</v>
      </c>
      <c r="DR168">
        <v>1</v>
      </c>
      <c r="DS168">
        <v>1</v>
      </c>
      <c r="DW168">
        <v>1013</v>
      </c>
      <c r="DX168" t="s">
        <v>279</v>
      </c>
      <c r="DY168" t="s">
        <v>279</v>
      </c>
      <c r="DZ168">
        <v>1</v>
      </c>
      <c r="EB168" t="s">
        <v>3</v>
      </c>
      <c r="EC168" t="s">
        <v>3</v>
      </c>
      <c r="ED168" t="s">
        <v>3</v>
      </c>
      <c r="EE168" t="s">
        <v>3</v>
      </c>
      <c r="EG168">
        <v>75071238</v>
      </c>
      <c r="EH168">
        <v>30</v>
      </c>
      <c r="EI168" t="s">
        <v>19</v>
      </c>
      <c r="EJ168">
        <v>0</v>
      </c>
      <c r="EK168" t="s">
        <v>3</v>
      </c>
      <c r="EL168">
        <v>1</v>
      </c>
      <c r="EM168">
        <v>148</v>
      </c>
      <c r="EN168" t="s">
        <v>281</v>
      </c>
      <c r="EO168" t="s">
        <v>282</v>
      </c>
      <c r="EQ168" t="s">
        <v>3</v>
      </c>
      <c r="ES168">
        <v>132096</v>
      </c>
      <c r="ET168">
        <v>1220.8399999999999</v>
      </c>
      <c r="EU168">
        <v>344.45</v>
      </c>
      <c r="EV168">
        <v>109.29</v>
      </c>
      <c r="EW168">
        <v>10.33</v>
      </c>
      <c r="EX168">
        <v>767.1</v>
      </c>
      <c r="EY168">
        <v>69.8</v>
      </c>
      <c r="EZ168">
        <v>0</v>
      </c>
      <c r="FA168">
        <v>0</v>
      </c>
      <c r="FS168">
        <v>0</v>
      </c>
      <c r="FT168">
        <v>0</v>
      </c>
      <c r="FU168">
        <v>0</v>
      </c>
      <c r="FZ168">
        <v>161</v>
      </c>
      <c r="GA168">
        <v>107</v>
      </c>
      <c r="GC168" t="s">
        <v>3</v>
      </c>
      <c r="GF168">
        <v>0</v>
      </c>
      <c r="GH168">
        <v>-1814577671</v>
      </c>
      <c r="GI168">
        <v>2</v>
      </c>
      <c r="GJ168">
        <v>1</v>
      </c>
      <c r="GK168">
        <v>2</v>
      </c>
      <c r="GL168">
        <v>0</v>
      </c>
      <c r="GM168">
        <f>ROUND(T168*(T12)/100,2)</f>
        <v>0</v>
      </c>
      <c r="GN168">
        <f t="shared" ref="GN168:GN181" si="316">ROUND(IF(AND(BJ168=3,BK168=3,FU168&lt;&gt;0),R168,0),2)</f>
        <v>0</v>
      </c>
      <c r="GO168">
        <f t="shared" ref="GO168:GO181" si="317">ROUND(Q168+Z168+AA168+GM168,2)+GZ168</f>
        <v>0</v>
      </c>
      <c r="GP168">
        <f t="shared" ref="GP168:GP181" si="318">IF(OR(BK168=0,BK168=1),GO168-GZ168,0)</f>
        <v>0</v>
      </c>
      <c r="GQ168">
        <f t="shared" ref="GQ168:GQ181" si="319">IF(BK168=2,GO168-GZ168,0)</f>
        <v>0</v>
      </c>
      <c r="GR168">
        <f t="shared" ref="GR168:GR181" si="320">IF(BK168=4,GO168-GZ168,0)</f>
        <v>0</v>
      </c>
      <c r="GT168">
        <v>0</v>
      </c>
      <c r="GU168">
        <v>3</v>
      </c>
      <c r="GV168">
        <v>0</v>
      </c>
      <c r="GW168" t="s">
        <v>3</v>
      </c>
      <c r="GX168">
        <f t="shared" ref="GX168:GX181" si="321">ROUND((GV168),6)</f>
        <v>0</v>
      </c>
      <c r="GY168">
        <v>1</v>
      </c>
      <c r="GZ168">
        <f t="shared" ref="GZ168:GZ181" si="322">ROUND(HE168*I168,2)</f>
        <v>0</v>
      </c>
      <c r="HC168">
        <v>0</v>
      </c>
      <c r="HD168">
        <v>0</v>
      </c>
      <c r="HE168">
        <f t="shared" ref="HE168:HE181" si="323">GX168*GY168</f>
        <v>0</v>
      </c>
      <c r="HG168" t="s">
        <v>3</v>
      </c>
      <c r="HH168" t="s">
        <v>3</v>
      </c>
      <c r="HO168" t="s">
        <v>3</v>
      </c>
      <c r="HP168" t="s">
        <v>3</v>
      </c>
      <c r="HQ168" t="s">
        <v>3</v>
      </c>
      <c r="HR168" t="s">
        <v>3</v>
      </c>
      <c r="HS168" t="s">
        <v>3</v>
      </c>
      <c r="HU168">
        <v>0</v>
      </c>
      <c r="IM168">
        <v>0</v>
      </c>
    </row>
    <row r="169" spans="1:247" x14ac:dyDescent="0.2">
      <c r="A169">
        <v>18</v>
      </c>
      <c r="B169">
        <v>1</v>
      </c>
      <c r="C169">
        <v>122</v>
      </c>
      <c r="E169" t="s">
        <v>3</v>
      </c>
      <c r="F169" t="s">
        <v>193</v>
      </c>
      <c r="G169" t="s">
        <v>194</v>
      </c>
      <c r="H169" t="s">
        <v>79</v>
      </c>
      <c r="I169" s="34">
        <f t="shared" si="248"/>
        <v>0</v>
      </c>
      <c r="J169">
        <v>3.9</v>
      </c>
      <c r="K169">
        <v>3.9</v>
      </c>
      <c r="M169" s="11">
        <f t="shared" si="249"/>
        <v>0</v>
      </c>
      <c r="N169" s="11">
        <v>0</v>
      </c>
      <c r="O169">
        <v>0</v>
      </c>
      <c r="Q169">
        <f t="shared" si="285"/>
        <v>0</v>
      </c>
      <c r="R169">
        <f t="shared" si="286"/>
        <v>0</v>
      </c>
      <c r="S169">
        <f t="shared" si="287"/>
        <v>0</v>
      </c>
      <c r="T169">
        <f t="shared" si="288"/>
        <v>0</v>
      </c>
      <c r="U169">
        <f t="shared" si="289"/>
        <v>0</v>
      </c>
      <c r="V169">
        <f t="shared" si="290"/>
        <v>0</v>
      </c>
      <c r="W169">
        <f t="shared" si="291"/>
        <v>0</v>
      </c>
      <c r="X169">
        <f t="shared" si="292"/>
        <v>0</v>
      </c>
      <c r="Y169">
        <f t="shared" si="293"/>
        <v>0</v>
      </c>
      <c r="Z169">
        <f t="shared" si="294"/>
        <v>0</v>
      </c>
      <c r="AA169">
        <f t="shared" si="295"/>
        <v>0</v>
      </c>
      <c r="AC169">
        <v>-1</v>
      </c>
      <c r="AD169">
        <f t="shared" si="296"/>
        <v>517.14</v>
      </c>
      <c r="AE169">
        <f t="shared" si="297"/>
        <v>517.14</v>
      </c>
      <c r="AF169">
        <f t="shared" si="298"/>
        <v>0</v>
      </c>
      <c r="AG169">
        <f t="shared" si="299"/>
        <v>0</v>
      </c>
      <c r="AH169">
        <f t="shared" si="300"/>
        <v>0</v>
      </c>
      <c r="AI169">
        <f t="shared" si="301"/>
        <v>0</v>
      </c>
      <c r="AJ169">
        <f t="shared" si="302"/>
        <v>0</v>
      </c>
      <c r="AK169">
        <f t="shared" si="303"/>
        <v>0</v>
      </c>
      <c r="AL169">
        <f t="shared" si="304"/>
        <v>0</v>
      </c>
      <c r="AM169">
        <v>517.14</v>
      </c>
      <c r="AN169">
        <v>517.14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1</v>
      </c>
      <c r="BB169">
        <v>1</v>
      </c>
      <c r="BC169">
        <v>1</v>
      </c>
      <c r="BD169">
        <v>1</v>
      </c>
      <c r="BE169">
        <v>12.48</v>
      </c>
      <c r="BF169" t="s">
        <v>3</v>
      </c>
      <c r="BG169" t="s">
        <v>3</v>
      </c>
      <c r="BH169" t="s">
        <v>3</v>
      </c>
      <c r="BI169" t="s">
        <v>3</v>
      </c>
      <c r="BJ169">
        <v>3</v>
      </c>
      <c r="BK169">
        <v>1</v>
      </c>
      <c r="BL169" t="s">
        <v>195</v>
      </c>
      <c r="BO169">
        <v>148</v>
      </c>
      <c r="BP169">
        <v>0</v>
      </c>
      <c r="BQ169" t="s">
        <v>193</v>
      </c>
      <c r="BR169">
        <v>1</v>
      </c>
      <c r="BS169">
        <v>30</v>
      </c>
      <c r="BT169">
        <v>0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 t="s">
        <v>3</v>
      </c>
      <c r="CB169">
        <v>0</v>
      </c>
      <c r="CC169">
        <v>0</v>
      </c>
      <c r="CD169" t="s">
        <v>3</v>
      </c>
      <c r="CG169">
        <v>30</v>
      </c>
      <c r="CH169">
        <v>0</v>
      </c>
      <c r="CI169">
        <v>0</v>
      </c>
      <c r="CO169">
        <v>0</v>
      </c>
      <c r="CP169" t="s">
        <v>3</v>
      </c>
      <c r="CQ169">
        <v>0</v>
      </c>
      <c r="CR169">
        <f t="shared" si="305"/>
        <v>0</v>
      </c>
      <c r="CS169">
        <f t="shared" si="306"/>
        <v>6453.91</v>
      </c>
      <c r="CT169">
        <f t="shared" si="307"/>
        <v>0</v>
      </c>
      <c r="CU169">
        <f t="shared" si="308"/>
        <v>0</v>
      </c>
      <c r="CV169">
        <f t="shared" si="309"/>
        <v>0</v>
      </c>
      <c r="CW169">
        <f t="shared" si="310"/>
        <v>0</v>
      </c>
      <c r="CX169">
        <f t="shared" si="311"/>
        <v>0</v>
      </c>
      <c r="CY169">
        <f t="shared" si="312"/>
        <v>0</v>
      </c>
      <c r="CZ169">
        <f t="shared" si="313"/>
        <v>0</v>
      </c>
      <c r="DA169">
        <f t="shared" si="314"/>
        <v>0</v>
      </c>
      <c r="DB169">
        <f t="shared" si="315"/>
        <v>0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 t="s">
        <v>3</v>
      </c>
      <c r="DO169" t="s">
        <v>3</v>
      </c>
      <c r="DP169">
        <v>161</v>
      </c>
      <c r="DQ169">
        <v>107</v>
      </c>
      <c r="DR169">
        <v>1</v>
      </c>
      <c r="DS169">
        <v>1</v>
      </c>
      <c r="DW169">
        <v>1007</v>
      </c>
      <c r="DX169" t="s">
        <v>79</v>
      </c>
      <c r="DY169" t="s">
        <v>79</v>
      </c>
      <c r="DZ169">
        <v>1</v>
      </c>
      <c r="EB169" t="s">
        <v>3</v>
      </c>
      <c r="EC169" t="s">
        <v>3</v>
      </c>
      <c r="ED169" t="s">
        <v>3</v>
      </c>
      <c r="EE169" t="s">
        <v>3</v>
      </c>
      <c r="EG169">
        <v>75071238</v>
      </c>
      <c r="EH169">
        <v>30</v>
      </c>
      <c r="EI169" t="s">
        <v>19</v>
      </c>
      <c r="EJ169">
        <v>0</v>
      </c>
      <c r="EK169" t="s">
        <v>3</v>
      </c>
      <c r="EL169">
        <v>1</v>
      </c>
      <c r="EM169">
        <v>148</v>
      </c>
      <c r="EN169" t="s">
        <v>281</v>
      </c>
      <c r="EO169" t="s">
        <v>282</v>
      </c>
      <c r="EQ169" t="s">
        <v>3</v>
      </c>
      <c r="ES169">
        <v>1024</v>
      </c>
      <c r="ET169">
        <v>517.14</v>
      </c>
      <c r="EU169">
        <v>517.14</v>
      </c>
      <c r="EV169">
        <v>0</v>
      </c>
      <c r="EW169">
        <v>0</v>
      </c>
      <c r="EX169">
        <v>0</v>
      </c>
      <c r="EY169">
        <v>0</v>
      </c>
      <c r="EZ169">
        <v>0</v>
      </c>
      <c r="FS169">
        <v>0</v>
      </c>
      <c r="FT169">
        <v>0</v>
      </c>
      <c r="FU169">
        <v>0</v>
      </c>
      <c r="FZ169">
        <v>161</v>
      </c>
      <c r="GA169">
        <v>107</v>
      </c>
      <c r="GC169" t="s">
        <v>3</v>
      </c>
      <c r="GF169">
        <v>0</v>
      </c>
      <c r="GH169">
        <v>332671857</v>
      </c>
      <c r="GI169">
        <v>2</v>
      </c>
      <c r="GJ169">
        <v>1</v>
      </c>
      <c r="GK169">
        <v>2</v>
      </c>
      <c r="GL169">
        <v>0</v>
      </c>
      <c r="GM169">
        <f>ROUND(T169*(T12)/100,2)</f>
        <v>0</v>
      </c>
      <c r="GN169">
        <f t="shared" si="316"/>
        <v>0</v>
      </c>
      <c r="GO169">
        <f t="shared" si="317"/>
        <v>0</v>
      </c>
      <c r="GP169">
        <f t="shared" si="318"/>
        <v>0</v>
      </c>
      <c r="GQ169">
        <f t="shared" si="319"/>
        <v>0</v>
      </c>
      <c r="GR169">
        <f t="shared" si="320"/>
        <v>0</v>
      </c>
      <c r="GT169">
        <v>0</v>
      </c>
      <c r="GU169">
        <v>3</v>
      </c>
      <c r="GV169">
        <v>0</v>
      </c>
      <c r="GW169" t="s">
        <v>3</v>
      </c>
      <c r="GX169">
        <f t="shared" si="321"/>
        <v>0</v>
      </c>
      <c r="GY169">
        <v>1</v>
      </c>
      <c r="GZ169">
        <f t="shared" si="322"/>
        <v>0</v>
      </c>
      <c r="HC169">
        <v>0</v>
      </c>
      <c r="HD169">
        <v>0</v>
      </c>
      <c r="HE169">
        <f t="shared" si="323"/>
        <v>0</v>
      </c>
      <c r="HG169" t="s">
        <v>3</v>
      </c>
      <c r="HH169" t="s">
        <v>3</v>
      </c>
      <c r="HO169" t="s">
        <v>3</v>
      </c>
      <c r="HP169" t="s">
        <v>3</v>
      </c>
      <c r="HQ169" t="s">
        <v>3</v>
      </c>
      <c r="HR169" t="s">
        <v>3</v>
      </c>
      <c r="HS169" t="s">
        <v>3</v>
      </c>
      <c r="HU169">
        <v>0</v>
      </c>
      <c r="IM169">
        <v>0</v>
      </c>
    </row>
    <row r="170" spans="1:247" x14ac:dyDescent="0.2">
      <c r="A170">
        <v>17</v>
      </c>
      <c r="B170">
        <v>1</v>
      </c>
      <c r="C170">
        <f>ROW(SmtRes!A130)</f>
        <v>130</v>
      </c>
      <c r="D170">
        <f>ROW(EtalonRes!A272)</f>
        <v>272</v>
      </c>
      <c r="E170" t="s">
        <v>3</v>
      </c>
      <c r="F170" t="s">
        <v>277</v>
      </c>
      <c r="G170" t="s">
        <v>278</v>
      </c>
      <c r="H170" t="s">
        <v>279</v>
      </c>
      <c r="I170" s="34">
        <f t="shared" si="248"/>
        <v>0</v>
      </c>
      <c r="J170">
        <v>0</v>
      </c>
      <c r="K170">
        <f>ROUND(F415/100,9)</f>
        <v>0</v>
      </c>
      <c r="M170" s="11">
        <f t="shared" si="249"/>
        <v>0</v>
      </c>
      <c r="N170" s="11">
        <v>0</v>
      </c>
      <c r="O170">
        <v>0</v>
      </c>
      <c r="Q170">
        <f t="shared" si="285"/>
        <v>0</v>
      </c>
      <c r="R170">
        <f t="shared" si="286"/>
        <v>0</v>
      </c>
      <c r="S170">
        <f t="shared" si="287"/>
        <v>0</v>
      </c>
      <c r="T170">
        <f t="shared" si="288"/>
        <v>0</v>
      </c>
      <c r="U170">
        <f t="shared" si="289"/>
        <v>0</v>
      </c>
      <c r="V170">
        <f t="shared" si="290"/>
        <v>0</v>
      </c>
      <c r="W170">
        <f t="shared" si="291"/>
        <v>0</v>
      </c>
      <c r="X170">
        <f t="shared" si="292"/>
        <v>0</v>
      </c>
      <c r="Y170">
        <f t="shared" si="293"/>
        <v>0</v>
      </c>
      <c r="Z170">
        <f t="shared" si="294"/>
        <v>0</v>
      </c>
      <c r="AA170">
        <f t="shared" si="295"/>
        <v>0</v>
      </c>
      <c r="AC170">
        <v>-1</v>
      </c>
      <c r="AD170">
        <f t="shared" si="296"/>
        <v>1220.8399999999999</v>
      </c>
      <c r="AE170">
        <f t="shared" si="297"/>
        <v>344.45</v>
      </c>
      <c r="AF170">
        <f t="shared" si="298"/>
        <v>109.29</v>
      </c>
      <c r="AG170">
        <f t="shared" si="299"/>
        <v>10.33</v>
      </c>
      <c r="AH170">
        <f t="shared" si="300"/>
        <v>767.1</v>
      </c>
      <c r="AI170">
        <f t="shared" si="301"/>
        <v>0</v>
      </c>
      <c r="AJ170">
        <f t="shared" si="302"/>
        <v>69.8</v>
      </c>
      <c r="AK170">
        <f t="shared" si="303"/>
        <v>0</v>
      </c>
      <c r="AL170">
        <f t="shared" si="304"/>
        <v>0</v>
      </c>
      <c r="AM170">
        <v>1220.8399999999999</v>
      </c>
      <c r="AN170">
        <v>344.45</v>
      </c>
      <c r="AO170">
        <v>109.29</v>
      </c>
      <c r="AP170">
        <v>10.33</v>
      </c>
      <c r="AQ170">
        <v>767.1</v>
      </c>
      <c r="AR170">
        <v>0</v>
      </c>
      <c r="AS170">
        <v>69.8</v>
      </c>
      <c r="AT170">
        <v>0</v>
      </c>
      <c r="AU170">
        <v>0</v>
      </c>
      <c r="AV170">
        <v>134</v>
      </c>
      <c r="AW170">
        <v>55</v>
      </c>
      <c r="AX170">
        <v>1</v>
      </c>
      <c r="AY170">
        <v>1</v>
      </c>
      <c r="BB170">
        <v>1</v>
      </c>
      <c r="BC170">
        <v>47.82</v>
      </c>
      <c r="BD170">
        <v>13.07</v>
      </c>
      <c r="BE170">
        <v>5.19</v>
      </c>
      <c r="BF170" t="s">
        <v>3</v>
      </c>
      <c r="BG170" t="s">
        <v>3</v>
      </c>
      <c r="BH170" t="s">
        <v>3</v>
      </c>
      <c r="BI170" t="s">
        <v>3</v>
      </c>
      <c r="BJ170">
        <v>0</v>
      </c>
      <c r="BK170">
        <v>1</v>
      </c>
      <c r="BL170" t="s">
        <v>280</v>
      </c>
      <c r="BO170">
        <v>148</v>
      </c>
      <c r="BP170">
        <v>0</v>
      </c>
      <c r="BQ170" t="s">
        <v>277</v>
      </c>
      <c r="BR170">
        <v>1</v>
      </c>
      <c r="BS170">
        <v>30</v>
      </c>
      <c r="BT170">
        <v>0</v>
      </c>
      <c r="BU170">
        <v>47.82</v>
      </c>
      <c r="BV170">
        <v>1</v>
      </c>
      <c r="BW170">
        <v>1</v>
      </c>
      <c r="BX170">
        <v>1</v>
      </c>
      <c r="BY170">
        <v>1</v>
      </c>
      <c r="BZ170">
        <v>1</v>
      </c>
      <c r="CA170" t="s">
        <v>3</v>
      </c>
      <c r="CB170">
        <v>134</v>
      </c>
      <c r="CC170">
        <v>55</v>
      </c>
      <c r="CD170" t="s">
        <v>3</v>
      </c>
      <c r="CG170">
        <v>30</v>
      </c>
      <c r="CH170">
        <v>0</v>
      </c>
      <c r="CI170">
        <v>0</v>
      </c>
      <c r="CO170">
        <v>0</v>
      </c>
      <c r="CP170" t="s">
        <v>3</v>
      </c>
      <c r="CQ170">
        <v>0</v>
      </c>
      <c r="CR170">
        <f t="shared" si="305"/>
        <v>0</v>
      </c>
      <c r="CS170">
        <f t="shared" si="306"/>
        <v>1787.7</v>
      </c>
      <c r="CT170">
        <f t="shared" si="307"/>
        <v>1428.42</v>
      </c>
      <c r="CU170">
        <f t="shared" si="308"/>
        <v>493.98</v>
      </c>
      <c r="CV170">
        <f t="shared" si="309"/>
        <v>36682.720000000001</v>
      </c>
      <c r="CW170">
        <f t="shared" si="310"/>
        <v>0</v>
      </c>
      <c r="CX170">
        <f t="shared" si="311"/>
        <v>69.8</v>
      </c>
      <c r="CY170">
        <f t="shared" si="312"/>
        <v>0</v>
      </c>
      <c r="CZ170">
        <f t="shared" si="313"/>
        <v>0</v>
      </c>
      <c r="DA170">
        <f t="shared" si="314"/>
        <v>0</v>
      </c>
      <c r="DB170">
        <f t="shared" si="315"/>
        <v>0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 t="s">
        <v>3</v>
      </c>
      <c r="DO170" t="s">
        <v>3</v>
      </c>
      <c r="DP170">
        <v>161</v>
      </c>
      <c r="DQ170">
        <v>107</v>
      </c>
      <c r="DR170">
        <v>1</v>
      </c>
      <c r="DS170">
        <v>1</v>
      </c>
      <c r="DW170">
        <v>1013</v>
      </c>
      <c r="DX170" t="s">
        <v>279</v>
      </c>
      <c r="DY170" t="s">
        <v>279</v>
      </c>
      <c r="DZ170">
        <v>1</v>
      </c>
      <c r="EB170" t="s">
        <v>3</v>
      </c>
      <c r="EC170" t="s">
        <v>3</v>
      </c>
      <c r="ED170" t="s">
        <v>3</v>
      </c>
      <c r="EE170" t="s">
        <v>3</v>
      </c>
      <c r="EG170">
        <v>75071238</v>
      </c>
      <c r="EH170">
        <v>30</v>
      </c>
      <c r="EI170" t="s">
        <v>19</v>
      </c>
      <c r="EJ170">
        <v>0</v>
      </c>
      <c r="EK170" t="s">
        <v>3</v>
      </c>
      <c r="EL170">
        <v>1</v>
      </c>
      <c r="EM170">
        <v>148</v>
      </c>
      <c r="EN170" t="s">
        <v>281</v>
      </c>
      <c r="EO170" t="s">
        <v>282</v>
      </c>
      <c r="EQ170" t="s">
        <v>3</v>
      </c>
      <c r="ES170">
        <v>132096</v>
      </c>
      <c r="ET170">
        <v>1220.8399999999999</v>
      </c>
      <c r="EU170">
        <v>344.45</v>
      </c>
      <c r="EV170">
        <v>109.29</v>
      </c>
      <c r="EW170">
        <v>10.33</v>
      </c>
      <c r="EX170">
        <v>767.1</v>
      </c>
      <c r="EY170">
        <v>69.8</v>
      </c>
      <c r="EZ170">
        <v>0</v>
      </c>
      <c r="FA170">
        <v>0</v>
      </c>
      <c r="FS170">
        <v>0</v>
      </c>
      <c r="FT170">
        <v>0</v>
      </c>
      <c r="FU170">
        <v>0</v>
      </c>
      <c r="FZ170">
        <v>161</v>
      </c>
      <c r="GA170">
        <v>107</v>
      </c>
      <c r="GC170" t="s">
        <v>3</v>
      </c>
      <c r="GF170">
        <v>0</v>
      </c>
      <c r="GH170">
        <v>-1814577671</v>
      </c>
      <c r="GI170">
        <v>2</v>
      </c>
      <c r="GJ170">
        <v>1</v>
      </c>
      <c r="GK170">
        <v>2</v>
      </c>
      <c r="GL170">
        <v>0</v>
      </c>
      <c r="GM170">
        <f>ROUND(T170*(T12)/100,2)</f>
        <v>0</v>
      </c>
      <c r="GN170">
        <f t="shared" si="316"/>
        <v>0</v>
      </c>
      <c r="GO170">
        <f t="shared" si="317"/>
        <v>0</v>
      </c>
      <c r="GP170">
        <f t="shared" si="318"/>
        <v>0</v>
      </c>
      <c r="GQ170">
        <f t="shared" si="319"/>
        <v>0</v>
      </c>
      <c r="GR170">
        <f t="shared" si="320"/>
        <v>0</v>
      </c>
      <c r="GT170">
        <v>0</v>
      </c>
      <c r="GU170">
        <v>3</v>
      </c>
      <c r="GV170">
        <v>0</v>
      </c>
      <c r="GW170" t="s">
        <v>3</v>
      </c>
      <c r="GX170">
        <f t="shared" si="321"/>
        <v>0</v>
      </c>
      <c r="GY170">
        <v>1</v>
      </c>
      <c r="GZ170">
        <f t="shared" si="322"/>
        <v>0</v>
      </c>
      <c r="HC170">
        <v>0</v>
      </c>
      <c r="HD170">
        <v>0</v>
      </c>
      <c r="HE170">
        <f t="shared" si="323"/>
        <v>0</v>
      </c>
      <c r="HG170" t="s">
        <v>3</v>
      </c>
      <c r="HH170" t="s">
        <v>3</v>
      </c>
      <c r="HO170" t="s">
        <v>3</v>
      </c>
      <c r="HP170" t="s">
        <v>3</v>
      </c>
      <c r="HQ170" t="s">
        <v>3</v>
      </c>
      <c r="HR170" t="s">
        <v>3</v>
      </c>
      <c r="HS170" t="s">
        <v>3</v>
      </c>
      <c r="HU170">
        <v>0</v>
      </c>
      <c r="IM170">
        <v>0</v>
      </c>
    </row>
    <row r="171" spans="1:247" x14ac:dyDescent="0.2">
      <c r="A171">
        <v>18</v>
      </c>
      <c r="B171">
        <v>1</v>
      </c>
      <c r="C171">
        <v>128</v>
      </c>
      <c r="E171" t="s">
        <v>3</v>
      </c>
      <c r="F171" t="s">
        <v>193</v>
      </c>
      <c r="G171" t="s">
        <v>194</v>
      </c>
      <c r="H171" t="s">
        <v>79</v>
      </c>
      <c r="I171" s="34">
        <f t="shared" si="248"/>
        <v>0</v>
      </c>
      <c r="J171">
        <v>3.9</v>
      </c>
      <c r="K171">
        <v>3.9</v>
      </c>
      <c r="M171" s="11">
        <f t="shared" si="249"/>
        <v>0</v>
      </c>
      <c r="N171" s="11">
        <v>0</v>
      </c>
      <c r="O171">
        <v>0</v>
      </c>
      <c r="Q171">
        <f t="shared" si="285"/>
        <v>0</v>
      </c>
      <c r="R171">
        <f t="shared" si="286"/>
        <v>0</v>
      </c>
      <c r="S171">
        <f t="shared" si="287"/>
        <v>0</v>
      </c>
      <c r="T171">
        <f t="shared" si="288"/>
        <v>0</v>
      </c>
      <c r="U171">
        <f t="shared" si="289"/>
        <v>0</v>
      </c>
      <c r="V171">
        <f t="shared" si="290"/>
        <v>0</v>
      </c>
      <c r="W171">
        <f t="shared" si="291"/>
        <v>0</v>
      </c>
      <c r="X171">
        <f t="shared" si="292"/>
        <v>0</v>
      </c>
      <c r="Y171">
        <f t="shared" si="293"/>
        <v>0</v>
      </c>
      <c r="Z171">
        <f t="shared" si="294"/>
        <v>0</v>
      </c>
      <c r="AA171">
        <f t="shared" si="295"/>
        <v>0</v>
      </c>
      <c r="AC171">
        <v>-1</v>
      </c>
      <c r="AD171">
        <f t="shared" si="296"/>
        <v>517.14</v>
      </c>
      <c r="AE171">
        <f t="shared" si="297"/>
        <v>517.14</v>
      </c>
      <c r="AF171">
        <f t="shared" si="298"/>
        <v>0</v>
      </c>
      <c r="AG171">
        <f t="shared" si="299"/>
        <v>0</v>
      </c>
      <c r="AH171">
        <f t="shared" si="300"/>
        <v>0</v>
      </c>
      <c r="AI171">
        <f t="shared" si="301"/>
        <v>0</v>
      </c>
      <c r="AJ171">
        <f t="shared" si="302"/>
        <v>0</v>
      </c>
      <c r="AK171">
        <f t="shared" si="303"/>
        <v>0</v>
      </c>
      <c r="AL171">
        <f t="shared" si="304"/>
        <v>0</v>
      </c>
      <c r="AM171">
        <v>517.14</v>
      </c>
      <c r="AN171">
        <v>517.14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1</v>
      </c>
      <c r="BB171">
        <v>1</v>
      </c>
      <c r="BC171">
        <v>1</v>
      </c>
      <c r="BD171">
        <v>1</v>
      </c>
      <c r="BE171">
        <v>12.48</v>
      </c>
      <c r="BF171" t="s">
        <v>3</v>
      </c>
      <c r="BG171" t="s">
        <v>3</v>
      </c>
      <c r="BH171" t="s">
        <v>3</v>
      </c>
      <c r="BI171" t="s">
        <v>3</v>
      </c>
      <c r="BJ171">
        <v>3</v>
      </c>
      <c r="BK171">
        <v>1</v>
      </c>
      <c r="BL171" t="s">
        <v>195</v>
      </c>
      <c r="BO171">
        <v>148</v>
      </c>
      <c r="BP171">
        <v>0</v>
      </c>
      <c r="BQ171" t="s">
        <v>193</v>
      </c>
      <c r="BR171">
        <v>1</v>
      </c>
      <c r="BS171">
        <v>30</v>
      </c>
      <c r="BT171">
        <v>0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 t="s">
        <v>3</v>
      </c>
      <c r="CB171">
        <v>0</v>
      </c>
      <c r="CC171">
        <v>0</v>
      </c>
      <c r="CD171" t="s">
        <v>3</v>
      </c>
      <c r="CG171">
        <v>30</v>
      </c>
      <c r="CH171">
        <v>0</v>
      </c>
      <c r="CI171">
        <v>0</v>
      </c>
      <c r="CO171">
        <v>0</v>
      </c>
      <c r="CP171" t="s">
        <v>3</v>
      </c>
      <c r="CQ171">
        <v>0</v>
      </c>
      <c r="CR171">
        <f t="shared" si="305"/>
        <v>0</v>
      </c>
      <c r="CS171">
        <f t="shared" si="306"/>
        <v>6453.91</v>
      </c>
      <c r="CT171">
        <f t="shared" si="307"/>
        <v>0</v>
      </c>
      <c r="CU171">
        <f t="shared" si="308"/>
        <v>0</v>
      </c>
      <c r="CV171">
        <f t="shared" si="309"/>
        <v>0</v>
      </c>
      <c r="CW171">
        <f t="shared" si="310"/>
        <v>0</v>
      </c>
      <c r="CX171">
        <f t="shared" si="311"/>
        <v>0</v>
      </c>
      <c r="CY171">
        <f t="shared" si="312"/>
        <v>0</v>
      </c>
      <c r="CZ171">
        <f t="shared" si="313"/>
        <v>0</v>
      </c>
      <c r="DA171">
        <f t="shared" si="314"/>
        <v>0</v>
      </c>
      <c r="DB171">
        <f t="shared" si="315"/>
        <v>0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 t="s">
        <v>3</v>
      </c>
      <c r="DO171" t="s">
        <v>3</v>
      </c>
      <c r="DP171">
        <v>161</v>
      </c>
      <c r="DQ171">
        <v>107</v>
      </c>
      <c r="DR171">
        <v>1</v>
      </c>
      <c r="DS171">
        <v>1</v>
      </c>
      <c r="DW171">
        <v>1007</v>
      </c>
      <c r="DX171" t="s">
        <v>79</v>
      </c>
      <c r="DY171" t="s">
        <v>79</v>
      </c>
      <c r="DZ171">
        <v>1</v>
      </c>
      <c r="EB171" t="s">
        <v>3</v>
      </c>
      <c r="EC171" t="s">
        <v>3</v>
      </c>
      <c r="ED171" t="s">
        <v>3</v>
      </c>
      <c r="EE171" t="s">
        <v>3</v>
      </c>
      <c r="EG171">
        <v>75071238</v>
      </c>
      <c r="EH171">
        <v>30</v>
      </c>
      <c r="EI171" t="s">
        <v>19</v>
      </c>
      <c r="EJ171">
        <v>0</v>
      </c>
      <c r="EK171" t="s">
        <v>3</v>
      </c>
      <c r="EL171">
        <v>1</v>
      </c>
      <c r="EM171">
        <v>148</v>
      </c>
      <c r="EN171" t="s">
        <v>281</v>
      </c>
      <c r="EO171" t="s">
        <v>282</v>
      </c>
      <c r="EQ171" t="s">
        <v>3</v>
      </c>
      <c r="ES171">
        <v>1024</v>
      </c>
      <c r="ET171">
        <v>517.14</v>
      </c>
      <c r="EU171">
        <v>517.14</v>
      </c>
      <c r="EV171">
        <v>0</v>
      </c>
      <c r="EW171">
        <v>0</v>
      </c>
      <c r="EX171">
        <v>0</v>
      </c>
      <c r="EY171">
        <v>0</v>
      </c>
      <c r="EZ171">
        <v>0</v>
      </c>
      <c r="FS171">
        <v>0</v>
      </c>
      <c r="FT171">
        <v>0</v>
      </c>
      <c r="FU171">
        <v>0</v>
      </c>
      <c r="FZ171">
        <v>161</v>
      </c>
      <c r="GA171">
        <v>107</v>
      </c>
      <c r="GC171" t="s">
        <v>3</v>
      </c>
      <c r="GF171">
        <v>0</v>
      </c>
      <c r="GH171">
        <v>332671857</v>
      </c>
      <c r="GI171">
        <v>2</v>
      </c>
      <c r="GJ171">
        <v>1</v>
      </c>
      <c r="GK171">
        <v>2</v>
      </c>
      <c r="GL171">
        <v>0</v>
      </c>
      <c r="GM171">
        <f>ROUND(T171*(T12)/100,2)</f>
        <v>0</v>
      </c>
      <c r="GN171">
        <f t="shared" si="316"/>
        <v>0</v>
      </c>
      <c r="GO171">
        <f t="shared" si="317"/>
        <v>0</v>
      </c>
      <c r="GP171">
        <f t="shared" si="318"/>
        <v>0</v>
      </c>
      <c r="GQ171">
        <f t="shared" si="319"/>
        <v>0</v>
      </c>
      <c r="GR171">
        <f t="shared" si="320"/>
        <v>0</v>
      </c>
      <c r="GT171">
        <v>0</v>
      </c>
      <c r="GU171">
        <v>3</v>
      </c>
      <c r="GV171">
        <v>0</v>
      </c>
      <c r="GW171" t="s">
        <v>3</v>
      </c>
      <c r="GX171">
        <f t="shared" si="321"/>
        <v>0</v>
      </c>
      <c r="GY171">
        <v>1</v>
      </c>
      <c r="GZ171">
        <f t="shared" si="322"/>
        <v>0</v>
      </c>
      <c r="HC171">
        <v>0</v>
      </c>
      <c r="HD171">
        <v>0</v>
      </c>
      <c r="HE171">
        <f t="shared" si="323"/>
        <v>0</v>
      </c>
      <c r="HG171" t="s">
        <v>3</v>
      </c>
      <c r="HH171" t="s">
        <v>3</v>
      </c>
      <c r="HO171" t="s">
        <v>3</v>
      </c>
      <c r="HP171" t="s">
        <v>3</v>
      </c>
      <c r="HQ171" t="s">
        <v>3</v>
      </c>
      <c r="HR171" t="s">
        <v>3</v>
      </c>
      <c r="HS171" t="s">
        <v>3</v>
      </c>
      <c r="HU171">
        <v>0</v>
      </c>
      <c r="IM171">
        <v>0</v>
      </c>
    </row>
    <row r="172" spans="1:247" x14ac:dyDescent="0.2">
      <c r="A172">
        <v>18</v>
      </c>
      <c r="B172">
        <v>1</v>
      </c>
      <c r="C172">
        <v>130</v>
      </c>
      <c r="E172" t="s">
        <v>3</v>
      </c>
      <c r="F172" t="s">
        <v>283</v>
      </c>
      <c r="G172" t="s">
        <v>284</v>
      </c>
      <c r="H172" t="s">
        <v>79</v>
      </c>
      <c r="I172" s="34">
        <f t="shared" si="248"/>
        <v>0</v>
      </c>
      <c r="J172">
        <v>5.2</v>
      </c>
      <c r="K172">
        <v>5.2</v>
      </c>
      <c r="M172" s="11">
        <f t="shared" si="249"/>
        <v>0</v>
      </c>
      <c r="N172" s="11">
        <v>0</v>
      </c>
      <c r="O172">
        <v>0</v>
      </c>
      <c r="Q172">
        <f t="shared" si="285"/>
        <v>0</v>
      </c>
      <c r="R172">
        <f t="shared" si="286"/>
        <v>0</v>
      </c>
      <c r="S172">
        <f t="shared" si="287"/>
        <v>0</v>
      </c>
      <c r="T172">
        <f t="shared" si="288"/>
        <v>0</v>
      </c>
      <c r="U172">
        <f t="shared" si="289"/>
        <v>0</v>
      </c>
      <c r="V172">
        <f t="shared" si="290"/>
        <v>0</v>
      </c>
      <c r="W172">
        <f t="shared" si="291"/>
        <v>0</v>
      </c>
      <c r="X172">
        <f t="shared" si="292"/>
        <v>0</v>
      </c>
      <c r="Y172">
        <f t="shared" si="293"/>
        <v>0</v>
      </c>
      <c r="Z172">
        <f t="shared" si="294"/>
        <v>0</v>
      </c>
      <c r="AA172">
        <f t="shared" si="295"/>
        <v>0</v>
      </c>
      <c r="AC172">
        <v>-1</v>
      </c>
      <c r="AD172">
        <f t="shared" si="296"/>
        <v>1887.77</v>
      </c>
      <c r="AE172">
        <f t="shared" si="297"/>
        <v>1887.77</v>
      </c>
      <c r="AF172">
        <f t="shared" si="298"/>
        <v>0</v>
      </c>
      <c r="AG172">
        <f t="shared" si="299"/>
        <v>0</v>
      </c>
      <c r="AH172">
        <f t="shared" si="300"/>
        <v>0</v>
      </c>
      <c r="AI172">
        <f t="shared" si="301"/>
        <v>0</v>
      </c>
      <c r="AJ172">
        <f t="shared" si="302"/>
        <v>0</v>
      </c>
      <c r="AK172">
        <f t="shared" si="303"/>
        <v>0</v>
      </c>
      <c r="AL172">
        <f t="shared" si="304"/>
        <v>0</v>
      </c>
      <c r="AM172">
        <v>1887.77</v>
      </c>
      <c r="AN172">
        <v>1887.77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1</v>
      </c>
      <c r="BB172">
        <v>1</v>
      </c>
      <c r="BC172">
        <v>1</v>
      </c>
      <c r="BD172">
        <v>1</v>
      </c>
      <c r="BE172">
        <v>7.12</v>
      </c>
      <c r="BF172" t="s">
        <v>3</v>
      </c>
      <c r="BG172" t="s">
        <v>3</v>
      </c>
      <c r="BH172" t="s">
        <v>3</v>
      </c>
      <c r="BI172" t="s">
        <v>3</v>
      </c>
      <c r="BJ172">
        <v>3</v>
      </c>
      <c r="BK172">
        <v>1</v>
      </c>
      <c r="BL172" t="s">
        <v>285</v>
      </c>
      <c r="BO172">
        <v>148</v>
      </c>
      <c r="BP172">
        <v>0</v>
      </c>
      <c r="BQ172" t="s">
        <v>283</v>
      </c>
      <c r="BR172">
        <v>1</v>
      </c>
      <c r="BS172">
        <v>30</v>
      </c>
      <c r="BT172">
        <v>0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 t="s">
        <v>3</v>
      </c>
      <c r="CB172">
        <v>0</v>
      </c>
      <c r="CC172">
        <v>0</v>
      </c>
      <c r="CD172" t="s">
        <v>3</v>
      </c>
      <c r="CG172">
        <v>30</v>
      </c>
      <c r="CH172">
        <v>0</v>
      </c>
      <c r="CI172">
        <v>0</v>
      </c>
      <c r="CO172">
        <v>0</v>
      </c>
      <c r="CP172" t="s">
        <v>3</v>
      </c>
      <c r="CQ172">
        <v>0</v>
      </c>
      <c r="CR172">
        <f t="shared" si="305"/>
        <v>0</v>
      </c>
      <c r="CS172">
        <f t="shared" si="306"/>
        <v>13440.92</v>
      </c>
      <c r="CT172">
        <f t="shared" si="307"/>
        <v>0</v>
      </c>
      <c r="CU172">
        <f t="shared" si="308"/>
        <v>0</v>
      </c>
      <c r="CV172">
        <f t="shared" si="309"/>
        <v>0</v>
      </c>
      <c r="CW172">
        <f t="shared" si="310"/>
        <v>0</v>
      </c>
      <c r="CX172">
        <f t="shared" si="311"/>
        <v>0</v>
      </c>
      <c r="CY172">
        <f t="shared" si="312"/>
        <v>0</v>
      </c>
      <c r="CZ172">
        <f t="shared" si="313"/>
        <v>0</v>
      </c>
      <c r="DA172">
        <f t="shared" si="314"/>
        <v>0</v>
      </c>
      <c r="DB172">
        <f t="shared" si="315"/>
        <v>0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 t="s">
        <v>3</v>
      </c>
      <c r="DO172" t="s">
        <v>3</v>
      </c>
      <c r="DP172">
        <v>161</v>
      </c>
      <c r="DQ172">
        <v>107</v>
      </c>
      <c r="DR172">
        <v>1</v>
      </c>
      <c r="DS172">
        <v>1</v>
      </c>
      <c r="DW172">
        <v>1007</v>
      </c>
      <c r="DX172" t="s">
        <v>79</v>
      </c>
      <c r="DY172" t="s">
        <v>79</v>
      </c>
      <c r="DZ172">
        <v>1</v>
      </c>
      <c r="EB172" t="s">
        <v>3</v>
      </c>
      <c r="EC172" t="s">
        <v>3</v>
      </c>
      <c r="ED172" t="s">
        <v>3</v>
      </c>
      <c r="EE172" t="s">
        <v>3</v>
      </c>
      <c r="EG172">
        <v>75071238</v>
      </c>
      <c r="EH172">
        <v>30</v>
      </c>
      <c r="EI172" t="s">
        <v>19</v>
      </c>
      <c r="EJ172">
        <v>0</v>
      </c>
      <c r="EK172" t="s">
        <v>3</v>
      </c>
      <c r="EL172">
        <v>1</v>
      </c>
      <c r="EM172">
        <v>148</v>
      </c>
      <c r="EN172" t="s">
        <v>281</v>
      </c>
      <c r="EO172" t="s">
        <v>282</v>
      </c>
      <c r="EQ172" t="s">
        <v>3</v>
      </c>
      <c r="ES172">
        <v>1024</v>
      </c>
      <c r="ET172">
        <v>1887.77</v>
      </c>
      <c r="EU172">
        <v>1887.77</v>
      </c>
      <c r="EV172">
        <v>0</v>
      </c>
      <c r="EW172">
        <v>0</v>
      </c>
      <c r="EX172">
        <v>0</v>
      </c>
      <c r="EY172">
        <v>0</v>
      </c>
      <c r="EZ172">
        <v>0</v>
      </c>
      <c r="FS172">
        <v>0</v>
      </c>
      <c r="FT172">
        <v>0</v>
      </c>
      <c r="FU172">
        <v>0</v>
      </c>
      <c r="FZ172">
        <v>161</v>
      </c>
      <c r="GA172">
        <v>107</v>
      </c>
      <c r="GC172" t="s">
        <v>3</v>
      </c>
      <c r="GF172">
        <v>0</v>
      </c>
      <c r="GH172">
        <v>489640300</v>
      </c>
      <c r="GI172">
        <v>2</v>
      </c>
      <c r="GJ172">
        <v>1</v>
      </c>
      <c r="GK172">
        <v>2</v>
      </c>
      <c r="GL172">
        <v>0</v>
      </c>
      <c r="GM172">
        <f>ROUND(T172*(T12)/100,2)</f>
        <v>0</v>
      </c>
      <c r="GN172">
        <f t="shared" si="316"/>
        <v>0</v>
      </c>
      <c r="GO172">
        <f t="shared" si="317"/>
        <v>0</v>
      </c>
      <c r="GP172">
        <f t="shared" si="318"/>
        <v>0</v>
      </c>
      <c r="GQ172">
        <f t="shared" si="319"/>
        <v>0</v>
      </c>
      <c r="GR172">
        <f t="shared" si="320"/>
        <v>0</v>
      </c>
      <c r="GT172">
        <v>0</v>
      </c>
      <c r="GU172">
        <v>3</v>
      </c>
      <c r="GV172">
        <v>0</v>
      </c>
      <c r="GW172" t="s">
        <v>3</v>
      </c>
      <c r="GX172">
        <f t="shared" si="321"/>
        <v>0</v>
      </c>
      <c r="GY172">
        <v>1</v>
      </c>
      <c r="GZ172">
        <f t="shared" si="322"/>
        <v>0</v>
      </c>
      <c r="HC172">
        <v>0</v>
      </c>
      <c r="HD172">
        <v>0</v>
      </c>
      <c r="HE172">
        <f t="shared" si="323"/>
        <v>0</v>
      </c>
      <c r="HG172" t="s">
        <v>3</v>
      </c>
      <c r="HH172" t="s">
        <v>3</v>
      </c>
      <c r="HO172" t="s">
        <v>3</v>
      </c>
      <c r="HP172" t="s">
        <v>3</v>
      </c>
      <c r="HQ172" t="s">
        <v>3</v>
      </c>
      <c r="HR172" t="s">
        <v>3</v>
      </c>
      <c r="HS172" t="s">
        <v>3</v>
      </c>
      <c r="HU172">
        <v>0</v>
      </c>
      <c r="IM172">
        <v>0</v>
      </c>
    </row>
    <row r="173" spans="1:247" x14ac:dyDescent="0.2">
      <c r="A173">
        <v>17</v>
      </c>
      <c r="B173">
        <v>1</v>
      </c>
      <c r="C173">
        <f>ROW(SmtRes!A137)</f>
        <v>137</v>
      </c>
      <c r="D173">
        <f>ROW(EtalonRes!A279)</f>
        <v>279</v>
      </c>
      <c r="E173" t="s">
        <v>3</v>
      </c>
      <c r="F173" t="s">
        <v>277</v>
      </c>
      <c r="G173" t="s">
        <v>278</v>
      </c>
      <c r="H173" t="s">
        <v>279</v>
      </c>
      <c r="I173" s="34">
        <f t="shared" si="248"/>
        <v>0</v>
      </c>
      <c r="J173">
        <v>0</v>
      </c>
      <c r="K173">
        <f>ROUND(F416/100,9)</f>
        <v>0</v>
      </c>
      <c r="M173" s="11">
        <f t="shared" si="249"/>
        <v>0</v>
      </c>
      <c r="N173" s="11">
        <v>0</v>
      </c>
      <c r="O173">
        <v>0</v>
      </c>
      <c r="Q173">
        <f t="shared" si="285"/>
        <v>0</v>
      </c>
      <c r="R173">
        <f t="shared" si="286"/>
        <v>0</v>
      </c>
      <c r="S173">
        <f t="shared" si="287"/>
        <v>0</v>
      </c>
      <c r="T173">
        <f t="shared" si="288"/>
        <v>0</v>
      </c>
      <c r="U173">
        <f t="shared" si="289"/>
        <v>0</v>
      </c>
      <c r="V173">
        <f t="shared" si="290"/>
        <v>0</v>
      </c>
      <c r="W173">
        <f t="shared" si="291"/>
        <v>0</v>
      </c>
      <c r="X173">
        <f t="shared" si="292"/>
        <v>0</v>
      </c>
      <c r="Y173">
        <f t="shared" si="293"/>
        <v>0</v>
      </c>
      <c r="Z173">
        <f t="shared" si="294"/>
        <v>0</v>
      </c>
      <c r="AA173">
        <f t="shared" si="295"/>
        <v>0</v>
      </c>
      <c r="AC173">
        <v>-1</v>
      </c>
      <c r="AD173">
        <f t="shared" si="296"/>
        <v>1220.8399999999999</v>
      </c>
      <c r="AE173">
        <f t="shared" si="297"/>
        <v>344.45</v>
      </c>
      <c r="AF173">
        <f t="shared" si="298"/>
        <v>109.29</v>
      </c>
      <c r="AG173">
        <f t="shared" si="299"/>
        <v>10.33</v>
      </c>
      <c r="AH173">
        <f t="shared" si="300"/>
        <v>767.1</v>
      </c>
      <c r="AI173">
        <f t="shared" si="301"/>
        <v>0</v>
      </c>
      <c r="AJ173">
        <f t="shared" si="302"/>
        <v>69.8</v>
      </c>
      <c r="AK173">
        <f t="shared" si="303"/>
        <v>0</v>
      </c>
      <c r="AL173">
        <f t="shared" si="304"/>
        <v>0</v>
      </c>
      <c r="AM173">
        <v>1220.8399999999999</v>
      </c>
      <c r="AN173">
        <v>344.45</v>
      </c>
      <c r="AO173">
        <v>109.29</v>
      </c>
      <c r="AP173">
        <v>10.33</v>
      </c>
      <c r="AQ173">
        <v>767.1</v>
      </c>
      <c r="AR173">
        <v>0</v>
      </c>
      <c r="AS173">
        <v>69.8</v>
      </c>
      <c r="AT173">
        <v>0</v>
      </c>
      <c r="AU173">
        <v>0</v>
      </c>
      <c r="AV173">
        <v>134</v>
      </c>
      <c r="AW173">
        <v>55</v>
      </c>
      <c r="AX173">
        <v>1</v>
      </c>
      <c r="AY173">
        <v>1</v>
      </c>
      <c r="BB173">
        <v>1</v>
      </c>
      <c r="BC173">
        <v>47.82</v>
      </c>
      <c r="BD173">
        <v>13.07</v>
      </c>
      <c r="BE173">
        <v>5.19</v>
      </c>
      <c r="BF173" t="s">
        <v>3</v>
      </c>
      <c r="BG173" t="s">
        <v>3</v>
      </c>
      <c r="BH173" t="s">
        <v>3</v>
      </c>
      <c r="BI173" t="s">
        <v>3</v>
      </c>
      <c r="BJ173">
        <v>0</v>
      </c>
      <c r="BK173">
        <v>1</v>
      </c>
      <c r="BL173" t="s">
        <v>280</v>
      </c>
      <c r="BO173">
        <v>148</v>
      </c>
      <c r="BP173">
        <v>0</v>
      </c>
      <c r="BQ173" t="s">
        <v>277</v>
      </c>
      <c r="BR173">
        <v>1</v>
      </c>
      <c r="BS173">
        <v>30</v>
      </c>
      <c r="BT173">
        <v>0</v>
      </c>
      <c r="BU173">
        <v>47.82</v>
      </c>
      <c r="BV173">
        <v>1</v>
      </c>
      <c r="BW173">
        <v>1</v>
      </c>
      <c r="BX173">
        <v>1</v>
      </c>
      <c r="BY173">
        <v>1</v>
      </c>
      <c r="BZ173">
        <v>1</v>
      </c>
      <c r="CA173" t="s">
        <v>3</v>
      </c>
      <c r="CB173">
        <v>134</v>
      </c>
      <c r="CC173">
        <v>55</v>
      </c>
      <c r="CD173" t="s">
        <v>3</v>
      </c>
      <c r="CG173">
        <v>30</v>
      </c>
      <c r="CH173">
        <v>0</v>
      </c>
      <c r="CI173">
        <v>0</v>
      </c>
      <c r="CO173">
        <v>0</v>
      </c>
      <c r="CP173" t="s">
        <v>3</v>
      </c>
      <c r="CQ173">
        <v>0</v>
      </c>
      <c r="CR173">
        <f t="shared" si="305"/>
        <v>0</v>
      </c>
      <c r="CS173">
        <f t="shared" si="306"/>
        <v>1787.7</v>
      </c>
      <c r="CT173">
        <f t="shared" si="307"/>
        <v>1428.42</v>
      </c>
      <c r="CU173">
        <f t="shared" si="308"/>
        <v>493.98</v>
      </c>
      <c r="CV173">
        <f t="shared" si="309"/>
        <v>36682.720000000001</v>
      </c>
      <c r="CW173">
        <f t="shared" si="310"/>
        <v>0</v>
      </c>
      <c r="CX173">
        <f t="shared" si="311"/>
        <v>69.8</v>
      </c>
      <c r="CY173">
        <f t="shared" si="312"/>
        <v>0</v>
      </c>
      <c r="CZ173">
        <f t="shared" si="313"/>
        <v>0</v>
      </c>
      <c r="DA173">
        <f t="shared" si="314"/>
        <v>0</v>
      </c>
      <c r="DB173">
        <f t="shared" si="315"/>
        <v>0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 t="s">
        <v>3</v>
      </c>
      <c r="DO173" t="s">
        <v>3</v>
      </c>
      <c r="DP173">
        <v>161</v>
      </c>
      <c r="DQ173">
        <v>107</v>
      </c>
      <c r="DR173">
        <v>1</v>
      </c>
      <c r="DS173">
        <v>1</v>
      </c>
      <c r="DW173">
        <v>1013</v>
      </c>
      <c r="DX173" t="s">
        <v>279</v>
      </c>
      <c r="DY173" t="s">
        <v>279</v>
      </c>
      <c r="DZ173">
        <v>1</v>
      </c>
      <c r="EB173" t="s">
        <v>3</v>
      </c>
      <c r="EC173" t="s">
        <v>3</v>
      </c>
      <c r="ED173" t="s">
        <v>3</v>
      </c>
      <c r="EE173" t="s">
        <v>3</v>
      </c>
      <c r="EG173">
        <v>75071238</v>
      </c>
      <c r="EH173">
        <v>30</v>
      </c>
      <c r="EI173" t="s">
        <v>19</v>
      </c>
      <c r="EJ173">
        <v>0</v>
      </c>
      <c r="EK173" t="s">
        <v>3</v>
      </c>
      <c r="EL173">
        <v>1</v>
      </c>
      <c r="EM173">
        <v>148</v>
      </c>
      <c r="EN173" t="s">
        <v>281</v>
      </c>
      <c r="EO173" t="s">
        <v>282</v>
      </c>
      <c r="EQ173" t="s">
        <v>3</v>
      </c>
      <c r="ES173">
        <v>132096</v>
      </c>
      <c r="ET173">
        <v>1220.8399999999999</v>
      </c>
      <c r="EU173">
        <v>344.45</v>
      </c>
      <c r="EV173">
        <v>109.29</v>
      </c>
      <c r="EW173">
        <v>10.33</v>
      </c>
      <c r="EX173">
        <v>767.1</v>
      </c>
      <c r="EY173">
        <v>69.8</v>
      </c>
      <c r="EZ173">
        <v>0</v>
      </c>
      <c r="FA173">
        <v>0</v>
      </c>
      <c r="FS173">
        <v>0</v>
      </c>
      <c r="FT173">
        <v>0</v>
      </c>
      <c r="FU173">
        <v>0</v>
      </c>
      <c r="FZ173">
        <v>161</v>
      </c>
      <c r="GA173">
        <v>107</v>
      </c>
      <c r="GC173" t="s">
        <v>3</v>
      </c>
      <c r="GF173">
        <v>0</v>
      </c>
      <c r="GH173">
        <v>-1814577671</v>
      </c>
      <c r="GI173">
        <v>2</v>
      </c>
      <c r="GJ173">
        <v>1</v>
      </c>
      <c r="GK173">
        <v>2</v>
      </c>
      <c r="GL173">
        <v>0</v>
      </c>
      <c r="GM173">
        <f>ROUND(T173*(T12)/100,2)</f>
        <v>0</v>
      </c>
      <c r="GN173">
        <f t="shared" si="316"/>
        <v>0</v>
      </c>
      <c r="GO173">
        <f t="shared" si="317"/>
        <v>0</v>
      </c>
      <c r="GP173">
        <f t="shared" si="318"/>
        <v>0</v>
      </c>
      <c r="GQ173">
        <f t="shared" si="319"/>
        <v>0</v>
      </c>
      <c r="GR173">
        <f t="shared" si="320"/>
        <v>0</v>
      </c>
      <c r="GT173">
        <v>0</v>
      </c>
      <c r="GU173">
        <v>3</v>
      </c>
      <c r="GV173">
        <v>0</v>
      </c>
      <c r="GW173" t="s">
        <v>3</v>
      </c>
      <c r="GX173">
        <f t="shared" si="321"/>
        <v>0</v>
      </c>
      <c r="GY173">
        <v>1</v>
      </c>
      <c r="GZ173">
        <f t="shared" si="322"/>
        <v>0</v>
      </c>
      <c r="HC173">
        <v>0</v>
      </c>
      <c r="HD173">
        <v>0</v>
      </c>
      <c r="HE173">
        <f t="shared" si="323"/>
        <v>0</v>
      </c>
      <c r="HG173" t="s">
        <v>3</v>
      </c>
      <c r="HH173" t="s">
        <v>3</v>
      </c>
      <c r="HO173" t="s">
        <v>3</v>
      </c>
      <c r="HP173" t="s">
        <v>3</v>
      </c>
      <c r="HQ173" t="s">
        <v>3</v>
      </c>
      <c r="HR173" t="s">
        <v>3</v>
      </c>
      <c r="HS173" t="s">
        <v>3</v>
      </c>
      <c r="HU173">
        <v>0</v>
      </c>
      <c r="IM173">
        <v>0</v>
      </c>
    </row>
    <row r="174" spans="1:247" x14ac:dyDescent="0.2">
      <c r="A174">
        <v>18</v>
      </c>
      <c r="B174">
        <v>1</v>
      </c>
      <c r="C174">
        <v>135</v>
      </c>
      <c r="E174" t="s">
        <v>3</v>
      </c>
      <c r="F174" t="s">
        <v>193</v>
      </c>
      <c r="G174" t="s">
        <v>194</v>
      </c>
      <c r="H174" t="s">
        <v>79</v>
      </c>
      <c r="I174" s="34">
        <f t="shared" si="248"/>
        <v>0</v>
      </c>
      <c r="J174">
        <v>3.9</v>
      </c>
      <c r="K174">
        <v>3.9</v>
      </c>
      <c r="M174" s="11">
        <f t="shared" si="249"/>
        <v>0</v>
      </c>
      <c r="N174" s="11">
        <v>0</v>
      </c>
      <c r="O174">
        <v>0</v>
      </c>
      <c r="Q174">
        <f t="shared" si="285"/>
        <v>0</v>
      </c>
      <c r="R174">
        <f t="shared" si="286"/>
        <v>0</v>
      </c>
      <c r="S174">
        <f t="shared" si="287"/>
        <v>0</v>
      </c>
      <c r="T174">
        <f t="shared" si="288"/>
        <v>0</v>
      </c>
      <c r="U174">
        <f t="shared" si="289"/>
        <v>0</v>
      </c>
      <c r="V174">
        <f t="shared" si="290"/>
        <v>0</v>
      </c>
      <c r="W174">
        <f t="shared" si="291"/>
        <v>0</v>
      </c>
      <c r="X174">
        <f t="shared" si="292"/>
        <v>0</v>
      </c>
      <c r="Y174">
        <f t="shared" si="293"/>
        <v>0</v>
      </c>
      <c r="Z174">
        <f t="shared" si="294"/>
        <v>0</v>
      </c>
      <c r="AA174">
        <f t="shared" si="295"/>
        <v>0</v>
      </c>
      <c r="AC174">
        <v>-1</v>
      </c>
      <c r="AD174">
        <f t="shared" si="296"/>
        <v>517.14</v>
      </c>
      <c r="AE174">
        <f t="shared" si="297"/>
        <v>517.14</v>
      </c>
      <c r="AF174">
        <f t="shared" si="298"/>
        <v>0</v>
      </c>
      <c r="AG174">
        <f t="shared" si="299"/>
        <v>0</v>
      </c>
      <c r="AH174">
        <f t="shared" si="300"/>
        <v>0</v>
      </c>
      <c r="AI174">
        <f t="shared" si="301"/>
        <v>0</v>
      </c>
      <c r="AJ174">
        <f t="shared" si="302"/>
        <v>0</v>
      </c>
      <c r="AK174">
        <f t="shared" si="303"/>
        <v>0</v>
      </c>
      <c r="AL174">
        <f t="shared" si="304"/>
        <v>0</v>
      </c>
      <c r="AM174">
        <v>517.14</v>
      </c>
      <c r="AN174">
        <v>517.14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1</v>
      </c>
      <c r="AY174">
        <v>1</v>
      </c>
      <c r="BB174">
        <v>1</v>
      </c>
      <c r="BC174">
        <v>1</v>
      </c>
      <c r="BD174">
        <v>1</v>
      </c>
      <c r="BE174">
        <v>12.48</v>
      </c>
      <c r="BF174" t="s">
        <v>3</v>
      </c>
      <c r="BG174" t="s">
        <v>3</v>
      </c>
      <c r="BH174" t="s">
        <v>3</v>
      </c>
      <c r="BI174" t="s">
        <v>3</v>
      </c>
      <c r="BJ174">
        <v>3</v>
      </c>
      <c r="BK174">
        <v>1</v>
      </c>
      <c r="BL174" t="s">
        <v>195</v>
      </c>
      <c r="BO174">
        <v>148</v>
      </c>
      <c r="BP174">
        <v>0</v>
      </c>
      <c r="BQ174" t="s">
        <v>193</v>
      </c>
      <c r="BR174">
        <v>1</v>
      </c>
      <c r="BS174">
        <v>30</v>
      </c>
      <c r="BT174">
        <v>0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 t="s">
        <v>3</v>
      </c>
      <c r="CB174">
        <v>0</v>
      </c>
      <c r="CC174">
        <v>0</v>
      </c>
      <c r="CD174" t="s">
        <v>3</v>
      </c>
      <c r="CG174">
        <v>30</v>
      </c>
      <c r="CH174">
        <v>0</v>
      </c>
      <c r="CI174">
        <v>0</v>
      </c>
      <c r="CO174">
        <v>0</v>
      </c>
      <c r="CP174" t="s">
        <v>3</v>
      </c>
      <c r="CQ174">
        <v>0</v>
      </c>
      <c r="CR174">
        <f t="shared" si="305"/>
        <v>0</v>
      </c>
      <c r="CS174">
        <f t="shared" si="306"/>
        <v>6453.91</v>
      </c>
      <c r="CT174">
        <f t="shared" si="307"/>
        <v>0</v>
      </c>
      <c r="CU174">
        <f t="shared" si="308"/>
        <v>0</v>
      </c>
      <c r="CV174">
        <f t="shared" si="309"/>
        <v>0</v>
      </c>
      <c r="CW174">
        <f t="shared" si="310"/>
        <v>0</v>
      </c>
      <c r="CX174">
        <f t="shared" si="311"/>
        <v>0</v>
      </c>
      <c r="CY174">
        <f t="shared" si="312"/>
        <v>0</v>
      </c>
      <c r="CZ174">
        <f t="shared" si="313"/>
        <v>0</v>
      </c>
      <c r="DA174">
        <f t="shared" si="314"/>
        <v>0</v>
      </c>
      <c r="DB174">
        <f t="shared" si="315"/>
        <v>0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 t="s">
        <v>3</v>
      </c>
      <c r="DO174" t="s">
        <v>3</v>
      </c>
      <c r="DP174">
        <v>161</v>
      </c>
      <c r="DQ174">
        <v>107</v>
      </c>
      <c r="DR174">
        <v>1</v>
      </c>
      <c r="DS174">
        <v>1</v>
      </c>
      <c r="DW174">
        <v>1007</v>
      </c>
      <c r="DX174" t="s">
        <v>79</v>
      </c>
      <c r="DY174" t="s">
        <v>79</v>
      </c>
      <c r="DZ174">
        <v>1</v>
      </c>
      <c r="EB174" t="s">
        <v>3</v>
      </c>
      <c r="EC174" t="s">
        <v>3</v>
      </c>
      <c r="ED174" t="s">
        <v>3</v>
      </c>
      <c r="EE174" t="s">
        <v>3</v>
      </c>
      <c r="EG174">
        <v>75071238</v>
      </c>
      <c r="EH174">
        <v>30</v>
      </c>
      <c r="EI174" t="s">
        <v>19</v>
      </c>
      <c r="EJ174">
        <v>0</v>
      </c>
      <c r="EK174" t="s">
        <v>3</v>
      </c>
      <c r="EL174">
        <v>1</v>
      </c>
      <c r="EM174">
        <v>148</v>
      </c>
      <c r="EN174" t="s">
        <v>281</v>
      </c>
      <c r="EO174" t="s">
        <v>282</v>
      </c>
      <c r="EQ174" t="s">
        <v>3</v>
      </c>
      <c r="ES174">
        <v>1024</v>
      </c>
      <c r="ET174">
        <v>517.14</v>
      </c>
      <c r="EU174">
        <v>517.14</v>
      </c>
      <c r="EV174">
        <v>0</v>
      </c>
      <c r="EW174">
        <v>0</v>
      </c>
      <c r="EX174">
        <v>0</v>
      </c>
      <c r="EY174">
        <v>0</v>
      </c>
      <c r="EZ174">
        <v>0</v>
      </c>
      <c r="FS174">
        <v>0</v>
      </c>
      <c r="FT174">
        <v>0</v>
      </c>
      <c r="FU174">
        <v>0</v>
      </c>
      <c r="FZ174">
        <v>161</v>
      </c>
      <c r="GA174">
        <v>107</v>
      </c>
      <c r="GC174" t="s">
        <v>3</v>
      </c>
      <c r="GF174">
        <v>0</v>
      </c>
      <c r="GH174">
        <v>332671857</v>
      </c>
      <c r="GI174">
        <v>2</v>
      </c>
      <c r="GJ174">
        <v>1</v>
      </c>
      <c r="GK174">
        <v>2</v>
      </c>
      <c r="GL174">
        <v>0</v>
      </c>
      <c r="GM174">
        <f>ROUND(T174*(T12)/100,2)</f>
        <v>0</v>
      </c>
      <c r="GN174">
        <f t="shared" si="316"/>
        <v>0</v>
      </c>
      <c r="GO174">
        <f t="shared" si="317"/>
        <v>0</v>
      </c>
      <c r="GP174">
        <f t="shared" si="318"/>
        <v>0</v>
      </c>
      <c r="GQ174">
        <f t="shared" si="319"/>
        <v>0</v>
      </c>
      <c r="GR174">
        <f t="shared" si="320"/>
        <v>0</v>
      </c>
      <c r="GT174">
        <v>0</v>
      </c>
      <c r="GU174">
        <v>3</v>
      </c>
      <c r="GV174">
        <v>0</v>
      </c>
      <c r="GW174" t="s">
        <v>3</v>
      </c>
      <c r="GX174">
        <f t="shared" si="321"/>
        <v>0</v>
      </c>
      <c r="GY174">
        <v>1</v>
      </c>
      <c r="GZ174">
        <f t="shared" si="322"/>
        <v>0</v>
      </c>
      <c r="HC174">
        <v>0</v>
      </c>
      <c r="HD174">
        <v>0</v>
      </c>
      <c r="HE174">
        <f t="shared" si="323"/>
        <v>0</v>
      </c>
      <c r="HG174" t="s">
        <v>3</v>
      </c>
      <c r="HH174" t="s">
        <v>3</v>
      </c>
      <c r="HO174" t="s">
        <v>3</v>
      </c>
      <c r="HP174" t="s">
        <v>3</v>
      </c>
      <c r="HQ174" t="s">
        <v>3</v>
      </c>
      <c r="HR174" t="s">
        <v>3</v>
      </c>
      <c r="HS174" t="s">
        <v>3</v>
      </c>
      <c r="HU174">
        <v>0</v>
      </c>
      <c r="IM174">
        <v>0</v>
      </c>
    </row>
    <row r="175" spans="1:247" x14ac:dyDescent="0.2">
      <c r="A175">
        <v>18</v>
      </c>
      <c r="B175">
        <v>1</v>
      </c>
      <c r="C175">
        <v>137</v>
      </c>
      <c r="E175" t="s">
        <v>3</v>
      </c>
      <c r="F175" t="s">
        <v>286</v>
      </c>
      <c r="G175" t="s">
        <v>287</v>
      </c>
      <c r="H175" t="s">
        <v>79</v>
      </c>
      <c r="I175" s="34">
        <f t="shared" si="248"/>
        <v>0</v>
      </c>
      <c r="J175">
        <v>4.3</v>
      </c>
      <c r="K175">
        <v>4.3</v>
      </c>
      <c r="M175" s="11">
        <f t="shared" si="249"/>
        <v>0</v>
      </c>
      <c r="N175" s="11">
        <v>0</v>
      </c>
      <c r="O175">
        <v>0</v>
      </c>
      <c r="Q175">
        <f t="shared" si="285"/>
        <v>0</v>
      </c>
      <c r="R175">
        <f t="shared" si="286"/>
        <v>0</v>
      </c>
      <c r="S175">
        <f t="shared" si="287"/>
        <v>0</v>
      </c>
      <c r="T175">
        <f t="shared" si="288"/>
        <v>0</v>
      </c>
      <c r="U175">
        <f t="shared" si="289"/>
        <v>0</v>
      </c>
      <c r="V175">
        <f t="shared" si="290"/>
        <v>0</v>
      </c>
      <c r="W175">
        <f t="shared" si="291"/>
        <v>0</v>
      </c>
      <c r="X175">
        <f t="shared" si="292"/>
        <v>0</v>
      </c>
      <c r="Y175">
        <f t="shared" si="293"/>
        <v>0</v>
      </c>
      <c r="Z175">
        <f t="shared" si="294"/>
        <v>0</v>
      </c>
      <c r="AA175">
        <f t="shared" si="295"/>
        <v>0</v>
      </c>
      <c r="AC175">
        <v>-1</v>
      </c>
      <c r="AD175">
        <f t="shared" si="296"/>
        <v>1765.62</v>
      </c>
      <c r="AE175">
        <f t="shared" si="297"/>
        <v>1765.62</v>
      </c>
      <c r="AF175">
        <f t="shared" si="298"/>
        <v>0</v>
      </c>
      <c r="AG175">
        <f t="shared" si="299"/>
        <v>0</v>
      </c>
      <c r="AH175">
        <f t="shared" si="300"/>
        <v>0</v>
      </c>
      <c r="AI175">
        <f t="shared" si="301"/>
        <v>0</v>
      </c>
      <c r="AJ175">
        <f t="shared" si="302"/>
        <v>0</v>
      </c>
      <c r="AK175">
        <f t="shared" si="303"/>
        <v>0</v>
      </c>
      <c r="AL175">
        <f t="shared" si="304"/>
        <v>0</v>
      </c>
      <c r="AM175">
        <v>1765.62</v>
      </c>
      <c r="AN175">
        <v>1765.62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1</v>
      </c>
      <c r="AY175">
        <v>1</v>
      </c>
      <c r="BB175">
        <v>1</v>
      </c>
      <c r="BC175">
        <v>1</v>
      </c>
      <c r="BD175">
        <v>1</v>
      </c>
      <c r="BE175">
        <v>7.11</v>
      </c>
      <c r="BF175" t="s">
        <v>3</v>
      </c>
      <c r="BG175" t="s">
        <v>3</v>
      </c>
      <c r="BH175" t="s">
        <v>3</v>
      </c>
      <c r="BI175" t="s">
        <v>3</v>
      </c>
      <c r="BJ175">
        <v>3</v>
      </c>
      <c r="BK175">
        <v>1</v>
      </c>
      <c r="BL175" t="s">
        <v>288</v>
      </c>
      <c r="BO175">
        <v>148</v>
      </c>
      <c r="BP175">
        <v>0</v>
      </c>
      <c r="BQ175" t="s">
        <v>286</v>
      </c>
      <c r="BR175">
        <v>1</v>
      </c>
      <c r="BS175">
        <v>30</v>
      </c>
      <c r="BT175">
        <v>0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 t="s">
        <v>3</v>
      </c>
      <c r="CB175">
        <v>0</v>
      </c>
      <c r="CC175">
        <v>0</v>
      </c>
      <c r="CD175" t="s">
        <v>3</v>
      </c>
      <c r="CG175">
        <v>30</v>
      </c>
      <c r="CH175">
        <v>0</v>
      </c>
      <c r="CI175">
        <v>0</v>
      </c>
      <c r="CO175">
        <v>0</v>
      </c>
      <c r="CP175" t="s">
        <v>3</v>
      </c>
      <c r="CQ175">
        <v>0</v>
      </c>
      <c r="CR175">
        <f t="shared" si="305"/>
        <v>0</v>
      </c>
      <c r="CS175">
        <f t="shared" si="306"/>
        <v>12553.56</v>
      </c>
      <c r="CT175">
        <f t="shared" si="307"/>
        <v>0</v>
      </c>
      <c r="CU175">
        <f t="shared" si="308"/>
        <v>0</v>
      </c>
      <c r="CV175">
        <f t="shared" si="309"/>
        <v>0</v>
      </c>
      <c r="CW175">
        <f t="shared" si="310"/>
        <v>0</v>
      </c>
      <c r="CX175">
        <f t="shared" si="311"/>
        <v>0</v>
      </c>
      <c r="CY175">
        <f t="shared" si="312"/>
        <v>0</v>
      </c>
      <c r="CZ175">
        <f t="shared" si="313"/>
        <v>0</v>
      </c>
      <c r="DA175">
        <f t="shared" si="314"/>
        <v>0</v>
      </c>
      <c r="DB175">
        <f t="shared" si="315"/>
        <v>0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 t="s">
        <v>3</v>
      </c>
      <c r="DO175" t="s">
        <v>3</v>
      </c>
      <c r="DP175">
        <v>161</v>
      </c>
      <c r="DQ175">
        <v>107</v>
      </c>
      <c r="DR175">
        <v>1</v>
      </c>
      <c r="DS175">
        <v>1</v>
      </c>
      <c r="DW175">
        <v>1007</v>
      </c>
      <c r="DX175" t="s">
        <v>79</v>
      </c>
      <c r="DY175" t="s">
        <v>79</v>
      </c>
      <c r="DZ175">
        <v>1</v>
      </c>
      <c r="EB175" t="s">
        <v>3</v>
      </c>
      <c r="EC175" t="s">
        <v>3</v>
      </c>
      <c r="ED175" t="s">
        <v>3</v>
      </c>
      <c r="EE175" t="s">
        <v>3</v>
      </c>
      <c r="EG175">
        <v>75071238</v>
      </c>
      <c r="EH175">
        <v>30</v>
      </c>
      <c r="EI175" t="s">
        <v>19</v>
      </c>
      <c r="EJ175">
        <v>0</v>
      </c>
      <c r="EK175" t="s">
        <v>3</v>
      </c>
      <c r="EL175">
        <v>1</v>
      </c>
      <c r="EM175">
        <v>148</v>
      </c>
      <c r="EN175" t="s">
        <v>281</v>
      </c>
      <c r="EO175" t="s">
        <v>282</v>
      </c>
      <c r="EQ175" t="s">
        <v>3</v>
      </c>
      <c r="ES175">
        <v>1024</v>
      </c>
      <c r="ET175">
        <v>1765.62</v>
      </c>
      <c r="EU175">
        <v>1765.62</v>
      </c>
      <c r="EV175">
        <v>0</v>
      </c>
      <c r="EW175">
        <v>0</v>
      </c>
      <c r="EX175">
        <v>0</v>
      </c>
      <c r="EY175">
        <v>0</v>
      </c>
      <c r="EZ175">
        <v>0</v>
      </c>
      <c r="FS175">
        <v>0</v>
      </c>
      <c r="FT175">
        <v>0</v>
      </c>
      <c r="FU175">
        <v>0</v>
      </c>
      <c r="FZ175">
        <v>161</v>
      </c>
      <c r="GA175">
        <v>107</v>
      </c>
      <c r="GC175" t="s">
        <v>3</v>
      </c>
      <c r="GF175">
        <v>0</v>
      </c>
      <c r="GH175">
        <v>-1639184037</v>
      </c>
      <c r="GI175">
        <v>2</v>
      </c>
      <c r="GJ175">
        <v>1</v>
      </c>
      <c r="GK175">
        <v>2</v>
      </c>
      <c r="GL175">
        <v>0</v>
      </c>
      <c r="GM175">
        <f>ROUND(T175*(T12)/100,2)</f>
        <v>0</v>
      </c>
      <c r="GN175">
        <f t="shared" si="316"/>
        <v>0</v>
      </c>
      <c r="GO175">
        <f t="shared" si="317"/>
        <v>0</v>
      </c>
      <c r="GP175">
        <f t="shared" si="318"/>
        <v>0</v>
      </c>
      <c r="GQ175">
        <f t="shared" si="319"/>
        <v>0</v>
      </c>
      <c r="GR175">
        <f t="shared" si="320"/>
        <v>0</v>
      </c>
      <c r="GT175">
        <v>0</v>
      </c>
      <c r="GU175">
        <v>3</v>
      </c>
      <c r="GV175">
        <v>0</v>
      </c>
      <c r="GW175" t="s">
        <v>3</v>
      </c>
      <c r="GX175">
        <f t="shared" si="321"/>
        <v>0</v>
      </c>
      <c r="GY175">
        <v>1</v>
      </c>
      <c r="GZ175">
        <f t="shared" si="322"/>
        <v>0</v>
      </c>
      <c r="HC175">
        <v>0</v>
      </c>
      <c r="HD175">
        <v>0</v>
      </c>
      <c r="HE175">
        <f t="shared" si="323"/>
        <v>0</v>
      </c>
      <c r="HG175" t="s">
        <v>3</v>
      </c>
      <c r="HH175" t="s">
        <v>3</v>
      </c>
      <c r="HO175" t="s">
        <v>3</v>
      </c>
      <c r="HP175" t="s">
        <v>3</v>
      </c>
      <c r="HQ175" t="s">
        <v>3</v>
      </c>
      <c r="HR175" t="s">
        <v>3</v>
      </c>
      <c r="HS175" t="s">
        <v>3</v>
      </c>
      <c r="HU175">
        <v>0</v>
      </c>
      <c r="IM175">
        <v>0</v>
      </c>
    </row>
    <row r="176" spans="1:247" x14ac:dyDescent="0.2">
      <c r="A176">
        <v>17</v>
      </c>
      <c r="B176">
        <v>1</v>
      </c>
      <c r="C176">
        <f>ROW(SmtRes!A144)</f>
        <v>144</v>
      </c>
      <c r="D176">
        <f>ROW(EtalonRes!A286)</f>
        <v>286</v>
      </c>
      <c r="E176" t="s">
        <v>3</v>
      </c>
      <c r="F176" t="s">
        <v>289</v>
      </c>
      <c r="G176" t="s">
        <v>290</v>
      </c>
      <c r="H176" t="s">
        <v>279</v>
      </c>
      <c r="I176" s="34">
        <f t="shared" si="248"/>
        <v>0</v>
      </c>
      <c r="J176">
        <v>0</v>
      </c>
      <c r="K176">
        <f>ROUND(F417/100,9)</f>
        <v>0</v>
      </c>
      <c r="M176" s="11">
        <f t="shared" si="249"/>
        <v>0</v>
      </c>
      <c r="N176" s="11">
        <v>0</v>
      </c>
      <c r="O176">
        <v>0</v>
      </c>
      <c r="Q176">
        <f t="shared" si="285"/>
        <v>0</v>
      </c>
      <c r="R176">
        <f t="shared" si="286"/>
        <v>0</v>
      </c>
      <c r="S176">
        <f t="shared" si="287"/>
        <v>0</v>
      </c>
      <c r="T176">
        <f t="shared" si="288"/>
        <v>0</v>
      </c>
      <c r="U176">
        <f t="shared" si="289"/>
        <v>0</v>
      </c>
      <c r="V176">
        <f t="shared" si="290"/>
        <v>0</v>
      </c>
      <c r="W176">
        <f t="shared" si="291"/>
        <v>0</v>
      </c>
      <c r="X176">
        <f t="shared" si="292"/>
        <v>0</v>
      </c>
      <c r="Y176">
        <f t="shared" si="293"/>
        <v>0</v>
      </c>
      <c r="Z176">
        <f t="shared" si="294"/>
        <v>0</v>
      </c>
      <c r="AA176">
        <f t="shared" si="295"/>
        <v>0</v>
      </c>
      <c r="AC176">
        <v>-1</v>
      </c>
      <c r="AD176">
        <f t="shared" si="296"/>
        <v>1533.74</v>
      </c>
      <c r="AE176">
        <f t="shared" si="297"/>
        <v>344.45</v>
      </c>
      <c r="AF176">
        <f t="shared" si="298"/>
        <v>109.29</v>
      </c>
      <c r="AG176">
        <f t="shared" si="299"/>
        <v>10.33</v>
      </c>
      <c r="AH176">
        <f t="shared" si="300"/>
        <v>1080</v>
      </c>
      <c r="AI176">
        <f t="shared" si="301"/>
        <v>0</v>
      </c>
      <c r="AJ176">
        <f t="shared" si="302"/>
        <v>100</v>
      </c>
      <c r="AK176">
        <f t="shared" si="303"/>
        <v>0</v>
      </c>
      <c r="AL176">
        <f t="shared" si="304"/>
        <v>0</v>
      </c>
      <c r="AM176">
        <v>1533.74</v>
      </c>
      <c r="AN176">
        <v>344.45</v>
      </c>
      <c r="AO176">
        <v>109.29</v>
      </c>
      <c r="AP176">
        <v>10.33</v>
      </c>
      <c r="AQ176">
        <v>1080</v>
      </c>
      <c r="AR176">
        <v>0</v>
      </c>
      <c r="AS176">
        <v>100</v>
      </c>
      <c r="AT176">
        <v>0</v>
      </c>
      <c r="AU176">
        <v>0</v>
      </c>
      <c r="AV176">
        <v>134</v>
      </c>
      <c r="AW176">
        <v>55</v>
      </c>
      <c r="AX176">
        <v>1</v>
      </c>
      <c r="AY176">
        <v>1</v>
      </c>
      <c r="BB176">
        <v>1</v>
      </c>
      <c r="BC176">
        <v>47.82</v>
      </c>
      <c r="BD176">
        <v>13.07</v>
      </c>
      <c r="BE176">
        <v>5.19</v>
      </c>
      <c r="BF176" t="s">
        <v>3</v>
      </c>
      <c r="BG176" t="s">
        <v>3</v>
      </c>
      <c r="BH176" t="s">
        <v>3</v>
      </c>
      <c r="BI176" t="s">
        <v>3</v>
      </c>
      <c r="BJ176">
        <v>0</v>
      </c>
      <c r="BK176">
        <v>1</v>
      </c>
      <c r="BL176" t="s">
        <v>291</v>
      </c>
      <c r="BO176">
        <v>150</v>
      </c>
      <c r="BP176">
        <v>0</v>
      </c>
      <c r="BQ176" t="s">
        <v>289</v>
      </c>
      <c r="BR176">
        <v>1</v>
      </c>
      <c r="BS176">
        <v>30</v>
      </c>
      <c r="BT176">
        <v>0</v>
      </c>
      <c r="BU176">
        <v>47.82</v>
      </c>
      <c r="BV176">
        <v>1</v>
      </c>
      <c r="BW176">
        <v>1</v>
      </c>
      <c r="BX176">
        <v>1</v>
      </c>
      <c r="BY176">
        <v>1</v>
      </c>
      <c r="BZ176">
        <v>1</v>
      </c>
      <c r="CA176" t="s">
        <v>3</v>
      </c>
      <c r="CB176">
        <v>134</v>
      </c>
      <c r="CC176">
        <v>55</v>
      </c>
      <c r="CD176" t="s">
        <v>3</v>
      </c>
      <c r="CG176">
        <v>30</v>
      </c>
      <c r="CH176">
        <v>0</v>
      </c>
      <c r="CI176">
        <v>0</v>
      </c>
      <c r="CO176">
        <v>0</v>
      </c>
      <c r="CP176" t="s">
        <v>3</v>
      </c>
      <c r="CQ176">
        <v>0</v>
      </c>
      <c r="CR176">
        <f t="shared" si="305"/>
        <v>0</v>
      </c>
      <c r="CS176">
        <f t="shared" si="306"/>
        <v>1787.7</v>
      </c>
      <c r="CT176">
        <f t="shared" si="307"/>
        <v>1428.42</v>
      </c>
      <c r="CU176">
        <f t="shared" si="308"/>
        <v>493.98</v>
      </c>
      <c r="CV176">
        <f t="shared" si="309"/>
        <v>51645.599999999999</v>
      </c>
      <c r="CW176">
        <f t="shared" si="310"/>
        <v>0</v>
      </c>
      <c r="CX176">
        <f t="shared" si="311"/>
        <v>100</v>
      </c>
      <c r="CY176">
        <f t="shared" si="312"/>
        <v>0</v>
      </c>
      <c r="CZ176">
        <f t="shared" si="313"/>
        <v>0</v>
      </c>
      <c r="DA176">
        <f t="shared" si="314"/>
        <v>0</v>
      </c>
      <c r="DB176">
        <f t="shared" si="315"/>
        <v>0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 t="s">
        <v>3</v>
      </c>
      <c r="DO176" t="s">
        <v>3</v>
      </c>
      <c r="DP176">
        <v>161</v>
      </c>
      <c r="DQ176">
        <v>107</v>
      </c>
      <c r="DR176">
        <v>1</v>
      </c>
      <c r="DS176">
        <v>1</v>
      </c>
      <c r="DW176">
        <v>1013</v>
      </c>
      <c r="DX176" t="s">
        <v>279</v>
      </c>
      <c r="DY176" t="s">
        <v>279</v>
      </c>
      <c r="DZ176">
        <v>1</v>
      </c>
      <c r="EB176" t="s">
        <v>3</v>
      </c>
      <c r="EC176" t="s">
        <v>3</v>
      </c>
      <c r="ED176" t="s">
        <v>3</v>
      </c>
      <c r="EE176" t="s">
        <v>3</v>
      </c>
      <c r="EG176">
        <v>75071240</v>
      </c>
      <c r="EH176">
        <v>30</v>
      </c>
      <c r="EI176" t="s">
        <v>19</v>
      </c>
      <c r="EJ176">
        <v>0</v>
      </c>
      <c r="EK176" t="s">
        <v>3</v>
      </c>
      <c r="EL176">
        <v>1</v>
      </c>
      <c r="EM176">
        <v>150</v>
      </c>
      <c r="EN176" t="s">
        <v>292</v>
      </c>
      <c r="EO176" t="s">
        <v>293</v>
      </c>
      <c r="EQ176" t="s">
        <v>3</v>
      </c>
      <c r="ES176">
        <v>132096</v>
      </c>
      <c r="ET176">
        <v>1533.74</v>
      </c>
      <c r="EU176">
        <v>344.45</v>
      </c>
      <c r="EV176">
        <v>109.29</v>
      </c>
      <c r="EW176">
        <v>10.33</v>
      </c>
      <c r="EX176">
        <v>1080</v>
      </c>
      <c r="EY176">
        <v>100</v>
      </c>
      <c r="EZ176">
        <v>0</v>
      </c>
      <c r="FA176">
        <v>0</v>
      </c>
      <c r="FS176">
        <v>0</v>
      </c>
      <c r="FT176">
        <v>0</v>
      </c>
      <c r="FU176">
        <v>0</v>
      </c>
      <c r="FZ176">
        <v>161</v>
      </c>
      <c r="GA176">
        <v>107</v>
      </c>
      <c r="GC176" t="s">
        <v>3</v>
      </c>
      <c r="GF176">
        <v>0</v>
      </c>
      <c r="GH176">
        <v>-774250595</v>
      </c>
      <c r="GI176">
        <v>2</v>
      </c>
      <c r="GJ176">
        <v>1</v>
      </c>
      <c r="GK176">
        <v>2</v>
      </c>
      <c r="GL176">
        <v>0</v>
      </c>
      <c r="GM176">
        <f>ROUND(T176*(T12)/100,2)</f>
        <v>0</v>
      </c>
      <c r="GN176">
        <f t="shared" si="316"/>
        <v>0</v>
      </c>
      <c r="GO176">
        <f t="shared" si="317"/>
        <v>0</v>
      </c>
      <c r="GP176">
        <f t="shared" si="318"/>
        <v>0</v>
      </c>
      <c r="GQ176">
        <f t="shared" si="319"/>
        <v>0</v>
      </c>
      <c r="GR176">
        <f t="shared" si="320"/>
        <v>0</v>
      </c>
      <c r="GT176">
        <v>0</v>
      </c>
      <c r="GU176">
        <v>3</v>
      </c>
      <c r="GV176">
        <v>0</v>
      </c>
      <c r="GW176" t="s">
        <v>3</v>
      </c>
      <c r="GX176">
        <f t="shared" si="321"/>
        <v>0</v>
      </c>
      <c r="GY176">
        <v>1</v>
      </c>
      <c r="GZ176">
        <f t="shared" si="322"/>
        <v>0</v>
      </c>
      <c r="HC176">
        <v>0</v>
      </c>
      <c r="HD176">
        <v>0</v>
      </c>
      <c r="HE176">
        <f t="shared" si="323"/>
        <v>0</v>
      </c>
      <c r="HG176" t="s">
        <v>3</v>
      </c>
      <c r="HH176" t="s">
        <v>3</v>
      </c>
      <c r="HO176" t="s">
        <v>3</v>
      </c>
      <c r="HP176" t="s">
        <v>3</v>
      </c>
      <c r="HQ176" t="s">
        <v>3</v>
      </c>
      <c r="HR176" t="s">
        <v>3</v>
      </c>
      <c r="HS176" t="s">
        <v>3</v>
      </c>
      <c r="HU176">
        <v>0</v>
      </c>
      <c r="IM176">
        <v>0</v>
      </c>
    </row>
    <row r="177" spans="1:247" x14ac:dyDescent="0.2">
      <c r="A177">
        <v>18</v>
      </c>
      <c r="B177">
        <v>1</v>
      </c>
      <c r="C177">
        <v>143</v>
      </c>
      <c r="E177" t="s">
        <v>3</v>
      </c>
      <c r="F177" t="s">
        <v>193</v>
      </c>
      <c r="G177" t="s">
        <v>194</v>
      </c>
      <c r="H177" t="s">
        <v>79</v>
      </c>
      <c r="I177" s="34">
        <f t="shared" si="248"/>
        <v>0</v>
      </c>
      <c r="J177">
        <v>3.9</v>
      </c>
      <c r="K177">
        <v>3.9</v>
      </c>
      <c r="M177" s="11">
        <f t="shared" si="249"/>
        <v>0</v>
      </c>
      <c r="N177" s="11">
        <v>0</v>
      </c>
      <c r="O177">
        <v>0</v>
      </c>
      <c r="Q177">
        <f t="shared" si="285"/>
        <v>0</v>
      </c>
      <c r="R177">
        <f t="shared" si="286"/>
        <v>0</v>
      </c>
      <c r="S177">
        <f t="shared" si="287"/>
        <v>0</v>
      </c>
      <c r="T177">
        <f t="shared" si="288"/>
        <v>0</v>
      </c>
      <c r="U177">
        <f t="shared" si="289"/>
        <v>0</v>
      </c>
      <c r="V177">
        <f t="shared" si="290"/>
        <v>0</v>
      </c>
      <c r="W177">
        <f t="shared" si="291"/>
        <v>0</v>
      </c>
      <c r="X177">
        <f t="shared" si="292"/>
        <v>0</v>
      </c>
      <c r="Y177">
        <f t="shared" si="293"/>
        <v>0</v>
      </c>
      <c r="Z177">
        <f t="shared" si="294"/>
        <v>0</v>
      </c>
      <c r="AA177">
        <f t="shared" si="295"/>
        <v>0</v>
      </c>
      <c r="AC177">
        <v>-1</v>
      </c>
      <c r="AD177">
        <f t="shared" si="296"/>
        <v>517.14</v>
      </c>
      <c r="AE177">
        <f t="shared" si="297"/>
        <v>517.14</v>
      </c>
      <c r="AF177">
        <f t="shared" si="298"/>
        <v>0</v>
      </c>
      <c r="AG177">
        <f t="shared" si="299"/>
        <v>0</v>
      </c>
      <c r="AH177">
        <f t="shared" si="300"/>
        <v>0</v>
      </c>
      <c r="AI177">
        <f t="shared" si="301"/>
        <v>0</v>
      </c>
      <c r="AJ177">
        <f t="shared" si="302"/>
        <v>0</v>
      </c>
      <c r="AK177">
        <f t="shared" si="303"/>
        <v>0</v>
      </c>
      <c r="AL177">
        <f t="shared" si="304"/>
        <v>0</v>
      </c>
      <c r="AM177">
        <v>517.14</v>
      </c>
      <c r="AN177">
        <v>517.14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</v>
      </c>
      <c r="AY177">
        <v>1</v>
      </c>
      <c r="BB177">
        <v>1</v>
      </c>
      <c r="BC177">
        <v>1</v>
      </c>
      <c r="BD177">
        <v>1</v>
      </c>
      <c r="BE177">
        <v>12.48</v>
      </c>
      <c r="BF177" t="s">
        <v>3</v>
      </c>
      <c r="BG177" t="s">
        <v>3</v>
      </c>
      <c r="BH177" t="s">
        <v>3</v>
      </c>
      <c r="BI177" t="s">
        <v>3</v>
      </c>
      <c r="BJ177">
        <v>3</v>
      </c>
      <c r="BK177">
        <v>1</v>
      </c>
      <c r="BL177" t="s">
        <v>195</v>
      </c>
      <c r="BO177">
        <v>150</v>
      </c>
      <c r="BP177">
        <v>0</v>
      </c>
      <c r="BQ177" t="s">
        <v>193</v>
      </c>
      <c r="BR177">
        <v>1</v>
      </c>
      <c r="BS177">
        <v>30</v>
      </c>
      <c r="BT177">
        <v>0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 t="s">
        <v>3</v>
      </c>
      <c r="CB177">
        <v>0</v>
      </c>
      <c r="CC177">
        <v>0</v>
      </c>
      <c r="CD177" t="s">
        <v>3</v>
      </c>
      <c r="CG177">
        <v>30</v>
      </c>
      <c r="CH177">
        <v>0</v>
      </c>
      <c r="CI177">
        <v>0</v>
      </c>
      <c r="CO177">
        <v>0</v>
      </c>
      <c r="CP177" t="s">
        <v>3</v>
      </c>
      <c r="CQ177">
        <v>0</v>
      </c>
      <c r="CR177">
        <f t="shared" si="305"/>
        <v>0</v>
      </c>
      <c r="CS177">
        <f t="shared" si="306"/>
        <v>6453.91</v>
      </c>
      <c r="CT177">
        <f t="shared" si="307"/>
        <v>0</v>
      </c>
      <c r="CU177">
        <f t="shared" si="308"/>
        <v>0</v>
      </c>
      <c r="CV177">
        <f t="shared" si="309"/>
        <v>0</v>
      </c>
      <c r="CW177">
        <f t="shared" si="310"/>
        <v>0</v>
      </c>
      <c r="CX177">
        <f t="shared" si="311"/>
        <v>0</v>
      </c>
      <c r="CY177">
        <f t="shared" si="312"/>
        <v>0</v>
      </c>
      <c r="CZ177">
        <f t="shared" si="313"/>
        <v>0</v>
      </c>
      <c r="DA177">
        <f t="shared" si="314"/>
        <v>0</v>
      </c>
      <c r="DB177">
        <f t="shared" si="315"/>
        <v>0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 t="s">
        <v>3</v>
      </c>
      <c r="DO177" t="s">
        <v>3</v>
      </c>
      <c r="DP177">
        <v>161</v>
      </c>
      <c r="DQ177">
        <v>107</v>
      </c>
      <c r="DR177">
        <v>1</v>
      </c>
      <c r="DS177">
        <v>1</v>
      </c>
      <c r="DW177">
        <v>1007</v>
      </c>
      <c r="DX177" t="s">
        <v>79</v>
      </c>
      <c r="DY177" t="s">
        <v>79</v>
      </c>
      <c r="DZ177">
        <v>1</v>
      </c>
      <c r="EB177" t="s">
        <v>3</v>
      </c>
      <c r="EC177" t="s">
        <v>3</v>
      </c>
      <c r="ED177" t="s">
        <v>3</v>
      </c>
      <c r="EE177" t="s">
        <v>3</v>
      </c>
      <c r="EG177">
        <v>75071240</v>
      </c>
      <c r="EH177">
        <v>30</v>
      </c>
      <c r="EI177" t="s">
        <v>19</v>
      </c>
      <c r="EJ177">
        <v>0</v>
      </c>
      <c r="EK177" t="s">
        <v>3</v>
      </c>
      <c r="EL177">
        <v>1</v>
      </c>
      <c r="EM177">
        <v>150</v>
      </c>
      <c r="EN177" t="s">
        <v>292</v>
      </c>
      <c r="EO177" t="s">
        <v>293</v>
      </c>
      <c r="EQ177" t="s">
        <v>3</v>
      </c>
      <c r="ES177">
        <v>1024</v>
      </c>
      <c r="ET177">
        <v>517.14</v>
      </c>
      <c r="EU177">
        <v>517.14</v>
      </c>
      <c r="EV177">
        <v>0</v>
      </c>
      <c r="EW177">
        <v>0</v>
      </c>
      <c r="EX177">
        <v>0</v>
      </c>
      <c r="EY177">
        <v>0</v>
      </c>
      <c r="EZ177">
        <v>0</v>
      </c>
      <c r="FS177">
        <v>0</v>
      </c>
      <c r="FT177">
        <v>0</v>
      </c>
      <c r="FU177">
        <v>0</v>
      </c>
      <c r="FZ177">
        <v>161</v>
      </c>
      <c r="GA177">
        <v>107</v>
      </c>
      <c r="GC177" t="s">
        <v>3</v>
      </c>
      <c r="GF177">
        <v>0</v>
      </c>
      <c r="GH177">
        <v>332671857</v>
      </c>
      <c r="GI177">
        <v>2</v>
      </c>
      <c r="GJ177">
        <v>1</v>
      </c>
      <c r="GK177">
        <v>2</v>
      </c>
      <c r="GL177">
        <v>0</v>
      </c>
      <c r="GM177">
        <f>ROUND(T177*(T12)/100,2)</f>
        <v>0</v>
      </c>
      <c r="GN177">
        <f t="shared" si="316"/>
        <v>0</v>
      </c>
      <c r="GO177">
        <f t="shared" si="317"/>
        <v>0</v>
      </c>
      <c r="GP177">
        <f t="shared" si="318"/>
        <v>0</v>
      </c>
      <c r="GQ177">
        <f t="shared" si="319"/>
        <v>0</v>
      </c>
      <c r="GR177">
        <f t="shared" si="320"/>
        <v>0</v>
      </c>
      <c r="GT177">
        <v>0</v>
      </c>
      <c r="GU177">
        <v>3</v>
      </c>
      <c r="GV177">
        <v>0</v>
      </c>
      <c r="GW177" t="s">
        <v>3</v>
      </c>
      <c r="GX177">
        <f t="shared" si="321"/>
        <v>0</v>
      </c>
      <c r="GY177">
        <v>1</v>
      </c>
      <c r="GZ177">
        <f t="shared" si="322"/>
        <v>0</v>
      </c>
      <c r="HC177">
        <v>0</v>
      </c>
      <c r="HD177">
        <v>0</v>
      </c>
      <c r="HE177">
        <f t="shared" si="323"/>
        <v>0</v>
      </c>
      <c r="HG177" t="s">
        <v>3</v>
      </c>
      <c r="HH177" t="s">
        <v>3</v>
      </c>
      <c r="HO177" t="s">
        <v>3</v>
      </c>
      <c r="HP177" t="s">
        <v>3</v>
      </c>
      <c r="HQ177" t="s">
        <v>3</v>
      </c>
      <c r="HR177" t="s">
        <v>3</v>
      </c>
      <c r="HS177" t="s">
        <v>3</v>
      </c>
      <c r="HU177">
        <v>0</v>
      </c>
      <c r="IM177">
        <v>0</v>
      </c>
    </row>
    <row r="178" spans="1:247" x14ac:dyDescent="0.2">
      <c r="A178">
        <v>18</v>
      </c>
      <c r="B178">
        <v>1</v>
      </c>
      <c r="C178">
        <v>142</v>
      </c>
      <c r="E178" t="s">
        <v>3</v>
      </c>
      <c r="F178" t="s">
        <v>294</v>
      </c>
      <c r="G178" t="s">
        <v>295</v>
      </c>
      <c r="H178" t="s">
        <v>296</v>
      </c>
      <c r="I178" s="34">
        <f t="shared" si="248"/>
        <v>0</v>
      </c>
      <c r="J178">
        <v>100</v>
      </c>
      <c r="K178">
        <v>100</v>
      </c>
      <c r="M178" s="11">
        <f t="shared" si="249"/>
        <v>0</v>
      </c>
      <c r="N178" s="11">
        <v>0</v>
      </c>
      <c r="O178">
        <v>0</v>
      </c>
      <c r="Q178">
        <f t="shared" si="285"/>
        <v>0</v>
      </c>
      <c r="R178">
        <f t="shared" si="286"/>
        <v>0</v>
      </c>
      <c r="S178">
        <f t="shared" si="287"/>
        <v>0</v>
      </c>
      <c r="T178">
        <f t="shared" si="288"/>
        <v>0</v>
      </c>
      <c r="U178">
        <f t="shared" si="289"/>
        <v>0</v>
      </c>
      <c r="V178">
        <f t="shared" si="290"/>
        <v>0</v>
      </c>
      <c r="W178">
        <f t="shared" si="291"/>
        <v>0</v>
      </c>
      <c r="X178">
        <f t="shared" si="292"/>
        <v>0</v>
      </c>
      <c r="Y178">
        <f t="shared" si="293"/>
        <v>0</v>
      </c>
      <c r="Z178">
        <f t="shared" si="294"/>
        <v>0</v>
      </c>
      <c r="AA178">
        <f t="shared" si="295"/>
        <v>0</v>
      </c>
      <c r="AC178">
        <v>-1</v>
      </c>
      <c r="AD178">
        <f t="shared" si="296"/>
        <v>1104.55</v>
      </c>
      <c r="AE178">
        <f t="shared" si="297"/>
        <v>1104.55</v>
      </c>
      <c r="AF178">
        <f t="shared" si="298"/>
        <v>0</v>
      </c>
      <c r="AG178">
        <f t="shared" si="299"/>
        <v>0</v>
      </c>
      <c r="AH178">
        <f t="shared" si="300"/>
        <v>0</v>
      </c>
      <c r="AI178">
        <f t="shared" si="301"/>
        <v>0</v>
      </c>
      <c r="AJ178">
        <f t="shared" si="302"/>
        <v>0</v>
      </c>
      <c r="AK178">
        <f t="shared" si="303"/>
        <v>0</v>
      </c>
      <c r="AL178">
        <f t="shared" si="304"/>
        <v>0</v>
      </c>
      <c r="AM178">
        <v>1104.55</v>
      </c>
      <c r="AN178">
        <v>1104.55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</v>
      </c>
      <c r="AY178">
        <v>1</v>
      </c>
      <c r="BB178">
        <v>1</v>
      </c>
      <c r="BC178">
        <v>1</v>
      </c>
      <c r="BD178">
        <v>1</v>
      </c>
      <c r="BE178">
        <v>2.5099999999999998</v>
      </c>
      <c r="BF178" t="s">
        <v>3</v>
      </c>
      <c r="BG178" t="s">
        <v>3</v>
      </c>
      <c r="BH178" t="s">
        <v>3</v>
      </c>
      <c r="BI178" t="s">
        <v>3</v>
      </c>
      <c r="BJ178">
        <v>3</v>
      </c>
      <c r="BK178">
        <v>1</v>
      </c>
      <c r="BL178" t="s">
        <v>297</v>
      </c>
      <c r="BO178">
        <v>150</v>
      </c>
      <c r="BP178">
        <v>0</v>
      </c>
      <c r="BQ178" t="s">
        <v>294</v>
      </c>
      <c r="BR178">
        <v>1</v>
      </c>
      <c r="BS178">
        <v>30</v>
      </c>
      <c r="BT178">
        <v>0</v>
      </c>
      <c r="BU178">
        <v>1</v>
      </c>
      <c r="BV178">
        <v>1</v>
      </c>
      <c r="BW178">
        <v>1</v>
      </c>
      <c r="BX178">
        <v>1</v>
      </c>
      <c r="BY178">
        <v>1</v>
      </c>
      <c r="BZ178">
        <v>1</v>
      </c>
      <c r="CA178" t="s">
        <v>3</v>
      </c>
      <c r="CB178">
        <v>0</v>
      </c>
      <c r="CC178">
        <v>0</v>
      </c>
      <c r="CD178" t="s">
        <v>3</v>
      </c>
      <c r="CG178">
        <v>30</v>
      </c>
      <c r="CH178">
        <v>0</v>
      </c>
      <c r="CI178">
        <v>0</v>
      </c>
      <c r="CO178">
        <v>0</v>
      </c>
      <c r="CP178" t="s">
        <v>3</v>
      </c>
      <c r="CQ178">
        <v>0</v>
      </c>
      <c r="CR178">
        <f t="shared" si="305"/>
        <v>0</v>
      </c>
      <c r="CS178">
        <f t="shared" si="306"/>
        <v>2772.42</v>
      </c>
      <c r="CT178">
        <f t="shared" si="307"/>
        <v>0</v>
      </c>
      <c r="CU178">
        <f t="shared" si="308"/>
        <v>0</v>
      </c>
      <c r="CV178">
        <f t="shared" si="309"/>
        <v>0</v>
      </c>
      <c r="CW178">
        <f t="shared" si="310"/>
        <v>0</v>
      </c>
      <c r="CX178">
        <f t="shared" si="311"/>
        <v>0</v>
      </c>
      <c r="CY178">
        <f t="shared" si="312"/>
        <v>0</v>
      </c>
      <c r="CZ178">
        <f t="shared" si="313"/>
        <v>0</v>
      </c>
      <c r="DA178">
        <f t="shared" si="314"/>
        <v>0</v>
      </c>
      <c r="DB178">
        <f t="shared" si="315"/>
        <v>0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 t="s">
        <v>3</v>
      </c>
      <c r="DO178" t="s">
        <v>3</v>
      </c>
      <c r="DP178">
        <v>161</v>
      </c>
      <c r="DQ178">
        <v>107</v>
      </c>
      <c r="DR178">
        <v>1</v>
      </c>
      <c r="DS178">
        <v>1</v>
      </c>
      <c r="DW178">
        <v>1003</v>
      </c>
      <c r="DX178" t="s">
        <v>296</v>
      </c>
      <c r="DY178" t="s">
        <v>296</v>
      </c>
      <c r="DZ178">
        <v>1</v>
      </c>
      <c r="EB178" t="s">
        <v>3</v>
      </c>
      <c r="EC178" t="s">
        <v>3</v>
      </c>
      <c r="ED178" t="s">
        <v>3</v>
      </c>
      <c r="EE178" t="s">
        <v>3</v>
      </c>
      <c r="EG178">
        <v>75071240</v>
      </c>
      <c r="EH178">
        <v>30</v>
      </c>
      <c r="EI178" t="s">
        <v>19</v>
      </c>
      <c r="EJ178">
        <v>0</v>
      </c>
      <c r="EK178" t="s">
        <v>3</v>
      </c>
      <c r="EL178">
        <v>1</v>
      </c>
      <c r="EM178">
        <v>150</v>
      </c>
      <c r="EN178" t="s">
        <v>292</v>
      </c>
      <c r="EO178" t="s">
        <v>293</v>
      </c>
      <c r="EQ178" t="s">
        <v>3</v>
      </c>
      <c r="ES178">
        <v>1024</v>
      </c>
      <c r="ET178">
        <v>1104.55</v>
      </c>
      <c r="EU178">
        <v>1104.55</v>
      </c>
      <c r="EV178">
        <v>0</v>
      </c>
      <c r="EW178">
        <v>0</v>
      </c>
      <c r="EX178">
        <v>0</v>
      </c>
      <c r="EY178">
        <v>0</v>
      </c>
      <c r="EZ178">
        <v>0</v>
      </c>
      <c r="FS178">
        <v>0</v>
      </c>
      <c r="FT178">
        <v>0</v>
      </c>
      <c r="FU178">
        <v>0</v>
      </c>
      <c r="FZ178">
        <v>161</v>
      </c>
      <c r="GA178">
        <v>107</v>
      </c>
      <c r="GC178" t="s">
        <v>3</v>
      </c>
      <c r="GF178">
        <v>0</v>
      </c>
      <c r="GH178">
        <v>1012126913</v>
      </c>
      <c r="GI178">
        <v>2</v>
      </c>
      <c r="GJ178">
        <v>1</v>
      </c>
      <c r="GK178">
        <v>2</v>
      </c>
      <c r="GL178">
        <v>0</v>
      </c>
      <c r="GM178">
        <f>ROUND(T178*(T12)/100,2)</f>
        <v>0</v>
      </c>
      <c r="GN178">
        <f t="shared" si="316"/>
        <v>0</v>
      </c>
      <c r="GO178">
        <f t="shared" si="317"/>
        <v>0</v>
      </c>
      <c r="GP178">
        <f t="shared" si="318"/>
        <v>0</v>
      </c>
      <c r="GQ178">
        <f t="shared" si="319"/>
        <v>0</v>
      </c>
      <c r="GR178">
        <f t="shared" si="320"/>
        <v>0</v>
      </c>
      <c r="GT178">
        <v>0</v>
      </c>
      <c r="GU178">
        <v>3</v>
      </c>
      <c r="GV178">
        <v>0</v>
      </c>
      <c r="GW178" t="s">
        <v>3</v>
      </c>
      <c r="GX178">
        <f t="shared" si="321"/>
        <v>0</v>
      </c>
      <c r="GY178">
        <v>1</v>
      </c>
      <c r="GZ178">
        <f t="shared" si="322"/>
        <v>0</v>
      </c>
      <c r="HC178">
        <v>0</v>
      </c>
      <c r="HD178">
        <v>0</v>
      </c>
      <c r="HE178">
        <f t="shared" si="323"/>
        <v>0</v>
      </c>
      <c r="HG178" t="s">
        <v>3</v>
      </c>
      <c r="HH178" t="s">
        <v>3</v>
      </c>
      <c r="HO178" t="s">
        <v>3</v>
      </c>
      <c r="HP178" t="s">
        <v>3</v>
      </c>
      <c r="HQ178" t="s">
        <v>3</v>
      </c>
      <c r="HR178" t="s">
        <v>3</v>
      </c>
      <c r="HS178" t="s">
        <v>3</v>
      </c>
      <c r="HU178">
        <v>0</v>
      </c>
      <c r="IM178">
        <v>0</v>
      </c>
    </row>
    <row r="179" spans="1:247" x14ac:dyDescent="0.2">
      <c r="A179">
        <v>17</v>
      </c>
      <c r="B179">
        <v>1</v>
      </c>
      <c r="C179">
        <f>ROW(SmtRes!A151)</f>
        <v>151</v>
      </c>
      <c r="D179">
        <f>ROW(EtalonRes!A293)</f>
        <v>293</v>
      </c>
      <c r="E179" t="s">
        <v>3</v>
      </c>
      <c r="F179" t="s">
        <v>277</v>
      </c>
      <c r="G179" t="s">
        <v>278</v>
      </c>
      <c r="H179" t="s">
        <v>279</v>
      </c>
      <c r="I179" s="34">
        <f t="shared" si="248"/>
        <v>0</v>
      </c>
      <c r="J179">
        <v>0</v>
      </c>
      <c r="K179">
        <f>ROUND(F419/100,9)</f>
        <v>0</v>
      </c>
      <c r="M179" s="11">
        <f t="shared" si="249"/>
        <v>0</v>
      </c>
      <c r="N179" s="11">
        <v>0</v>
      </c>
      <c r="O179">
        <v>0</v>
      </c>
      <c r="Q179">
        <f t="shared" si="285"/>
        <v>0</v>
      </c>
      <c r="R179">
        <f t="shared" si="286"/>
        <v>0</v>
      </c>
      <c r="S179">
        <f t="shared" si="287"/>
        <v>0</v>
      </c>
      <c r="T179">
        <f t="shared" si="288"/>
        <v>0</v>
      </c>
      <c r="U179">
        <f t="shared" si="289"/>
        <v>0</v>
      </c>
      <c r="V179">
        <f t="shared" si="290"/>
        <v>0</v>
      </c>
      <c r="W179">
        <f t="shared" si="291"/>
        <v>0</v>
      </c>
      <c r="X179">
        <f t="shared" si="292"/>
        <v>0</v>
      </c>
      <c r="Y179">
        <f t="shared" si="293"/>
        <v>0</v>
      </c>
      <c r="Z179">
        <f t="shared" si="294"/>
        <v>0</v>
      </c>
      <c r="AA179">
        <f t="shared" si="295"/>
        <v>0</v>
      </c>
      <c r="AC179">
        <v>-1</v>
      </c>
      <c r="AD179">
        <f t="shared" si="296"/>
        <v>1220.8399999999999</v>
      </c>
      <c r="AE179">
        <f t="shared" si="297"/>
        <v>344.45</v>
      </c>
      <c r="AF179">
        <f t="shared" si="298"/>
        <v>109.29</v>
      </c>
      <c r="AG179">
        <f t="shared" si="299"/>
        <v>10.33</v>
      </c>
      <c r="AH179">
        <f t="shared" si="300"/>
        <v>767.1</v>
      </c>
      <c r="AI179">
        <f t="shared" si="301"/>
        <v>0</v>
      </c>
      <c r="AJ179">
        <f t="shared" si="302"/>
        <v>69.8</v>
      </c>
      <c r="AK179">
        <f t="shared" si="303"/>
        <v>0</v>
      </c>
      <c r="AL179">
        <f t="shared" si="304"/>
        <v>0</v>
      </c>
      <c r="AM179">
        <v>1220.8399999999999</v>
      </c>
      <c r="AN179">
        <v>344.45</v>
      </c>
      <c r="AO179">
        <v>109.29</v>
      </c>
      <c r="AP179">
        <v>10.33</v>
      </c>
      <c r="AQ179">
        <v>767.1</v>
      </c>
      <c r="AR179">
        <v>0</v>
      </c>
      <c r="AS179">
        <v>69.8</v>
      </c>
      <c r="AT179">
        <v>0</v>
      </c>
      <c r="AU179">
        <v>0</v>
      </c>
      <c r="AV179">
        <v>134</v>
      </c>
      <c r="AW179">
        <v>55</v>
      </c>
      <c r="AX179">
        <v>1</v>
      </c>
      <c r="AY179">
        <v>1</v>
      </c>
      <c r="BB179">
        <v>1</v>
      </c>
      <c r="BC179">
        <v>47.82</v>
      </c>
      <c r="BD179">
        <v>13.07</v>
      </c>
      <c r="BE179">
        <v>5.19</v>
      </c>
      <c r="BF179" t="s">
        <v>3</v>
      </c>
      <c r="BG179" t="s">
        <v>3</v>
      </c>
      <c r="BH179" t="s">
        <v>3</v>
      </c>
      <c r="BI179" t="s">
        <v>3</v>
      </c>
      <c r="BJ179">
        <v>0</v>
      </c>
      <c r="BK179">
        <v>1</v>
      </c>
      <c r="BL179" t="s">
        <v>280</v>
      </c>
      <c r="BO179">
        <v>148</v>
      </c>
      <c r="BP179">
        <v>0</v>
      </c>
      <c r="BQ179" t="s">
        <v>277</v>
      </c>
      <c r="BR179">
        <v>1</v>
      </c>
      <c r="BS179">
        <v>30</v>
      </c>
      <c r="BT179">
        <v>0</v>
      </c>
      <c r="BU179">
        <v>47.82</v>
      </c>
      <c r="BV179">
        <v>1</v>
      </c>
      <c r="BW179">
        <v>1</v>
      </c>
      <c r="BX179">
        <v>1</v>
      </c>
      <c r="BY179">
        <v>1</v>
      </c>
      <c r="BZ179">
        <v>1</v>
      </c>
      <c r="CA179" t="s">
        <v>3</v>
      </c>
      <c r="CB179">
        <v>134</v>
      </c>
      <c r="CC179">
        <v>55</v>
      </c>
      <c r="CD179" t="s">
        <v>3</v>
      </c>
      <c r="CG179">
        <v>30</v>
      </c>
      <c r="CH179">
        <v>0</v>
      </c>
      <c r="CI179">
        <v>0</v>
      </c>
      <c r="CO179">
        <v>0</v>
      </c>
      <c r="CP179" t="s">
        <v>3</v>
      </c>
      <c r="CQ179">
        <v>0</v>
      </c>
      <c r="CR179">
        <f t="shared" si="305"/>
        <v>0</v>
      </c>
      <c r="CS179">
        <f t="shared" si="306"/>
        <v>1787.7</v>
      </c>
      <c r="CT179">
        <f t="shared" si="307"/>
        <v>1428.42</v>
      </c>
      <c r="CU179">
        <f t="shared" si="308"/>
        <v>493.98</v>
      </c>
      <c r="CV179">
        <f t="shared" si="309"/>
        <v>36682.720000000001</v>
      </c>
      <c r="CW179">
        <f t="shared" si="310"/>
        <v>0</v>
      </c>
      <c r="CX179">
        <f t="shared" si="311"/>
        <v>69.8</v>
      </c>
      <c r="CY179">
        <f t="shared" si="312"/>
        <v>0</v>
      </c>
      <c r="CZ179">
        <f t="shared" si="313"/>
        <v>0</v>
      </c>
      <c r="DA179">
        <f t="shared" si="314"/>
        <v>0</v>
      </c>
      <c r="DB179">
        <f t="shared" si="315"/>
        <v>0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 t="s">
        <v>3</v>
      </c>
      <c r="DO179" t="s">
        <v>3</v>
      </c>
      <c r="DP179">
        <v>161</v>
      </c>
      <c r="DQ179">
        <v>107</v>
      </c>
      <c r="DR179">
        <v>1</v>
      </c>
      <c r="DS179">
        <v>1</v>
      </c>
      <c r="DW179">
        <v>1013</v>
      </c>
      <c r="DX179" t="s">
        <v>279</v>
      </c>
      <c r="DY179" t="s">
        <v>279</v>
      </c>
      <c r="DZ179">
        <v>1</v>
      </c>
      <c r="EB179" t="s">
        <v>3</v>
      </c>
      <c r="EC179" t="s">
        <v>3</v>
      </c>
      <c r="ED179" t="s">
        <v>3</v>
      </c>
      <c r="EE179" t="s">
        <v>3</v>
      </c>
      <c r="EG179">
        <v>75071238</v>
      </c>
      <c r="EH179">
        <v>30</v>
      </c>
      <c r="EI179" t="s">
        <v>19</v>
      </c>
      <c r="EJ179">
        <v>0</v>
      </c>
      <c r="EK179" t="s">
        <v>3</v>
      </c>
      <c r="EL179">
        <v>1</v>
      </c>
      <c r="EM179">
        <v>148</v>
      </c>
      <c r="EN179" t="s">
        <v>281</v>
      </c>
      <c r="EO179" t="s">
        <v>282</v>
      </c>
      <c r="EQ179" t="s">
        <v>3</v>
      </c>
      <c r="ES179">
        <v>132096</v>
      </c>
      <c r="ET179">
        <v>1220.8399999999999</v>
      </c>
      <c r="EU179">
        <v>344.45</v>
      </c>
      <c r="EV179">
        <v>109.29</v>
      </c>
      <c r="EW179">
        <v>10.33</v>
      </c>
      <c r="EX179">
        <v>767.1</v>
      </c>
      <c r="EY179">
        <v>69.8</v>
      </c>
      <c r="EZ179">
        <v>0</v>
      </c>
      <c r="FA179">
        <v>0</v>
      </c>
      <c r="FS179">
        <v>0</v>
      </c>
      <c r="FT179">
        <v>0</v>
      </c>
      <c r="FU179">
        <v>0</v>
      </c>
      <c r="FZ179">
        <v>161</v>
      </c>
      <c r="GA179">
        <v>107</v>
      </c>
      <c r="GC179" t="s">
        <v>3</v>
      </c>
      <c r="GF179">
        <v>0</v>
      </c>
      <c r="GH179">
        <v>-1814577671</v>
      </c>
      <c r="GI179">
        <v>2</v>
      </c>
      <c r="GJ179">
        <v>1</v>
      </c>
      <c r="GK179">
        <v>2</v>
      </c>
      <c r="GL179">
        <v>0</v>
      </c>
      <c r="GM179">
        <f>ROUND(T179*(T12)/100,2)</f>
        <v>0</v>
      </c>
      <c r="GN179">
        <f t="shared" si="316"/>
        <v>0</v>
      </c>
      <c r="GO179">
        <f t="shared" si="317"/>
        <v>0</v>
      </c>
      <c r="GP179">
        <f t="shared" si="318"/>
        <v>0</v>
      </c>
      <c r="GQ179">
        <f t="shared" si="319"/>
        <v>0</v>
      </c>
      <c r="GR179">
        <f t="shared" si="320"/>
        <v>0</v>
      </c>
      <c r="GT179">
        <v>0</v>
      </c>
      <c r="GU179">
        <v>3</v>
      </c>
      <c r="GV179">
        <v>0</v>
      </c>
      <c r="GW179" t="s">
        <v>3</v>
      </c>
      <c r="GX179">
        <f t="shared" si="321"/>
        <v>0</v>
      </c>
      <c r="GY179">
        <v>1</v>
      </c>
      <c r="GZ179">
        <f t="shared" si="322"/>
        <v>0</v>
      </c>
      <c r="HC179">
        <v>0</v>
      </c>
      <c r="HD179">
        <v>0</v>
      </c>
      <c r="HE179">
        <f t="shared" si="323"/>
        <v>0</v>
      </c>
      <c r="HG179" t="s">
        <v>3</v>
      </c>
      <c r="HH179" t="s">
        <v>3</v>
      </c>
      <c r="HO179" t="s">
        <v>3</v>
      </c>
      <c r="HP179" t="s">
        <v>3</v>
      </c>
      <c r="HQ179" t="s">
        <v>3</v>
      </c>
      <c r="HR179" t="s">
        <v>3</v>
      </c>
      <c r="HS179" t="s">
        <v>3</v>
      </c>
      <c r="HU179">
        <v>0</v>
      </c>
      <c r="IM179">
        <v>0</v>
      </c>
    </row>
    <row r="180" spans="1:247" x14ac:dyDescent="0.2">
      <c r="A180">
        <v>18</v>
      </c>
      <c r="B180">
        <v>1</v>
      </c>
      <c r="C180">
        <v>149</v>
      </c>
      <c r="E180" t="s">
        <v>3</v>
      </c>
      <c r="F180" t="s">
        <v>193</v>
      </c>
      <c r="G180" t="s">
        <v>194</v>
      </c>
      <c r="H180" t="s">
        <v>79</v>
      </c>
      <c r="I180" s="34">
        <f t="shared" si="248"/>
        <v>0</v>
      </c>
      <c r="J180">
        <v>3.9</v>
      </c>
      <c r="K180">
        <v>3.9</v>
      </c>
      <c r="M180" s="11">
        <f t="shared" si="249"/>
        <v>0</v>
      </c>
      <c r="N180" s="11">
        <v>0</v>
      </c>
      <c r="O180">
        <v>0</v>
      </c>
      <c r="Q180">
        <f t="shared" si="285"/>
        <v>0</v>
      </c>
      <c r="R180">
        <f t="shared" si="286"/>
        <v>0</v>
      </c>
      <c r="S180">
        <f t="shared" si="287"/>
        <v>0</v>
      </c>
      <c r="T180">
        <f t="shared" si="288"/>
        <v>0</v>
      </c>
      <c r="U180">
        <f t="shared" si="289"/>
        <v>0</v>
      </c>
      <c r="V180">
        <f t="shared" si="290"/>
        <v>0</v>
      </c>
      <c r="W180">
        <f t="shared" si="291"/>
        <v>0</v>
      </c>
      <c r="X180">
        <f t="shared" si="292"/>
        <v>0</v>
      </c>
      <c r="Y180">
        <f t="shared" si="293"/>
        <v>0</v>
      </c>
      <c r="Z180">
        <f t="shared" si="294"/>
        <v>0</v>
      </c>
      <c r="AA180">
        <f t="shared" si="295"/>
        <v>0</v>
      </c>
      <c r="AC180">
        <v>-1</v>
      </c>
      <c r="AD180">
        <f t="shared" si="296"/>
        <v>517.14</v>
      </c>
      <c r="AE180">
        <f t="shared" si="297"/>
        <v>517.14</v>
      </c>
      <c r="AF180">
        <f t="shared" si="298"/>
        <v>0</v>
      </c>
      <c r="AG180">
        <f t="shared" si="299"/>
        <v>0</v>
      </c>
      <c r="AH180">
        <f t="shared" si="300"/>
        <v>0</v>
      </c>
      <c r="AI180">
        <f t="shared" si="301"/>
        <v>0</v>
      </c>
      <c r="AJ180">
        <f t="shared" si="302"/>
        <v>0</v>
      </c>
      <c r="AK180">
        <f t="shared" si="303"/>
        <v>0</v>
      </c>
      <c r="AL180">
        <f t="shared" si="304"/>
        <v>0</v>
      </c>
      <c r="AM180">
        <v>517.14</v>
      </c>
      <c r="AN180">
        <v>517.14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1</v>
      </c>
      <c r="BB180">
        <v>1</v>
      </c>
      <c r="BC180">
        <v>1</v>
      </c>
      <c r="BD180">
        <v>1</v>
      </c>
      <c r="BE180">
        <v>12.48</v>
      </c>
      <c r="BF180" t="s">
        <v>3</v>
      </c>
      <c r="BG180" t="s">
        <v>3</v>
      </c>
      <c r="BH180" t="s">
        <v>3</v>
      </c>
      <c r="BI180" t="s">
        <v>3</v>
      </c>
      <c r="BJ180">
        <v>3</v>
      </c>
      <c r="BK180">
        <v>1</v>
      </c>
      <c r="BL180" t="s">
        <v>195</v>
      </c>
      <c r="BO180">
        <v>148</v>
      </c>
      <c r="BP180">
        <v>0</v>
      </c>
      <c r="BQ180" t="s">
        <v>193</v>
      </c>
      <c r="BR180">
        <v>1</v>
      </c>
      <c r="BS180">
        <v>30</v>
      </c>
      <c r="BT180">
        <v>0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 t="s">
        <v>3</v>
      </c>
      <c r="CB180">
        <v>0</v>
      </c>
      <c r="CC180">
        <v>0</v>
      </c>
      <c r="CD180" t="s">
        <v>3</v>
      </c>
      <c r="CG180">
        <v>30</v>
      </c>
      <c r="CH180">
        <v>0</v>
      </c>
      <c r="CI180">
        <v>0</v>
      </c>
      <c r="CO180">
        <v>0</v>
      </c>
      <c r="CP180" t="s">
        <v>3</v>
      </c>
      <c r="CQ180">
        <v>0</v>
      </c>
      <c r="CR180">
        <f t="shared" si="305"/>
        <v>0</v>
      </c>
      <c r="CS180">
        <f t="shared" si="306"/>
        <v>6453.91</v>
      </c>
      <c r="CT180">
        <f t="shared" si="307"/>
        <v>0</v>
      </c>
      <c r="CU180">
        <f t="shared" si="308"/>
        <v>0</v>
      </c>
      <c r="CV180">
        <f t="shared" si="309"/>
        <v>0</v>
      </c>
      <c r="CW180">
        <f t="shared" si="310"/>
        <v>0</v>
      </c>
      <c r="CX180">
        <f t="shared" si="311"/>
        <v>0</v>
      </c>
      <c r="CY180">
        <f t="shared" si="312"/>
        <v>0</v>
      </c>
      <c r="CZ180">
        <f t="shared" si="313"/>
        <v>0</v>
      </c>
      <c r="DA180">
        <f t="shared" si="314"/>
        <v>0</v>
      </c>
      <c r="DB180">
        <f t="shared" si="315"/>
        <v>0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 t="s">
        <v>3</v>
      </c>
      <c r="DO180" t="s">
        <v>3</v>
      </c>
      <c r="DP180">
        <v>161</v>
      </c>
      <c r="DQ180">
        <v>107</v>
      </c>
      <c r="DR180">
        <v>1</v>
      </c>
      <c r="DS180">
        <v>1</v>
      </c>
      <c r="DW180">
        <v>1007</v>
      </c>
      <c r="DX180" t="s">
        <v>79</v>
      </c>
      <c r="DY180" t="s">
        <v>79</v>
      </c>
      <c r="DZ180">
        <v>1</v>
      </c>
      <c r="EB180" t="s">
        <v>3</v>
      </c>
      <c r="EC180" t="s">
        <v>3</v>
      </c>
      <c r="ED180" t="s">
        <v>3</v>
      </c>
      <c r="EE180" t="s">
        <v>3</v>
      </c>
      <c r="EG180">
        <v>75071238</v>
      </c>
      <c r="EH180">
        <v>30</v>
      </c>
      <c r="EI180" t="s">
        <v>19</v>
      </c>
      <c r="EJ180">
        <v>0</v>
      </c>
      <c r="EK180" t="s">
        <v>3</v>
      </c>
      <c r="EL180">
        <v>1</v>
      </c>
      <c r="EM180">
        <v>148</v>
      </c>
      <c r="EN180" t="s">
        <v>281</v>
      </c>
      <c r="EO180" t="s">
        <v>282</v>
      </c>
      <c r="EQ180" t="s">
        <v>3</v>
      </c>
      <c r="ES180">
        <v>1024</v>
      </c>
      <c r="ET180">
        <v>517.14</v>
      </c>
      <c r="EU180">
        <v>517.14</v>
      </c>
      <c r="EV180">
        <v>0</v>
      </c>
      <c r="EW180">
        <v>0</v>
      </c>
      <c r="EX180">
        <v>0</v>
      </c>
      <c r="EY180">
        <v>0</v>
      </c>
      <c r="EZ180">
        <v>0</v>
      </c>
      <c r="FS180">
        <v>0</v>
      </c>
      <c r="FT180">
        <v>0</v>
      </c>
      <c r="FU180">
        <v>0</v>
      </c>
      <c r="FZ180">
        <v>161</v>
      </c>
      <c r="GA180">
        <v>107</v>
      </c>
      <c r="GC180" t="s">
        <v>3</v>
      </c>
      <c r="GF180">
        <v>0</v>
      </c>
      <c r="GH180">
        <v>332671857</v>
      </c>
      <c r="GI180">
        <v>2</v>
      </c>
      <c r="GJ180">
        <v>1</v>
      </c>
      <c r="GK180">
        <v>2</v>
      </c>
      <c r="GL180">
        <v>0</v>
      </c>
      <c r="GM180">
        <f>ROUND(T180*(T12)/100,2)</f>
        <v>0</v>
      </c>
      <c r="GN180">
        <f t="shared" si="316"/>
        <v>0</v>
      </c>
      <c r="GO180">
        <f t="shared" si="317"/>
        <v>0</v>
      </c>
      <c r="GP180">
        <f t="shared" si="318"/>
        <v>0</v>
      </c>
      <c r="GQ180">
        <f t="shared" si="319"/>
        <v>0</v>
      </c>
      <c r="GR180">
        <f t="shared" si="320"/>
        <v>0</v>
      </c>
      <c r="GT180">
        <v>0</v>
      </c>
      <c r="GU180">
        <v>3</v>
      </c>
      <c r="GV180">
        <v>0</v>
      </c>
      <c r="GW180" t="s">
        <v>3</v>
      </c>
      <c r="GX180">
        <f t="shared" si="321"/>
        <v>0</v>
      </c>
      <c r="GY180">
        <v>1</v>
      </c>
      <c r="GZ180">
        <f t="shared" si="322"/>
        <v>0</v>
      </c>
      <c r="HC180">
        <v>0</v>
      </c>
      <c r="HD180">
        <v>0</v>
      </c>
      <c r="HE180">
        <f t="shared" si="323"/>
        <v>0</v>
      </c>
      <c r="HG180" t="s">
        <v>3</v>
      </c>
      <c r="HH180" t="s">
        <v>3</v>
      </c>
      <c r="HO180" t="s">
        <v>3</v>
      </c>
      <c r="HP180" t="s">
        <v>3</v>
      </c>
      <c r="HQ180" t="s">
        <v>3</v>
      </c>
      <c r="HR180" t="s">
        <v>3</v>
      </c>
      <c r="HS180" t="s">
        <v>3</v>
      </c>
      <c r="HU180">
        <v>0</v>
      </c>
      <c r="IM180">
        <v>0</v>
      </c>
    </row>
    <row r="181" spans="1:247" x14ac:dyDescent="0.2">
      <c r="A181">
        <v>18</v>
      </c>
      <c r="B181">
        <v>1</v>
      </c>
      <c r="C181">
        <v>151</v>
      </c>
      <c r="E181" t="s">
        <v>3</v>
      </c>
      <c r="F181" t="s">
        <v>298</v>
      </c>
      <c r="G181" t="s">
        <v>299</v>
      </c>
      <c r="H181" t="s">
        <v>79</v>
      </c>
      <c r="I181" s="34">
        <f t="shared" si="248"/>
        <v>0</v>
      </c>
      <c r="J181">
        <v>1.6</v>
      </c>
      <c r="K181">
        <v>1.6</v>
      </c>
      <c r="M181" s="11">
        <f t="shared" si="249"/>
        <v>0</v>
      </c>
      <c r="N181" s="11">
        <v>0</v>
      </c>
      <c r="O181">
        <v>0</v>
      </c>
      <c r="Q181">
        <f t="shared" si="285"/>
        <v>0</v>
      </c>
      <c r="R181">
        <f t="shared" si="286"/>
        <v>0</v>
      </c>
      <c r="S181">
        <f t="shared" si="287"/>
        <v>0</v>
      </c>
      <c r="T181">
        <f t="shared" si="288"/>
        <v>0</v>
      </c>
      <c r="U181">
        <f t="shared" si="289"/>
        <v>0</v>
      </c>
      <c r="V181">
        <f t="shared" si="290"/>
        <v>0</v>
      </c>
      <c r="W181">
        <f t="shared" si="291"/>
        <v>0</v>
      </c>
      <c r="X181">
        <f t="shared" si="292"/>
        <v>0</v>
      </c>
      <c r="Y181">
        <f t="shared" si="293"/>
        <v>0</v>
      </c>
      <c r="Z181">
        <f t="shared" si="294"/>
        <v>0</v>
      </c>
      <c r="AA181">
        <f t="shared" si="295"/>
        <v>0</v>
      </c>
      <c r="AC181">
        <v>-1</v>
      </c>
      <c r="AD181">
        <f t="shared" si="296"/>
        <v>2385.71</v>
      </c>
      <c r="AE181">
        <f t="shared" si="297"/>
        <v>2385.71</v>
      </c>
      <c r="AF181">
        <f t="shared" si="298"/>
        <v>0</v>
      </c>
      <c r="AG181">
        <f t="shared" si="299"/>
        <v>0</v>
      </c>
      <c r="AH181">
        <f t="shared" si="300"/>
        <v>0</v>
      </c>
      <c r="AI181">
        <f t="shared" si="301"/>
        <v>0</v>
      </c>
      <c r="AJ181">
        <f t="shared" si="302"/>
        <v>0</v>
      </c>
      <c r="AK181">
        <f t="shared" si="303"/>
        <v>0</v>
      </c>
      <c r="AL181">
        <f t="shared" si="304"/>
        <v>0</v>
      </c>
      <c r="AM181">
        <v>2385.71</v>
      </c>
      <c r="AN181">
        <v>2385.71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1</v>
      </c>
      <c r="BB181">
        <v>1</v>
      </c>
      <c r="BC181">
        <v>1</v>
      </c>
      <c r="BD181">
        <v>1</v>
      </c>
      <c r="BE181">
        <v>5.83</v>
      </c>
      <c r="BF181" t="s">
        <v>3</v>
      </c>
      <c r="BG181" t="s">
        <v>3</v>
      </c>
      <c r="BH181" t="s">
        <v>3</v>
      </c>
      <c r="BI181" t="s">
        <v>3</v>
      </c>
      <c r="BJ181">
        <v>3</v>
      </c>
      <c r="BK181">
        <v>1</v>
      </c>
      <c r="BL181" t="s">
        <v>300</v>
      </c>
      <c r="BO181">
        <v>148</v>
      </c>
      <c r="BP181">
        <v>0</v>
      </c>
      <c r="BQ181" t="s">
        <v>298</v>
      </c>
      <c r="BR181">
        <v>1</v>
      </c>
      <c r="BS181">
        <v>30</v>
      </c>
      <c r="BT181">
        <v>0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 t="s">
        <v>3</v>
      </c>
      <c r="CB181">
        <v>0</v>
      </c>
      <c r="CC181">
        <v>0</v>
      </c>
      <c r="CD181" t="s">
        <v>3</v>
      </c>
      <c r="CG181">
        <v>30</v>
      </c>
      <c r="CH181">
        <v>0</v>
      </c>
      <c r="CI181">
        <v>0</v>
      </c>
      <c r="CO181">
        <v>0</v>
      </c>
      <c r="CP181" t="s">
        <v>3</v>
      </c>
      <c r="CQ181">
        <v>0</v>
      </c>
      <c r="CR181">
        <f t="shared" si="305"/>
        <v>0</v>
      </c>
      <c r="CS181">
        <f t="shared" si="306"/>
        <v>13908.69</v>
      </c>
      <c r="CT181">
        <f t="shared" si="307"/>
        <v>0</v>
      </c>
      <c r="CU181">
        <f t="shared" si="308"/>
        <v>0</v>
      </c>
      <c r="CV181">
        <f t="shared" si="309"/>
        <v>0</v>
      </c>
      <c r="CW181">
        <f t="shared" si="310"/>
        <v>0</v>
      </c>
      <c r="CX181">
        <f t="shared" si="311"/>
        <v>0</v>
      </c>
      <c r="CY181">
        <f t="shared" si="312"/>
        <v>0</v>
      </c>
      <c r="CZ181">
        <f t="shared" si="313"/>
        <v>0</v>
      </c>
      <c r="DA181">
        <f t="shared" si="314"/>
        <v>0</v>
      </c>
      <c r="DB181">
        <f t="shared" si="315"/>
        <v>0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 t="s">
        <v>3</v>
      </c>
      <c r="DO181" t="s">
        <v>3</v>
      </c>
      <c r="DP181">
        <v>161</v>
      </c>
      <c r="DQ181">
        <v>107</v>
      </c>
      <c r="DR181">
        <v>1</v>
      </c>
      <c r="DS181">
        <v>1</v>
      </c>
      <c r="DW181">
        <v>1007</v>
      </c>
      <c r="DX181" t="s">
        <v>79</v>
      </c>
      <c r="DY181" t="s">
        <v>79</v>
      </c>
      <c r="DZ181">
        <v>1</v>
      </c>
      <c r="EB181" t="s">
        <v>3</v>
      </c>
      <c r="EC181" t="s">
        <v>3</v>
      </c>
      <c r="ED181" t="s">
        <v>3</v>
      </c>
      <c r="EE181" t="s">
        <v>3</v>
      </c>
      <c r="EG181">
        <v>75071238</v>
      </c>
      <c r="EH181">
        <v>30</v>
      </c>
      <c r="EI181" t="s">
        <v>19</v>
      </c>
      <c r="EJ181">
        <v>0</v>
      </c>
      <c r="EK181" t="s">
        <v>3</v>
      </c>
      <c r="EL181">
        <v>1</v>
      </c>
      <c r="EM181">
        <v>148</v>
      </c>
      <c r="EN181" t="s">
        <v>281</v>
      </c>
      <c r="EO181" t="s">
        <v>282</v>
      </c>
      <c r="EQ181" t="s">
        <v>3</v>
      </c>
      <c r="ES181">
        <v>1024</v>
      </c>
      <c r="ET181">
        <v>2385.71</v>
      </c>
      <c r="EU181">
        <v>2385.71</v>
      </c>
      <c r="EV181">
        <v>0</v>
      </c>
      <c r="EW181">
        <v>0</v>
      </c>
      <c r="EX181">
        <v>0</v>
      </c>
      <c r="EY181">
        <v>0</v>
      </c>
      <c r="EZ181">
        <v>0</v>
      </c>
      <c r="FS181">
        <v>0</v>
      </c>
      <c r="FT181">
        <v>0</v>
      </c>
      <c r="FU181">
        <v>0</v>
      </c>
      <c r="FZ181">
        <v>161</v>
      </c>
      <c r="GA181">
        <v>107</v>
      </c>
      <c r="GC181" t="s">
        <v>3</v>
      </c>
      <c r="GF181">
        <v>0</v>
      </c>
      <c r="GH181">
        <v>-122788579</v>
      </c>
      <c r="GI181">
        <v>2</v>
      </c>
      <c r="GJ181">
        <v>1</v>
      </c>
      <c r="GK181">
        <v>2</v>
      </c>
      <c r="GL181">
        <v>0</v>
      </c>
      <c r="GM181">
        <f>ROUND(T181*(T12)/100,2)</f>
        <v>0</v>
      </c>
      <c r="GN181">
        <f t="shared" si="316"/>
        <v>0</v>
      </c>
      <c r="GO181">
        <f t="shared" si="317"/>
        <v>0</v>
      </c>
      <c r="GP181">
        <f t="shared" si="318"/>
        <v>0</v>
      </c>
      <c r="GQ181">
        <f t="shared" si="319"/>
        <v>0</v>
      </c>
      <c r="GR181">
        <f t="shared" si="320"/>
        <v>0</v>
      </c>
      <c r="GT181">
        <v>0</v>
      </c>
      <c r="GU181">
        <v>3</v>
      </c>
      <c r="GV181">
        <v>0</v>
      </c>
      <c r="GW181" t="s">
        <v>3</v>
      </c>
      <c r="GX181">
        <f t="shared" si="321"/>
        <v>0</v>
      </c>
      <c r="GY181">
        <v>1</v>
      </c>
      <c r="GZ181">
        <f t="shared" si="322"/>
        <v>0</v>
      </c>
      <c r="HC181">
        <v>0</v>
      </c>
      <c r="HD181">
        <v>0</v>
      </c>
      <c r="HE181">
        <f t="shared" si="323"/>
        <v>0</v>
      </c>
      <c r="HG181" t="s">
        <v>3</v>
      </c>
      <c r="HH181" t="s">
        <v>3</v>
      </c>
      <c r="HO181" t="s">
        <v>3</v>
      </c>
      <c r="HP181" t="s">
        <v>3</v>
      </c>
      <c r="HQ181" t="s">
        <v>3</v>
      </c>
      <c r="HR181" t="s">
        <v>3</v>
      </c>
      <c r="HS181" t="s">
        <v>3</v>
      </c>
      <c r="HU181">
        <v>0</v>
      </c>
      <c r="IM181">
        <v>0</v>
      </c>
    </row>
    <row r="182" spans="1:247" x14ac:dyDescent="0.2">
      <c r="A182">
        <v>19</v>
      </c>
      <c r="B182">
        <v>1</v>
      </c>
      <c r="F182" t="s">
        <v>3</v>
      </c>
      <c r="G182" t="s">
        <v>301</v>
      </c>
      <c r="H182" t="s">
        <v>3</v>
      </c>
      <c r="I182" s="34">
        <f t="shared" si="248"/>
        <v>0</v>
      </c>
      <c r="M182" s="11">
        <f t="shared" si="249"/>
        <v>0</v>
      </c>
      <c r="AC182">
        <v>1</v>
      </c>
      <c r="IM182">
        <v>0</v>
      </c>
    </row>
    <row r="183" spans="1:247" x14ac:dyDescent="0.2">
      <c r="A183">
        <v>17</v>
      </c>
      <c r="B183">
        <v>1</v>
      </c>
      <c r="C183">
        <f>ROW(SmtRes!A152)</f>
        <v>152</v>
      </c>
      <c r="D183">
        <f>ROW(EtalonRes!A295)</f>
        <v>295</v>
      </c>
      <c r="E183" t="s">
        <v>3</v>
      </c>
      <c r="F183" t="s">
        <v>302</v>
      </c>
      <c r="G183" t="s">
        <v>303</v>
      </c>
      <c r="H183" t="s">
        <v>168</v>
      </c>
      <c r="I183" s="34">
        <f t="shared" si="248"/>
        <v>0</v>
      </c>
      <c r="J183">
        <v>0</v>
      </c>
      <c r="K183">
        <f>ROUND(ROUND((F421+F422*0.25)/100,4),9)</f>
        <v>0</v>
      </c>
      <c r="M183" s="11">
        <f t="shared" si="249"/>
        <v>0</v>
      </c>
      <c r="N183" s="11">
        <v>0</v>
      </c>
      <c r="O183">
        <v>0</v>
      </c>
      <c r="Q183">
        <f t="shared" ref="Q183:Q190" si="324">ROUND(CR183,2)</f>
        <v>0</v>
      </c>
      <c r="R183">
        <f t="shared" ref="R183:R190" si="325">ROUND((ROUND((AE183*AY183*I183),2)*BE183),2)</f>
        <v>0</v>
      </c>
      <c r="S183">
        <f t="shared" ref="S183:S190" si="326">(ROUND((ROUND(((EV183)*AX183*I183),2)*BD183),2)+ROUND((ROUND(((AG183-(EW183))*AX183*I183),2)*BU183),2))</f>
        <v>0</v>
      </c>
      <c r="T183">
        <f t="shared" ref="T183:T190" si="327">ROUND((ROUND((AG183*AX183*I183),2)*BU183),2)</f>
        <v>0</v>
      </c>
      <c r="U183">
        <f t="shared" ref="U183:U190" si="328">ROUND((ROUND((AH183*AX183*I183),2)*BC183),2)</f>
        <v>0</v>
      </c>
      <c r="V183">
        <f t="shared" ref="V183:V190" si="329">ROUND(CW183*I183,2)</f>
        <v>0</v>
      </c>
      <c r="W183">
        <f t="shared" ref="W183:W190" si="330">CX183*I183</f>
        <v>0</v>
      </c>
      <c r="X183">
        <f t="shared" ref="X183:X190" si="331">CY183*I183</f>
        <v>0</v>
      </c>
      <c r="Y183">
        <f t="shared" ref="Y183:Y190" si="332">ROUND(CZ183*I183,2)</f>
        <v>0</v>
      </c>
      <c r="Z183">
        <f t="shared" ref="Z183:AA190" si="333">ROUND(DA183,2)</f>
        <v>0</v>
      </c>
      <c r="AA183">
        <f t="shared" si="333"/>
        <v>0</v>
      </c>
      <c r="AC183">
        <v>-1</v>
      </c>
      <c r="AD183">
        <f t="shared" ref="AD183:AD190" si="334">ROUND((AE183+AF183+AH183),6)</f>
        <v>416.4</v>
      </c>
      <c r="AE183">
        <f t="shared" ref="AE183:AE190" si="335">ROUND((EU183),6)</f>
        <v>0</v>
      </c>
      <c r="AF183">
        <f t="shared" ref="AF183:AF190" si="336">ROUND((((EV183)-(EW183))+AG183),6)</f>
        <v>0</v>
      </c>
      <c r="AG183">
        <f t="shared" ref="AG183:AH190" si="337">ROUND((EW183),6)</f>
        <v>0</v>
      </c>
      <c r="AH183">
        <f t="shared" si="337"/>
        <v>416.4</v>
      </c>
      <c r="AI183">
        <f t="shared" ref="AI183:AI190" si="338">ROUND((AR183),6)</f>
        <v>0</v>
      </c>
      <c r="AJ183">
        <f t="shared" ref="AJ183:AK190" si="339">(EY183)</f>
        <v>40</v>
      </c>
      <c r="AK183">
        <f t="shared" si="339"/>
        <v>0</v>
      </c>
      <c r="AL183">
        <f t="shared" ref="AL183:AL190" si="340">(AU183)</f>
        <v>0</v>
      </c>
      <c r="AM183">
        <v>416.4</v>
      </c>
      <c r="AN183">
        <v>0</v>
      </c>
      <c r="AO183">
        <v>0</v>
      </c>
      <c r="AP183">
        <v>0</v>
      </c>
      <c r="AQ183">
        <v>416.4</v>
      </c>
      <c r="AR183">
        <v>0</v>
      </c>
      <c r="AS183">
        <v>40</v>
      </c>
      <c r="AT183">
        <v>0</v>
      </c>
      <c r="AU183">
        <v>0</v>
      </c>
      <c r="AV183">
        <v>105</v>
      </c>
      <c r="AW183">
        <v>48</v>
      </c>
      <c r="AX183">
        <v>1</v>
      </c>
      <c r="AY183">
        <v>1</v>
      </c>
      <c r="BB183">
        <v>1</v>
      </c>
      <c r="BC183">
        <v>47.82</v>
      </c>
      <c r="BD183">
        <v>1</v>
      </c>
      <c r="BE183">
        <v>1</v>
      </c>
      <c r="BF183" t="s">
        <v>3</v>
      </c>
      <c r="BG183" t="s">
        <v>3</v>
      </c>
      <c r="BH183" t="s">
        <v>3</v>
      </c>
      <c r="BI183" t="s">
        <v>3</v>
      </c>
      <c r="BJ183">
        <v>0</v>
      </c>
      <c r="BK183">
        <v>1</v>
      </c>
      <c r="BL183" t="s">
        <v>304</v>
      </c>
      <c r="BO183">
        <v>295</v>
      </c>
      <c r="BP183">
        <v>0</v>
      </c>
      <c r="BQ183" t="s">
        <v>302</v>
      </c>
      <c r="BR183">
        <v>1</v>
      </c>
      <c r="BS183">
        <v>30</v>
      </c>
      <c r="BT183">
        <v>0</v>
      </c>
      <c r="BU183">
        <v>47.82</v>
      </c>
      <c r="BV183">
        <v>1</v>
      </c>
      <c r="BW183">
        <v>1</v>
      </c>
      <c r="BX183">
        <v>1</v>
      </c>
      <c r="BY183">
        <v>1</v>
      </c>
      <c r="BZ183">
        <v>1</v>
      </c>
      <c r="CA183" t="s">
        <v>3</v>
      </c>
      <c r="CB183">
        <v>105</v>
      </c>
      <c r="CC183">
        <v>48</v>
      </c>
      <c r="CD183" t="s">
        <v>3</v>
      </c>
      <c r="CG183">
        <v>30</v>
      </c>
      <c r="CH183">
        <v>0</v>
      </c>
      <c r="CI183">
        <v>0</v>
      </c>
      <c r="CO183">
        <v>0</v>
      </c>
      <c r="CP183" t="s">
        <v>3</v>
      </c>
      <c r="CQ183">
        <v>0</v>
      </c>
      <c r="CR183">
        <f t="shared" ref="CR183:CR190" si="341">(R183+S183+U183)</f>
        <v>0</v>
      </c>
      <c r="CS183">
        <f t="shared" ref="CS183:CS190" si="342">ROUND((ROUND((AE183*AY183*1),2)*BE183),2)</f>
        <v>0</v>
      </c>
      <c r="CT183">
        <f t="shared" ref="CT183:CT190" si="343">(ROUND((ROUND(((EV183)*AX183*1),2)*BD183),2)+ROUND((ROUND(((AG183-(EW183))*AX183*1),2)*BU183),2))</f>
        <v>0</v>
      </c>
      <c r="CU183">
        <f t="shared" ref="CU183:CU190" si="344">ROUND((ROUND((AG183*AX183*1),2)*BU183),2)</f>
        <v>0</v>
      </c>
      <c r="CV183">
        <f t="shared" ref="CV183:CV190" si="345">ROUND((ROUND((AH183*AX183*1),2)*BC183),2)</f>
        <v>19912.25</v>
      </c>
      <c r="CW183">
        <f t="shared" ref="CW183:CW190" si="346">AI183</f>
        <v>0</v>
      </c>
      <c r="CX183">
        <f t="shared" ref="CX183:CX190" si="347">(AJ183*AX183)</f>
        <v>40</v>
      </c>
      <c r="CY183">
        <f t="shared" ref="CY183:CZ190" si="348">AK183</f>
        <v>0</v>
      </c>
      <c r="CZ183">
        <f t="shared" si="348"/>
        <v>0</v>
      </c>
      <c r="DA183">
        <f t="shared" ref="DA183:DA190" si="349">U183*(CB183/100)</f>
        <v>0</v>
      </c>
      <c r="DB183">
        <f t="shared" ref="DB183:DB190" si="350">U183*(CC183/100)</f>
        <v>0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 t="s">
        <v>3</v>
      </c>
      <c r="DO183" t="s">
        <v>3</v>
      </c>
      <c r="DP183">
        <v>187</v>
      </c>
      <c r="DQ183">
        <v>101</v>
      </c>
      <c r="DR183">
        <v>1</v>
      </c>
      <c r="DS183">
        <v>1</v>
      </c>
      <c r="DW183">
        <v>1005</v>
      </c>
      <c r="DX183" t="s">
        <v>168</v>
      </c>
      <c r="DY183" t="s">
        <v>168</v>
      </c>
      <c r="DZ183">
        <v>100</v>
      </c>
      <c r="EB183" t="s">
        <v>3</v>
      </c>
      <c r="EC183" t="s">
        <v>3</v>
      </c>
      <c r="ED183" t="s">
        <v>3</v>
      </c>
      <c r="EE183" t="s">
        <v>3</v>
      </c>
      <c r="EG183">
        <v>75071385</v>
      </c>
      <c r="EH183">
        <v>30</v>
      </c>
      <c r="EI183" t="s">
        <v>19</v>
      </c>
      <c r="EJ183">
        <v>0</v>
      </c>
      <c r="EK183" t="s">
        <v>3</v>
      </c>
      <c r="EL183">
        <v>1</v>
      </c>
      <c r="EM183">
        <v>295</v>
      </c>
      <c r="EN183" t="s">
        <v>305</v>
      </c>
      <c r="EO183" t="s">
        <v>306</v>
      </c>
      <c r="EQ183" t="s">
        <v>3</v>
      </c>
      <c r="ES183">
        <v>132096</v>
      </c>
      <c r="ET183">
        <v>416.4</v>
      </c>
      <c r="EU183">
        <v>0</v>
      </c>
      <c r="EV183">
        <v>0</v>
      </c>
      <c r="EW183">
        <v>0</v>
      </c>
      <c r="EX183">
        <v>416.4</v>
      </c>
      <c r="EY183">
        <v>40</v>
      </c>
      <c r="EZ183">
        <v>0</v>
      </c>
      <c r="FA183">
        <v>0</v>
      </c>
      <c r="FS183">
        <v>0</v>
      </c>
      <c r="FT183">
        <v>0</v>
      </c>
      <c r="FU183">
        <v>0</v>
      </c>
      <c r="FZ183">
        <v>187</v>
      </c>
      <c r="GA183">
        <v>101</v>
      </c>
      <c r="GC183" t="s">
        <v>3</v>
      </c>
      <c r="GF183">
        <v>0</v>
      </c>
      <c r="GH183">
        <v>-1528046755</v>
      </c>
      <c r="GI183">
        <v>2</v>
      </c>
      <c r="GJ183">
        <v>1</v>
      </c>
      <c r="GK183">
        <v>2</v>
      </c>
      <c r="GL183">
        <v>0</v>
      </c>
      <c r="GM183">
        <f>ROUND(T183*(T12)/100,2)</f>
        <v>0</v>
      </c>
      <c r="GN183">
        <f t="shared" ref="GN183:GN190" si="351">ROUND(IF(AND(BJ183=3,BK183=3,FU183&lt;&gt;0),R183,0),2)</f>
        <v>0</v>
      </c>
      <c r="GO183">
        <f t="shared" ref="GO183:GO190" si="352">ROUND(Q183+Z183+AA183+GM183,2)+GZ183</f>
        <v>0</v>
      </c>
      <c r="GP183">
        <f t="shared" ref="GP183:GP190" si="353">IF(OR(BK183=0,BK183=1),GO183-GZ183,0)</f>
        <v>0</v>
      </c>
      <c r="GQ183">
        <f t="shared" ref="GQ183:GQ190" si="354">IF(BK183=2,GO183-GZ183,0)</f>
        <v>0</v>
      </c>
      <c r="GR183">
        <f t="shared" ref="GR183:GR190" si="355">IF(BK183=4,GO183-GZ183,0)</f>
        <v>0</v>
      </c>
      <c r="GT183">
        <v>0</v>
      </c>
      <c r="GU183">
        <v>3</v>
      </c>
      <c r="GV183">
        <v>0</v>
      </c>
      <c r="GW183" t="s">
        <v>3</v>
      </c>
      <c r="GX183">
        <f t="shared" ref="GX183:GX190" si="356">ROUND((GV183),6)</f>
        <v>0</v>
      </c>
      <c r="GY183">
        <v>1</v>
      </c>
      <c r="GZ183">
        <f t="shared" ref="GZ183:GZ190" si="357">ROUND(HE183*I183,2)</f>
        <v>0</v>
      </c>
      <c r="HC183">
        <v>0</v>
      </c>
      <c r="HD183">
        <v>0</v>
      </c>
      <c r="HE183">
        <f t="shared" ref="HE183:HE190" si="358">GX183*GY183</f>
        <v>0</v>
      </c>
      <c r="HG183" t="s">
        <v>3</v>
      </c>
      <c r="HH183" t="s">
        <v>3</v>
      </c>
      <c r="HO183" t="s">
        <v>3</v>
      </c>
      <c r="HP183" t="s">
        <v>3</v>
      </c>
      <c r="HQ183" t="s">
        <v>3</v>
      </c>
      <c r="HR183" t="s">
        <v>3</v>
      </c>
      <c r="HS183" t="s">
        <v>3</v>
      </c>
      <c r="HU183">
        <v>0</v>
      </c>
      <c r="IM183">
        <v>0</v>
      </c>
    </row>
    <row r="184" spans="1:247" x14ac:dyDescent="0.2">
      <c r="A184">
        <v>18</v>
      </c>
      <c r="B184">
        <v>1</v>
      </c>
      <c r="C184">
        <v>152</v>
      </c>
      <c r="E184" t="s">
        <v>3</v>
      </c>
      <c r="F184" t="s">
        <v>307</v>
      </c>
      <c r="G184" t="s">
        <v>308</v>
      </c>
      <c r="H184" t="s">
        <v>79</v>
      </c>
      <c r="I184" s="34">
        <f t="shared" si="248"/>
        <v>0</v>
      </c>
      <c r="J184">
        <v>15</v>
      </c>
      <c r="K184">
        <v>15</v>
      </c>
      <c r="M184" s="11">
        <f t="shared" si="249"/>
        <v>0</v>
      </c>
      <c r="N184" s="11">
        <v>0</v>
      </c>
      <c r="O184">
        <v>0</v>
      </c>
      <c r="Q184">
        <f t="shared" si="324"/>
        <v>0</v>
      </c>
      <c r="R184">
        <f t="shared" si="325"/>
        <v>0</v>
      </c>
      <c r="S184">
        <f t="shared" si="326"/>
        <v>0</v>
      </c>
      <c r="T184">
        <f t="shared" si="327"/>
        <v>0</v>
      </c>
      <c r="U184">
        <f t="shared" si="328"/>
        <v>0</v>
      </c>
      <c r="V184">
        <f t="shared" si="329"/>
        <v>0</v>
      </c>
      <c r="W184">
        <f t="shared" si="330"/>
        <v>0</v>
      </c>
      <c r="X184">
        <f t="shared" si="331"/>
        <v>0</v>
      </c>
      <c r="Y184">
        <f t="shared" si="332"/>
        <v>0</v>
      </c>
      <c r="Z184">
        <f t="shared" si="333"/>
        <v>0</v>
      </c>
      <c r="AA184">
        <f t="shared" si="333"/>
        <v>0</v>
      </c>
      <c r="AC184">
        <v>-1</v>
      </c>
      <c r="AD184">
        <f t="shared" si="334"/>
        <v>146.84</v>
      </c>
      <c r="AE184">
        <f t="shared" si="335"/>
        <v>146.84</v>
      </c>
      <c r="AF184">
        <f t="shared" si="336"/>
        <v>0</v>
      </c>
      <c r="AG184">
        <f t="shared" si="337"/>
        <v>0</v>
      </c>
      <c r="AH184">
        <f t="shared" si="337"/>
        <v>0</v>
      </c>
      <c r="AI184">
        <f t="shared" si="338"/>
        <v>0</v>
      </c>
      <c r="AJ184">
        <f t="shared" si="339"/>
        <v>0</v>
      </c>
      <c r="AK184">
        <f t="shared" si="339"/>
        <v>0</v>
      </c>
      <c r="AL184">
        <f t="shared" si="340"/>
        <v>0</v>
      </c>
      <c r="AM184">
        <v>146.84</v>
      </c>
      <c r="AN184">
        <v>146.84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1</v>
      </c>
      <c r="BB184">
        <v>1</v>
      </c>
      <c r="BC184">
        <v>1</v>
      </c>
      <c r="BD184">
        <v>1</v>
      </c>
      <c r="BE184">
        <v>8.16</v>
      </c>
      <c r="BF184" t="s">
        <v>3</v>
      </c>
      <c r="BG184" t="s">
        <v>3</v>
      </c>
      <c r="BH184" t="s">
        <v>3</v>
      </c>
      <c r="BI184" t="s">
        <v>3</v>
      </c>
      <c r="BJ184">
        <v>3</v>
      </c>
      <c r="BK184">
        <v>1</v>
      </c>
      <c r="BL184" t="s">
        <v>309</v>
      </c>
      <c r="BO184">
        <v>295</v>
      </c>
      <c r="BP184">
        <v>0</v>
      </c>
      <c r="BQ184" t="s">
        <v>307</v>
      </c>
      <c r="BR184">
        <v>1</v>
      </c>
      <c r="BS184">
        <v>30</v>
      </c>
      <c r="BT184">
        <v>0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 t="s">
        <v>3</v>
      </c>
      <c r="CB184">
        <v>0</v>
      </c>
      <c r="CC184">
        <v>0</v>
      </c>
      <c r="CD184" t="s">
        <v>3</v>
      </c>
      <c r="CG184">
        <v>30</v>
      </c>
      <c r="CH184">
        <v>0</v>
      </c>
      <c r="CI184">
        <v>0</v>
      </c>
      <c r="CO184">
        <v>0</v>
      </c>
      <c r="CP184" t="s">
        <v>3</v>
      </c>
      <c r="CQ184">
        <v>0</v>
      </c>
      <c r="CR184">
        <f t="shared" si="341"/>
        <v>0</v>
      </c>
      <c r="CS184">
        <f t="shared" si="342"/>
        <v>1198.21</v>
      </c>
      <c r="CT184">
        <f t="shared" si="343"/>
        <v>0</v>
      </c>
      <c r="CU184">
        <f t="shared" si="344"/>
        <v>0</v>
      </c>
      <c r="CV184">
        <f t="shared" si="345"/>
        <v>0</v>
      </c>
      <c r="CW184">
        <f t="shared" si="346"/>
        <v>0</v>
      </c>
      <c r="CX184">
        <f t="shared" si="347"/>
        <v>0</v>
      </c>
      <c r="CY184">
        <f t="shared" si="348"/>
        <v>0</v>
      </c>
      <c r="CZ184">
        <f t="shared" si="348"/>
        <v>0</v>
      </c>
      <c r="DA184">
        <f t="shared" si="349"/>
        <v>0</v>
      </c>
      <c r="DB184">
        <f t="shared" si="350"/>
        <v>0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 t="s">
        <v>3</v>
      </c>
      <c r="DO184" t="s">
        <v>3</v>
      </c>
      <c r="DP184">
        <v>187</v>
      </c>
      <c r="DQ184">
        <v>101</v>
      </c>
      <c r="DR184">
        <v>1</v>
      </c>
      <c r="DS184">
        <v>1</v>
      </c>
      <c r="DW184">
        <v>1007</v>
      </c>
      <c r="DX184" t="s">
        <v>79</v>
      </c>
      <c r="DY184" t="s">
        <v>79</v>
      </c>
      <c r="DZ184">
        <v>1</v>
      </c>
      <c r="EB184" t="s">
        <v>3</v>
      </c>
      <c r="EC184" t="s">
        <v>3</v>
      </c>
      <c r="ED184" t="s">
        <v>3</v>
      </c>
      <c r="EE184" t="s">
        <v>3</v>
      </c>
      <c r="EG184">
        <v>75071385</v>
      </c>
      <c r="EH184">
        <v>30</v>
      </c>
      <c r="EI184" t="s">
        <v>19</v>
      </c>
      <c r="EJ184">
        <v>0</v>
      </c>
      <c r="EK184" t="s">
        <v>3</v>
      </c>
      <c r="EL184">
        <v>1</v>
      </c>
      <c r="EM184">
        <v>295</v>
      </c>
      <c r="EN184" t="s">
        <v>305</v>
      </c>
      <c r="EO184" t="s">
        <v>306</v>
      </c>
      <c r="EQ184" t="s">
        <v>3</v>
      </c>
      <c r="ES184">
        <v>1024</v>
      </c>
      <c r="ET184">
        <v>146.84</v>
      </c>
      <c r="EU184">
        <v>146.84</v>
      </c>
      <c r="EV184">
        <v>0</v>
      </c>
      <c r="EW184">
        <v>0</v>
      </c>
      <c r="EX184">
        <v>0</v>
      </c>
      <c r="EY184">
        <v>0</v>
      </c>
      <c r="EZ184">
        <v>0</v>
      </c>
      <c r="FS184">
        <v>0</v>
      </c>
      <c r="FT184">
        <v>0</v>
      </c>
      <c r="FU184">
        <v>0</v>
      </c>
      <c r="FZ184">
        <v>187</v>
      </c>
      <c r="GA184">
        <v>101</v>
      </c>
      <c r="GC184" t="s">
        <v>3</v>
      </c>
      <c r="GF184">
        <v>0</v>
      </c>
      <c r="GH184">
        <v>314548526</v>
      </c>
      <c r="GI184">
        <v>2</v>
      </c>
      <c r="GJ184">
        <v>1</v>
      </c>
      <c r="GK184">
        <v>2</v>
      </c>
      <c r="GL184">
        <v>0</v>
      </c>
      <c r="GM184">
        <f>ROUND(T184*(T12)/100,2)</f>
        <v>0</v>
      </c>
      <c r="GN184">
        <f t="shared" si="351"/>
        <v>0</v>
      </c>
      <c r="GO184">
        <f t="shared" si="352"/>
        <v>0</v>
      </c>
      <c r="GP184">
        <f t="shared" si="353"/>
        <v>0</v>
      </c>
      <c r="GQ184">
        <f t="shared" si="354"/>
        <v>0</v>
      </c>
      <c r="GR184">
        <f t="shared" si="355"/>
        <v>0</v>
      </c>
      <c r="GT184">
        <v>0</v>
      </c>
      <c r="GU184">
        <v>3</v>
      </c>
      <c r="GV184">
        <v>0</v>
      </c>
      <c r="GW184" t="s">
        <v>3</v>
      </c>
      <c r="GX184">
        <f t="shared" si="356"/>
        <v>0</v>
      </c>
      <c r="GY184">
        <v>1</v>
      </c>
      <c r="GZ184">
        <f t="shared" si="357"/>
        <v>0</v>
      </c>
      <c r="HC184">
        <v>0</v>
      </c>
      <c r="HD184">
        <v>0</v>
      </c>
      <c r="HE184">
        <f t="shared" si="358"/>
        <v>0</v>
      </c>
      <c r="HG184" t="s">
        <v>3</v>
      </c>
      <c r="HH184" t="s">
        <v>3</v>
      </c>
      <c r="HO184" t="s">
        <v>3</v>
      </c>
      <c r="HP184" t="s">
        <v>3</v>
      </c>
      <c r="HQ184" t="s">
        <v>3</v>
      </c>
      <c r="HR184" t="s">
        <v>3</v>
      </c>
      <c r="HS184" t="s">
        <v>3</v>
      </c>
      <c r="HU184">
        <v>0</v>
      </c>
      <c r="IM184">
        <v>0</v>
      </c>
    </row>
    <row r="185" spans="1:247" x14ac:dyDescent="0.2">
      <c r="A185">
        <v>17</v>
      </c>
      <c r="B185">
        <v>1</v>
      </c>
      <c r="C185">
        <f>ROW(SmtRes!A153)</f>
        <v>153</v>
      </c>
      <c r="D185">
        <f>ROW(EtalonRes!A299)</f>
        <v>299</v>
      </c>
      <c r="E185" t="s">
        <v>3</v>
      </c>
      <c r="F185" t="s">
        <v>310</v>
      </c>
      <c r="G185" t="s">
        <v>311</v>
      </c>
      <c r="H185" t="s">
        <v>168</v>
      </c>
      <c r="I185" s="34">
        <f t="shared" si="248"/>
        <v>0</v>
      </c>
      <c r="J185">
        <v>0</v>
      </c>
      <c r="K185">
        <f>ROUND(ROUND(F422/100-F422*0.25/100,4),9)</f>
        <v>0</v>
      </c>
      <c r="M185" s="11">
        <f t="shared" si="249"/>
        <v>0</v>
      </c>
      <c r="N185" s="11">
        <v>0</v>
      </c>
      <c r="O185">
        <v>0</v>
      </c>
      <c r="Q185">
        <f t="shared" si="324"/>
        <v>0</v>
      </c>
      <c r="R185">
        <f t="shared" si="325"/>
        <v>0</v>
      </c>
      <c r="S185">
        <f t="shared" si="326"/>
        <v>0</v>
      </c>
      <c r="T185">
        <f t="shared" si="327"/>
        <v>0</v>
      </c>
      <c r="U185">
        <f t="shared" si="328"/>
        <v>0</v>
      </c>
      <c r="V185">
        <f t="shared" si="329"/>
        <v>0</v>
      </c>
      <c r="W185">
        <f t="shared" si="330"/>
        <v>0</v>
      </c>
      <c r="X185">
        <f t="shared" si="331"/>
        <v>0</v>
      </c>
      <c r="Y185">
        <f t="shared" si="332"/>
        <v>0</v>
      </c>
      <c r="Z185">
        <f t="shared" si="333"/>
        <v>0</v>
      </c>
      <c r="AA185">
        <f t="shared" si="333"/>
        <v>0</v>
      </c>
      <c r="AC185">
        <v>-1</v>
      </c>
      <c r="AD185">
        <f t="shared" si="334"/>
        <v>284.33</v>
      </c>
      <c r="AE185">
        <f t="shared" si="335"/>
        <v>0</v>
      </c>
      <c r="AF185">
        <f t="shared" si="336"/>
        <v>5.55</v>
      </c>
      <c r="AG185">
        <f t="shared" si="337"/>
        <v>0.63</v>
      </c>
      <c r="AH185">
        <f t="shared" si="337"/>
        <v>278.77999999999997</v>
      </c>
      <c r="AI185">
        <f t="shared" si="338"/>
        <v>0</v>
      </c>
      <c r="AJ185">
        <f t="shared" si="339"/>
        <v>26.78</v>
      </c>
      <c r="AK185">
        <f t="shared" si="339"/>
        <v>0</v>
      </c>
      <c r="AL185">
        <f t="shared" si="340"/>
        <v>0</v>
      </c>
      <c r="AM185">
        <v>284.33</v>
      </c>
      <c r="AN185">
        <v>0</v>
      </c>
      <c r="AO185">
        <v>5.55</v>
      </c>
      <c r="AP185">
        <v>0.63</v>
      </c>
      <c r="AQ185">
        <v>278.77999999999997</v>
      </c>
      <c r="AR185">
        <v>0</v>
      </c>
      <c r="AS185">
        <v>26.78</v>
      </c>
      <c r="AT185">
        <v>0</v>
      </c>
      <c r="AU185">
        <v>0</v>
      </c>
      <c r="AV185">
        <v>105</v>
      </c>
      <c r="AW185">
        <v>48</v>
      </c>
      <c r="AX185">
        <v>1</v>
      </c>
      <c r="AY185">
        <v>1</v>
      </c>
      <c r="BB185">
        <v>1</v>
      </c>
      <c r="BC185">
        <v>47.82</v>
      </c>
      <c r="BD185">
        <v>14.79</v>
      </c>
      <c r="BE185">
        <v>1</v>
      </c>
      <c r="BF185" t="s">
        <v>3</v>
      </c>
      <c r="BG185" t="s">
        <v>3</v>
      </c>
      <c r="BH185" t="s">
        <v>3</v>
      </c>
      <c r="BI185" t="s">
        <v>3</v>
      </c>
      <c r="BJ185">
        <v>0</v>
      </c>
      <c r="BK185">
        <v>1</v>
      </c>
      <c r="BL185" t="s">
        <v>312</v>
      </c>
      <c r="BO185">
        <v>295</v>
      </c>
      <c r="BP185">
        <v>0</v>
      </c>
      <c r="BQ185" t="s">
        <v>310</v>
      </c>
      <c r="BR185">
        <v>1</v>
      </c>
      <c r="BS185">
        <v>30</v>
      </c>
      <c r="BT185">
        <v>0</v>
      </c>
      <c r="BU185">
        <v>47.82</v>
      </c>
      <c r="BV185">
        <v>1</v>
      </c>
      <c r="BW185">
        <v>1</v>
      </c>
      <c r="BX185">
        <v>1</v>
      </c>
      <c r="BY185">
        <v>1</v>
      </c>
      <c r="BZ185">
        <v>1</v>
      </c>
      <c r="CA185" t="s">
        <v>3</v>
      </c>
      <c r="CB185">
        <v>105</v>
      </c>
      <c r="CC185">
        <v>48</v>
      </c>
      <c r="CD185" t="s">
        <v>3</v>
      </c>
      <c r="CG185">
        <v>30</v>
      </c>
      <c r="CH185">
        <v>0</v>
      </c>
      <c r="CI185">
        <v>0</v>
      </c>
      <c r="CO185">
        <v>0</v>
      </c>
      <c r="CP185" t="s">
        <v>3</v>
      </c>
      <c r="CQ185">
        <v>0</v>
      </c>
      <c r="CR185">
        <f t="shared" si="341"/>
        <v>0</v>
      </c>
      <c r="CS185">
        <f t="shared" si="342"/>
        <v>0</v>
      </c>
      <c r="CT185">
        <f t="shared" si="343"/>
        <v>82.08</v>
      </c>
      <c r="CU185">
        <f t="shared" si="344"/>
        <v>30.13</v>
      </c>
      <c r="CV185">
        <f t="shared" si="345"/>
        <v>13331.26</v>
      </c>
      <c r="CW185">
        <f t="shared" si="346"/>
        <v>0</v>
      </c>
      <c r="CX185">
        <f t="shared" si="347"/>
        <v>26.78</v>
      </c>
      <c r="CY185">
        <f t="shared" si="348"/>
        <v>0</v>
      </c>
      <c r="CZ185">
        <f t="shared" si="348"/>
        <v>0</v>
      </c>
      <c r="DA185">
        <f t="shared" si="349"/>
        <v>0</v>
      </c>
      <c r="DB185">
        <f t="shared" si="350"/>
        <v>0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 t="s">
        <v>3</v>
      </c>
      <c r="DO185" t="s">
        <v>3</v>
      </c>
      <c r="DP185">
        <v>187</v>
      </c>
      <c r="DQ185">
        <v>101</v>
      </c>
      <c r="DR185">
        <v>1</v>
      </c>
      <c r="DS185">
        <v>1</v>
      </c>
      <c r="DW185">
        <v>1005</v>
      </c>
      <c r="DX185" t="s">
        <v>168</v>
      </c>
      <c r="DY185" t="s">
        <v>168</v>
      </c>
      <c r="DZ185">
        <v>100</v>
      </c>
      <c r="EB185" t="s">
        <v>3</v>
      </c>
      <c r="EC185" t="s">
        <v>3</v>
      </c>
      <c r="ED185" t="s">
        <v>3</v>
      </c>
      <c r="EE185" t="s">
        <v>3</v>
      </c>
      <c r="EG185">
        <v>75071385</v>
      </c>
      <c r="EH185">
        <v>30</v>
      </c>
      <c r="EI185" t="s">
        <v>19</v>
      </c>
      <c r="EJ185">
        <v>0</v>
      </c>
      <c r="EK185" t="s">
        <v>3</v>
      </c>
      <c r="EL185">
        <v>1</v>
      </c>
      <c r="EM185">
        <v>295</v>
      </c>
      <c r="EN185" t="s">
        <v>305</v>
      </c>
      <c r="EO185" t="s">
        <v>306</v>
      </c>
      <c r="EQ185" t="s">
        <v>3</v>
      </c>
      <c r="ES185">
        <v>132096</v>
      </c>
      <c r="ET185">
        <v>284.33</v>
      </c>
      <c r="EU185">
        <v>0</v>
      </c>
      <c r="EV185">
        <v>5.55</v>
      </c>
      <c r="EW185">
        <v>0.63</v>
      </c>
      <c r="EX185">
        <v>278.77999999999997</v>
      </c>
      <c r="EY185">
        <v>26.78</v>
      </c>
      <c r="EZ185">
        <v>0</v>
      </c>
      <c r="FA185">
        <v>0</v>
      </c>
      <c r="FS185">
        <v>0</v>
      </c>
      <c r="FT185">
        <v>0</v>
      </c>
      <c r="FU185">
        <v>0</v>
      </c>
      <c r="FZ185">
        <v>187</v>
      </c>
      <c r="GA185">
        <v>101</v>
      </c>
      <c r="GC185" t="s">
        <v>3</v>
      </c>
      <c r="GF185">
        <v>0</v>
      </c>
      <c r="GH185">
        <v>1763636890</v>
      </c>
      <c r="GI185">
        <v>2</v>
      </c>
      <c r="GJ185">
        <v>1</v>
      </c>
      <c r="GK185">
        <v>2</v>
      </c>
      <c r="GL185">
        <v>0</v>
      </c>
      <c r="GM185">
        <f>ROUND(T185*(T12)/100,2)</f>
        <v>0</v>
      </c>
      <c r="GN185">
        <f t="shared" si="351"/>
        <v>0</v>
      </c>
      <c r="GO185">
        <f t="shared" si="352"/>
        <v>0</v>
      </c>
      <c r="GP185">
        <f t="shared" si="353"/>
        <v>0</v>
      </c>
      <c r="GQ185">
        <f t="shared" si="354"/>
        <v>0</v>
      </c>
      <c r="GR185">
        <f t="shared" si="355"/>
        <v>0</v>
      </c>
      <c r="GT185">
        <v>0</v>
      </c>
      <c r="GU185">
        <v>3</v>
      </c>
      <c r="GV185">
        <v>0</v>
      </c>
      <c r="GW185" t="s">
        <v>3</v>
      </c>
      <c r="GX185">
        <f t="shared" si="356"/>
        <v>0</v>
      </c>
      <c r="GY185">
        <v>1</v>
      </c>
      <c r="GZ185">
        <f t="shared" si="357"/>
        <v>0</v>
      </c>
      <c r="HC185">
        <v>0</v>
      </c>
      <c r="HD185">
        <v>0</v>
      </c>
      <c r="HE185">
        <f t="shared" si="358"/>
        <v>0</v>
      </c>
      <c r="HG185" t="s">
        <v>3</v>
      </c>
      <c r="HH185" t="s">
        <v>3</v>
      </c>
      <c r="HO185" t="s">
        <v>3</v>
      </c>
      <c r="HP185" t="s">
        <v>3</v>
      </c>
      <c r="HQ185" t="s">
        <v>3</v>
      </c>
      <c r="HR185" t="s">
        <v>3</v>
      </c>
      <c r="HS185" t="s">
        <v>3</v>
      </c>
      <c r="HU185">
        <v>0</v>
      </c>
      <c r="IM185">
        <v>0</v>
      </c>
    </row>
    <row r="186" spans="1:247" x14ac:dyDescent="0.2">
      <c r="A186">
        <v>18</v>
      </c>
      <c r="B186">
        <v>1</v>
      </c>
      <c r="C186">
        <v>153</v>
      </c>
      <c r="E186" t="s">
        <v>3</v>
      </c>
      <c r="F186" t="s">
        <v>307</v>
      </c>
      <c r="G186" t="s">
        <v>308</v>
      </c>
      <c r="H186" t="s">
        <v>79</v>
      </c>
      <c r="I186" s="34">
        <f t="shared" si="248"/>
        <v>0</v>
      </c>
      <c r="J186">
        <v>15</v>
      </c>
      <c r="K186">
        <v>15</v>
      </c>
      <c r="M186" s="11">
        <f t="shared" si="249"/>
        <v>0</v>
      </c>
      <c r="N186" s="11">
        <v>0</v>
      </c>
      <c r="O186">
        <v>0</v>
      </c>
      <c r="Q186">
        <f t="shared" si="324"/>
        <v>0</v>
      </c>
      <c r="R186">
        <f t="shared" si="325"/>
        <v>0</v>
      </c>
      <c r="S186">
        <f t="shared" si="326"/>
        <v>0</v>
      </c>
      <c r="T186">
        <f t="shared" si="327"/>
        <v>0</v>
      </c>
      <c r="U186">
        <f t="shared" si="328"/>
        <v>0</v>
      </c>
      <c r="V186">
        <f t="shared" si="329"/>
        <v>0</v>
      </c>
      <c r="W186">
        <f t="shared" si="330"/>
        <v>0</v>
      </c>
      <c r="X186">
        <f t="shared" si="331"/>
        <v>0</v>
      </c>
      <c r="Y186">
        <f t="shared" si="332"/>
        <v>0</v>
      </c>
      <c r="Z186">
        <f t="shared" si="333"/>
        <v>0</v>
      </c>
      <c r="AA186">
        <f t="shared" si="333"/>
        <v>0</v>
      </c>
      <c r="AC186">
        <v>-1</v>
      </c>
      <c r="AD186">
        <f t="shared" si="334"/>
        <v>146.84</v>
      </c>
      <c r="AE186">
        <f t="shared" si="335"/>
        <v>146.84</v>
      </c>
      <c r="AF186">
        <f t="shared" si="336"/>
        <v>0</v>
      </c>
      <c r="AG186">
        <f t="shared" si="337"/>
        <v>0</v>
      </c>
      <c r="AH186">
        <f t="shared" si="337"/>
        <v>0</v>
      </c>
      <c r="AI186">
        <f t="shared" si="338"/>
        <v>0</v>
      </c>
      <c r="AJ186">
        <f t="shared" si="339"/>
        <v>0</v>
      </c>
      <c r="AK186">
        <f t="shared" si="339"/>
        <v>0</v>
      </c>
      <c r="AL186">
        <f t="shared" si="340"/>
        <v>0</v>
      </c>
      <c r="AM186">
        <v>146.84</v>
      </c>
      <c r="AN186">
        <v>146.84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1</v>
      </c>
      <c r="BB186">
        <v>1</v>
      </c>
      <c r="BC186">
        <v>1</v>
      </c>
      <c r="BD186">
        <v>1</v>
      </c>
      <c r="BE186">
        <v>8.16</v>
      </c>
      <c r="BF186" t="s">
        <v>3</v>
      </c>
      <c r="BG186" t="s">
        <v>3</v>
      </c>
      <c r="BH186" t="s">
        <v>3</v>
      </c>
      <c r="BI186" t="s">
        <v>3</v>
      </c>
      <c r="BJ186">
        <v>3</v>
      </c>
      <c r="BK186">
        <v>1</v>
      </c>
      <c r="BL186" t="s">
        <v>309</v>
      </c>
      <c r="BO186">
        <v>295</v>
      </c>
      <c r="BP186">
        <v>0</v>
      </c>
      <c r="BQ186" t="s">
        <v>307</v>
      </c>
      <c r="BR186">
        <v>1</v>
      </c>
      <c r="BS186">
        <v>30</v>
      </c>
      <c r="BT186">
        <v>0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 t="s">
        <v>3</v>
      </c>
      <c r="CB186">
        <v>0</v>
      </c>
      <c r="CC186">
        <v>0</v>
      </c>
      <c r="CD186" t="s">
        <v>3</v>
      </c>
      <c r="CG186">
        <v>30</v>
      </c>
      <c r="CH186">
        <v>0</v>
      </c>
      <c r="CI186">
        <v>0</v>
      </c>
      <c r="CO186">
        <v>0</v>
      </c>
      <c r="CP186" t="s">
        <v>3</v>
      </c>
      <c r="CQ186">
        <v>0</v>
      </c>
      <c r="CR186">
        <f t="shared" si="341"/>
        <v>0</v>
      </c>
      <c r="CS186">
        <f t="shared" si="342"/>
        <v>1198.21</v>
      </c>
      <c r="CT186">
        <f t="shared" si="343"/>
        <v>0</v>
      </c>
      <c r="CU186">
        <f t="shared" si="344"/>
        <v>0</v>
      </c>
      <c r="CV186">
        <f t="shared" si="345"/>
        <v>0</v>
      </c>
      <c r="CW186">
        <f t="shared" si="346"/>
        <v>0</v>
      </c>
      <c r="CX186">
        <f t="shared" si="347"/>
        <v>0</v>
      </c>
      <c r="CY186">
        <f t="shared" si="348"/>
        <v>0</v>
      </c>
      <c r="CZ186">
        <f t="shared" si="348"/>
        <v>0</v>
      </c>
      <c r="DA186">
        <f t="shared" si="349"/>
        <v>0</v>
      </c>
      <c r="DB186">
        <f t="shared" si="350"/>
        <v>0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 t="s">
        <v>3</v>
      </c>
      <c r="DO186" t="s">
        <v>3</v>
      </c>
      <c r="DP186">
        <v>187</v>
      </c>
      <c r="DQ186">
        <v>101</v>
      </c>
      <c r="DR186">
        <v>1</v>
      </c>
      <c r="DS186">
        <v>1</v>
      </c>
      <c r="DW186">
        <v>1007</v>
      </c>
      <c r="DX186" t="s">
        <v>79</v>
      </c>
      <c r="DY186" t="s">
        <v>79</v>
      </c>
      <c r="DZ186">
        <v>1</v>
      </c>
      <c r="EB186" t="s">
        <v>3</v>
      </c>
      <c r="EC186" t="s">
        <v>3</v>
      </c>
      <c r="ED186" t="s">
        <v>3</v>
      </c>
      <c r="EE186" t="s">
        <v>3</v>
      </c>
      <c r="EG186">
        <v>75071385</v>
      </c>
      <c r="EH186">
        <v>30</v>
      </c>
      <c r="EI186" t="s">
        <v>19</v>
      </c>
      <c r="EJ186">
        <v>0</v>
      </c>
      <c r="EK186" t="s">
        <v>3</v>
      </c>
      <c r="EL186">
        <v>1</v>
      </c>
      <c r="EM186">
        <v>295</v>
      </c>
      <c r="EN186" t="s">
        <v>305</v>
      </c>
      <c r="EO186" t="s">
        <v>306</v>
      </c>
      <c r="EQ186" t="s">
        <v>3</v>
      </c>
      <c r="ES186">
        <v>1024</v>
      </c>
      <c r="ET186">
        <v>146.84</v>
      </c>
      <c r="EU186">
        <v>146.84</v>
      </c>
      <c r="EV186">
        <v>0</v>
      </c>
      <c r="EW186">
        <v>0</v>
      </c>
      <c r="EX186">
        <v>0</v>
      </c>
      <c r="EY186">
        <v>0</v>
      </c>
      <c r="EZ186">
        <v>0</v>
      </c>
      <c r="FS186">
        <v>0</v>
      </c>
      <c r="FT186">
        <v>0</v>
      </c>
      <c r="FU186">
        <v>0</v>
      </c>
      <c r="FZ186">
        <v>187</v>
      </c>
      <c r="GA186">
        <v>101</v>
      </c>
      <c r="GC186" t="s">
        <v>3</v>
      </c>
      <c r="GF186">
        <v>0</v>
      </c>
      <c r="GH186">
        <v>314548526</v>
      </c>
      <c r="GI186">
        <v>2</v>
      </c>
      <c r="GJ186">
        <v>1</v>
      </c>
      <c r="GK186">
        <v>2</v>
      </c>
      <c r="GL186">
        <v>0</v>
      </c>
      <c r="GM186">
        <f>ROUND(T186*(T12)/100,2)</f>
        <v>0</v>
      </c>
      <c r="GN186">
        <f t="shared" si="351"/>
        <v>0</v>
      </c>
      <c r="GO186">
        <f t="shared" si="352"/>
        <v>0</v>
      </c>
      <c r="GP186">
        <f t="shared" si="353"/>
        <v>0</v>
      </c>
      <c r="GQ186">
        <f t="shared" si="354"/>
        <v>0</v>
      </c>
      <c r="GR186">
        <f t="shared" si="355"/>
        <v>0</v>
      </c>
      <c r="GT186">
        <v>0</v>
      </c>
      <c r="GU186">
        <v>3</v>
      </c>
      <c r="GV186">
        <v>0</v>
      </c>
      <c r="GW186" t="s">
        <v>3</v>
      </c>
      <c r="GX186">
        <f t="shared" si="356"/>
        <v>0</v>
      </c>
      <c r="GY186">
        <v>1</v>
      </c>
      <c r="GZ186">
        <f t="shared" si="357"/>
        <v>0</v>
      </c>
      <c r="HC186">
        <v>0</v>
      </c>
      <c r="HD186">
        <v>0</v>
      </c>
      <c r="HE186">
        <f t="shared" si="358"/>
        <v>0</v>
      </c>
      <c r="HG186" t="s">
        <v>3</v>
      </c>
      <c r="HH186" t="s">
        <v>3</v>
      </c>
      <c r="HO186" t="s">
        <v>3</v>
      </c>
      <c r="HP186" t="s">
        <v>3</v>
      </c>
      <c r="HQ186" t="s">
        <v>3</v>
      </c>
      <c r="HR186" t="s">
        <v>3</v>
      </c>
      <c r="HS186" t="s">
        <v>3</v>
      </c>
      <c r="HU186">
        <v>0</v>
      </c>
      <c r="IM186">
        <v>0</v>
      </c>
    </row>
    <row r="187" spans="1:247" x14ac:dyDescent="0.2">
      <c r="A187">
        <v>17</v>
      </c>
      <c r="B187">
        <v>1</v>
      </c>
      <c r="C187">
        <f>ROW(SmtRes!A154)</f>
        <v>154</v>
      </c>
      <c r="D187">
        <f>ROW(EtalonRes!A301)</f>
        <v>301</v>
      </c>
      <c r="E187" t="s">
        <v>3</v>
      </c>
      <c r="F187" t="s">
        <v>313</v>
      </c>
      <c r="G187" t="s">
        <v>314</v>
      </c>
      <c r="H187" t="s">
        <v>168</v>
      </c>
      <c r="I187" s="34">
        <f t="shared" si="248"/>
        <v>0</v>
      </c>
      <c r="J187">
        <v>0</v>
      </c>
      <c r="K187">
        <f>ROUND(-I189,9)</f>
        <v>0</v>
      </c>
      <c r="M187" s="11">
        <f t="shared" si="249"/>
        <v>0</v>
      </c>
      <c r="N187" s="11">
        <v>0</v>
      </c>
      <c r="O187">
        <v>0</v>
      </c>
      <c r="Q187">
        <f t="shared" si="324"/>
        <v>0</v>
      </c>
      <c r="R187">
        <f t="shared" si="325"/>
        <v>0</v>
      </c>
      <c r="S187">
        <f t="shared" si="326"/>
        <v>0</v>
      </c>
      <c r="T187">
        <f t="shared" si="327"/>
        <v>0</v>
      </c>
      <c r="U187">
        <f t="shared" si="328"/>
        <v>0</v>
      </c>
      <c r="V187">
        <f t="shared" si="329"/>
        <v>0</v>
      </c>
      <c r="W187">
        <f t="shared" si="330"/>
        <v>0</v>
      </c>
      <c r="X187">
        <f t="shared" si="331"/>
        <v>0</v>
      </c>
      <c r="Y187">
        <f t="shared" si="332"/>
        <v>0</v>
      </c>
      <c r="Z187">
        <f t="shared" si="333"/>
        <v>0</v>
      </c>
      <c r="AA187">
        <f t="shared" si="333"/>
        <v>0</v>
      </c>
      <c r="AC187">
        <v>-1</v>
      </c>
      <c r="AD187">
        <f t="shared" si="334"/>
        <v>56.94</v>
      </c>
      <c r="AE187">
        <f t="shared" si="335"/>
        <v>0</v>
      </c>
      <c r="AF187">
        <f t="shared" si="336"/>
        <v>0</v>
      </c>
      <c r="AG187">
        <f t="shared" si="337"/>
        <v>0</v>
      </c>
      <c r="AH187">
        <f t="shared" si="337"/>
        <v>56.94</v>
      </c>
      <c r="AI187">
        <f t="shared" si="338"/>
        <v>0</v>
      </c>
      <c r="AJ187">
        <f t="shared" si="339"/>
        <v>5.47</v>
      </c>
      <c r="AK187">
        <f t="shared" si="339"/>
        <v>0</v>
      </c>
      <c r="AL187">
        <f t="shared" si="340"/>
        <v>0</v>
      </c>
      <c r="AM187">
        <v>56.94</v>
      </c>
      <c r="AN187">
        <v>0</v>
      </c>
      <c r="AO187">
        <v>0</v>
      </c>
      <c r="AP187">
        <v>0</v>
      </c>
      <c r="AQ187">
        <v>56.94</v>
      </c>
      <c r="AR187">
        <v>0</v>
      </c>
      <c r="AS187">
        <v>5.47</v>
      </c>
      <c r="AT187">
        <v>0</v>
      </c>
      <c r="AU187">
        <v>0</v>
      </c>
      <c r="AV187">
        <v>105</v>
      </c>
      <c r="AW187">
        <v>48</v>
      </c>
      <c r="AX187">
        <v>1</v>
      </c>
      <c r="AY187">
        <v>1</v>
      </c>
      <c r="BB187">
        <v>1</v>
      </c>
      <c r="BC187">
        <v>47.82</v>
      </c>
      <c r="BD187">
        <v>1</v>
      </c>
      <c r="BE187">
        <v>1</v>
      </c>
      <c r="BF187" t="s">
        <v>3</v>
      </c>
      <c r="BG187" t="s">
        <v>3</v>
      </c>
      <c r="BH187" t="s">
        <v>3</v>
      </c>
      <c r="BI187" t="s">
        <v>3</v>
      </c>
      <c r="BJ187">
        <v>0</v>
      </c>
      <c r="BK187">
        <v>1</v>
      </c>
      <c r="BL187" t="s">
        <v>315</v>
      </c>
      <c r="BO187">
        <v>295</v>
      </c>
      <c r="BP187">
        <v>0</v>
      </c>
      <c r="BQ187" t="s">
        <v>313</v>
      </c>
      <c r="BR187">
        <v>1</v>
      </c>
      <c r="BS187">
        <v>30</v>
      </c>
      <c r="BT187">
        <v>0</v>
      </c>
      <c r="BU187">
        <v>47.82</v>
      </c>
      <c r="BV187">
        <v>1</v>
      </c>
      <c r="BW187">
        <v>1</v>
      </c>
      <c r="BX187">
        <v>1</v>
      </c>
      <c r="BY187">
        <v>1</v>
      </c>
      <c r="BZ187">
        <v>1</v>
      </c>
      <c r="CA187" t="s">
        <v>3</v>
      </c>
      <c r="CB187">
        <v>105</v>
      </c>
      <c r="CC187">
        <v>48</v>
      </c>
      <c r="CD187" t="s">
        <v>3</v>
      </c>
      <c r="CG187">
        <v>30</v>
      </c>
      <c r="CH187">
        <v>0</v>
      </c>
      <c r="CI187">
        <v>0</v>
      </c>
      <c r="CO187">
        <v>0</v>
      </c>
      <c r="CP187" t="s">
        <v>3</v>
      </c>
      <c r="CQ187">
        <v>0</v>
      </c>
      <c r="CR187">
        <f t="shared" si="341"/>
        <v>0</v>
      </c>
      <c r="CS187">
        <f t="shared" si="342"/>
        <v>0</v>
      </c>
      <c r="CT187">
        <f t="shared" si="343"/>
        <v>0</v>
      </c>
      <c r="CU187">
        <f t="shared" si="344"/>
        <v>0</v>
      </c>
      <c r="CV187">
        <f t="shared" si="345"/>
        <v>2722.87</v>
      </c>
      <c r="CW187">
        <f t="shared" si="346"/>
        <v>0</v>
      </c>
      <c r="CX187">
        <f t="shared" si="347"/>
        <v>5.47</v>
      </c>
      <c r="CY187">
        <f t="shared" si="348"/>
        <v>0</v>
      </c>
      <c r="CZ187">
        <f t="shared" si="348"/>
        <v>0</v>
      </c>
      <c r="DA187">
        <f t="shared" si="349"/>
        <v>0</v>
      </c>
      <c r="DB187">
        <f t="shared" si="350"/>
        <v>0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 t="s">
        <v>3</v>
      </c>
      <c r="DO187" t="s">
        <v>3</v>
      </c>
      <c r="DP187">
        <v>187</v>
      </c>
      <c r="DQ187">
        <v>101</v>
      </c>
      <c r="DR187">
        <v>1</v>
      </c>
      <c r="DS187">
        <v>1</v>
      </c>
      <c r="DW187">
        <v>1005</v>
      </c>
      <c r="DX187" t="s">
        <v>168</v>
      </c>
      <c r="DY187" t="s">
        <v>168</v>
      </c>
      <c r="DZ187">
        <v>100</v>
      </c>
      <c r="EB187" t="s">
        <v>3</v>
      </c>
      <c r="EC187" t="s">
        <v>3</v>
      </c>
      <c r="ED187" t="s">
        <v>3</v>
      </c>
      <c r="EE187" t="s">
        <v>3</v>
      </c>
      <c r="EG187">
        <v>75071385</v>
      </c>
      <c r="EH187">
        <v>30</v>
      </c>
      <c r="EI187" t="s">
        <v>19</v>
      </c>
      <c r="EJ187">
        <v>0</v>
      </c>
      <c r="EK187" t="s">
        <v>3</v>
      </c>
      <c r="EL187">
        <v>1</v>
      </c>
      <c r="EM187">
        <v>295</v>
      </c>
      <c r="EN187" t="s">
        <v>305</v>
      </c>
      <c r="EO187" t="s">
        <v>306</v>
      </c>
      <c r="EQ187" t="s">
        <v>3</v>
      </c>
      <c r="ES187">
        <v>132096</v>
      </c>
      <c r="ET187">
        <v>56.94</v>
      </c>
      <c r="EU187">
        <v>0</v>
      </c>
      <c r="EV187">
        <v>0</v>
      </c>
      <c r="EW187">
        <v>0</v>
      </c>
      <c r="EX187">
        <v>56.94</v>
      </c>
      <c r="EY187">
        <v>5.47</v>
      </c>
      <c r="EZ187">
        <v>0</v>
      </c>
      <c r="FA187">
        <v>0</v>
      </c>
      <c r="FS187">
        <v>0</v>
      </c>
      <c r="FT187">
        <v>0</v>
      </c>
      <c r="FU187">
        <v>0</v>
      </c>
      <c r="FZ187">
        <v>187</v>
      </c>
      <c r="GA187">
        <v>101</v>
      </c>
      <c r="GC187" t="s">
        <v>3</v>
      </c>
      <c r="GF187">
        <v>0</v>
      </c>
      <c r="GH187">
        <v>33542652</v>
      </c>
      <c r="GI187">
        <v>2</v>
      </c>
      <c r="GJ187">
        <v>1</v>
      </c>
      <c r="GK187">
        <v>2</v>
      </c>
      <c r="GL187">
        <v>0</v>
      </c>
      <c r="GM187">
        <f>ROUND(T187*(T12)/100,2)</f>
        <v>0</v>
      </c>
      <c r="GN187">
        <f t="shared" si="351"/>
        <v>0</v>
      </c>
      <c r="GO187">
        <f t="shared" si="352"/>
        <v>0</v>
      </c>
      <c r="GP187">
        <f t="shared" si="353"/>
        <v>0</v>
      </c>
      <c r="GQ187">
        <f t="shared" si="354"/>
        <v>0</v>
      </c>
      <c r="GR187">
        <f t="shared" si="355"/>
        <v>0</v>
      </c>
      <c r="GT187">
        <v>0</v>
      </c>
      <c r="GU187">
        <v>3</v>
      </c>
      <c r="GV187">
        <v>0</v>
      </c>
      <c r="GW187" t="s">
        <v>3</v>
      </c>
      <c r="GX187">
        <f t="shared" si="356"/>
        <v>0</v>
      </c>
      <c r="GY187">
        <v>1</v>
      </c>
      <c r="GZ187">
        <f t="shared" si="357"/>
        <v>0</v>
      </c>
      <c r="HC187">
        <v>0</v>
      </c>
      <c r="HD187">
        <v>0</v>
      </c>
      <c r="HE187">
        <f t="shared" si="358"/>
        <v>0</v>
      </c>
      <c r="HG187" t="s">
        <v>3</v>
      </c>
      <c r="HH187" t="s">
        <v>3</v>
      </c>
      <c r="HO187" t="s">
        <v>3</v>
      </c>
      <c r="HP187" t="s">
        <v>3</v>
      </c>
      <c r="HQ187" t="s">
        <v>3</v>
      </c>
      <c r="HR187" t="s">
        <v>3</v>
      </c>
      <c r="HS187" t="s">
        <v>3</v>
      </c>
      <c r="HU187">
        <v>0</v>
      </c>
      <c r="IM187">
        <v>0</v>
      </c>
    </row>
    <row r="188" spans="1:247" x14ac:dyDescent="0.2">
      <c r="A188">
        <v>18</v>
      </c>
      <c r="B188">
        <v>1</v>
      </c>
      <c r="C188">
        <v>154</v>
      </c>
      <c r="E188" t="s">
        <v>3</v>
      </c>
      <c r="F188" t="s">
        <v>307</v>
      </c>
      <c r="G188" t="s">
        <v>308</v>
      </c>
      <c r="H188" t="s">
        <v>79</v>
      </c>
      <c r="I188" s="34">
        <f t="shared" si="248"/>
        <v>0</v>
      </c>
      <c r="J188">
        <v>5</v>
      </c>
      <c r="K188">
        <v>5</v>
      </c>
      <c r="M188" s="11">
        <f t="shared" si="249"/>
        <v>0</v>
      </c>
      <c r="N188" s="11">
        <v>0</v>
      </c>
      <c r="O188">
        <v>0</v>
      </c>
      <c r="Q188">
        <f t="shared" si="324"/>
        <v>0</v>
      </c>
      <c r="R188">
        <f t="shared" si="325"/>
        <v>0</v>
      </c>
      <c r="S188">
        <f t="shared" si="326"/>
        <v>0</v>
      </c>
      <c r="T188">
        <f t="shared" si="327"/>
        <v>0</v>
      </c>
      <c r="U188">
        <f t="shared" si="328"/>
        <v>0</v>
      </c>
      <c r="V188">
        <f t="shared" si="329"/>
        <v>0</v>
      </c>
      <c r="W188">
        <f t="shared" si="330"/>
        <v>0</v>
      </c>
      <c r="X188">
        <f t="shared" si="331"/>
        <v>0</v>
      </c>
      <c r="Y188">
        <f t="shared" si="332"/>
        <v>0</v>
      </c>
      <c r="Z188">
        <f t="shared" si="333"/>
        <v>0</v>
      </c>
      <c r="AA188">
        <f t="shared" si="333"/>
        <v>0</v>
      </c>
      <c r="AC188">
        <v>-1</v>
      </c>
      <c r="AD188">
        <f t="shared" si="334"/>
        <v>146.84</v>
      </c>
      <c r="AE188">
        <f t="shared" si="335"/>
        <v>146.84</v>
      </c>
      <c r="AF188">
        <f t="shared" si="336"/>
        <v>0</v>
      </c>
      <c r="AG188">
        <f t="shared" si="337"/>
        <v>0</v>
      </c>
      <c r="AH188">
        <f t="shared" si="337"/>
        <v>0</v>
      </c>
      <c r="AI188">
        <f t="shared" si="338"/>
        <v>0</v>
      </c>
      <c r="AJ188">
        <f t="shared" si="339"/>
        <v>0</v>
      </c>
      <c r="AK188">
        <f t="shared" si="339"/>
        <v>0</v>
      </c>
      <c r="AL188">
        <f t="shared" si="340"/>
        <v>0</v>
      </c>
      <c r="AM188">
        <v>146.84</v>
      </c>
      <c r="AN188">
        <v>146.84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1</v>
      </c>
      <c r="BB188">
        <v>1</v>
      </c>
      <c r="BC188">
        <v>1</v>
      </c>
      <c r="BD188">
        <v>1</v>
      </c>
      <c r="BE188">
        <v>8.16</v>
      </c>
      <c r="BF188" t="s">
        <v>3</v>
      </c>
      <c r="BG188" t="s">
        <v>3</v>
      </c>
      <c r="BH188" t="s">
        <v>3</v>
      </c>
      <c r="BI188" t="s">
        <v>3</v>
      </c>
      <c r="BJ188">
        <v>3</v>
      </c>
      <c r="BK188">
        <v>1</v>
      </c>
      <c r="BL188" t="s">
        <v>309</v>
      </c>
      <c r="BO188">
        <v>295</v>
      </c>
      <c r="BP188">
        <v>0</v>
      </c>
      <c r="BQ188" t="s">
        <v>307</v>
      </c>
      <c r="BR188">
        <v>1</v>
      </c>
      <c r="BS188">
        <v>30</v>
      </c>
      <c r="BT188">
        <v>0</v>
      </c>
      <c r="BU188">
        <v>1</v>
      </c>
      <c r="BV188">
        <v>1</v>
      </c>
      <c r="BW188">
        <v>1</v>
      </c>
      <c r="BX188">
        <v>1</v>
      </c>
      <c r="BY188">
        <v>1</v>
      </c>
      <c r="BZ188">
        <v>1</v>
      </c>
      <c r="CA188" t="s">
        <v>3</v>
      </c>
      <c r="CB188">
        <v>0</v>
      </c>
      <c r="CC188">
        <v>0</v>
      </c>
      <c r="CD188" t="s">
        <v>3</v>
      </c>
      <c r="CG188">
        <v>30</v>
      </c>
      <c r="CH188">
        <v>0</v>
      </c>
      <c r="CI188">
        <v>0</v>
      </c>
      <c r="CO188">
        <v>0</v>
      </c>
      <c r="CP188" t="s">
        <v>3</v>
      </c>
      <c r="CQ188">
        <v>0</v>
      </c>
      <c r="CR188">
        <f t="shared" si="341"/>
        <v>0</v>
      </c>
      <c r="CS188">
        <f t="shared" si="342"/>
        <v>1198.21</v>
      </c>
      <c r="CT188">
        <f t="shared" si="343"/>
        <v>0</v>
      </c>
      <c r="CU188">
        <f t="shared" si="344"/>
        <v>0</v>
      </c>
      <c r="CV188">
        <f t="shared" si="345"/>
        <v>0</v>
      </c>
      <c r="CW188">
        <f t="shared" si="346"/>
        <v>0</v>
      </c>
      <c r="CX188">
        <f t="shared" si="347"/>
        <v>0</v>
      </c>
      <c r="CY188">
        <f t="shared" si="348"/>
        <v>0</v>
      </c>
      <c r="CZ188">
        <f t="shared" si="348"/>
        <v>0</v>
      </c>
      <c r="DA188">
        <f t="shared" si="349"/>
        <v>0</v>
      </c>
      <c r="DB188">
        <f t="shared" si="350"/>
        <v>0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 t="s">
        <v>3</v>
      </c>
      <c r="DO188" t="s">
        <v>3</v>
      </c>
      <c r="DP188">
        <v>187</v>
      </c>
      <c r="DQ188">
        <v>101</v>
      </c>
      <c r="DR188">
        <v>1</v>
      </c>
      <c r="DS188">
        <v>1</v>
      </c>
      <c r="DW188">
        <v>1007</v>
      </c>
      <c r="DX188" t="s">
        <v>79</v>
      </c>
      <c r="DY188" t="s">
        <v>79</v>
      </c>
      <c r="DZ188">
        <v>1</v>
      </c>
      <c r="EB188" t="s">
        <v>3</v>
      </c>
      <c r="EC188" t="s">
        <v>3</v>
      </c>
      <c r="ED188" t="s">
        <v>3</v>
      </c>
      <c r="EE188" t="s">
        <v>3</v>
      </c>
      <c r="EG188">
        <v>75071385</v>
      </c>
      <c r="EH188">
        <v>30</v>
      </c>
      <c r="EI188" t="s">
        <v>19</v>
      </c>
      <c r="EJ188">
        <v>0</v>
      </c>
      <c r="EK188" t="s">
        <v>3</v>
      </c>
      <c r="EL188">
        <v>1</v>
      </c>
      <c r="EM188">
        <v>295</v>
      </c>
      <c r="EN188" t="s">
        <v>305</v>
      </c>
      <c r="EO188" t="s">
        <v>306</v>
      </c>
      <c r="EQ188" t="s">
        <v>3</v>
      </c>
      <c r="ES188">
        <v>1024</v>
      </c>
      <c r="ET188">
        <v>146.84</v>
      </c>
      <c r="EU188">
        <v>146.84</v>
      </c>
      <c r="EV188">
        <v>0</v>
      </c>
      <c r="EW188">
        <v>0</v>
      </c>
      <c r="EX188">
        <v>0</v>
      </c>
      <c r="EY188">
        <v>0</v>
      </c>
      <c r="EZ188">
        <v>0</v>
      </c>
      <c r="FS188">
        <v>0</v>
      </c>
      <c r="FT188">
        <v>0</v>
      </c>
      <c r="FU188">
        <v>0</v>
      </c>
      <c r="FZ188">
        <v>187</v>
      </c>
      <c r="GA188">
        <v>101</v>
      </c>
      <c r="GC188" t="s">
        <v>3</v>
      </c>
      <c r="GF188">
        <v>0</v>
      </c>
      <c r="GH188">
        <v>314548526</v>
      </c>
      <c r="GI188">
        <v>2</v>
      </c>
      <c r="GJ188">
        <v>1</v>
      </c>
      <c r="GK188">
        <v>2</v>
      </c>
      <c r="GL188">
        <v>0</v>
      </c>
      <c r="GM188">
        <f>ROUND(T188*(T12)/100,2)</f>
        <v>0</v>
      </c>
      <c r="GN188">
        <f t="shared" si="351"/>
        <v>0</v>
      </c>
      <c r="GO188">
        <f t="shared" si="352"/>
        <v>0</v>
      </c>
      <c r="GP188">
        <f t="shared" si="353"/>
        <v>0</v>
      </c>
      <c r="GQ188">
        <f t="shared" si="354"/>
        <v>0</v>
      </c>
      <c r="GR188">
        <f t="shared" si="355"/>
        <v>0</v>
      </c>
      <c r="GT188">
        <v>0</v>
      </c>
      <c r="GU188">
        <v>3</v>
      </c>
      <c r="GV188">
        <v>0</v>
      </c>
      <c r="GW188" t="s">
        <v>3</v>
      </c>
      <c r="GX188">
        <f t="shared" si="356"/>
        <v>0</v>
      </c>
      <c r="GY188">
        <v>1</v>
      </c>
      <c r="GZ188">
        <f t="shared" si="357"/>
        <v>0</v>
      </c>
      <c r="HC188">
        <v>0</v>
      </c>
      <c r="HD188">
        <v>0</v>
      </c>
      <c r="HE188">
        <f t="shared" si="358"/>
        <v>0</v>
      </c>
      <c r="HG188" t="s">
        <v>3</v>
      </c>
      <c r="HH188" t="s">
        <v>3</v>
      </c>
      <c r="HO188" t="s">
        <v>3</v>
      </c>
      <c r="HP188" t="s">
        <v>3</v>
      </c>
      <c r="HQ188" t="s">
        <v>3</v>
      </c>
      <c r="HR188" t="s">
        <v>3</v>
      </c>
      <c r="HS188" t="s">
        <v>3</v>
      </c>
      <c r="HU188">
        <v>0</v>
      </c>
      <c r="IM188">
        <v>0</v>
      </c>
    </row>
    <row r="189" spans="1:247" x14ac:dyDescent="0.2">
      <c r="A189">
        <v>17</v>
      </c>
      <c r="B189">
        <v>1</v>
      </c>
      <c r="C189">
        <f>ROW(SmtRes!A155)</f>
        <v>155</v>
      </c>
      <c r="D189">
        <f>ROW(EtalonRes!A304)</f>
        <v>304</v>
      </c>
      <c r="E189" t="s">
        <v>3</v>
      </c>
      <c r="F189" t="s">
        <v>316</v>
      </c>
      <c r="G189" t="s">
        <v>317</v>
      </c>
      <c r="H189" t="s">
        <v>168</v>
      </c>
      <c r="I189" s="34">
        <f t="shared" si="248"/>
        <v>0</v>
      </c>
      <c r="J189">
        <v>0</v>
      </c>
      <c r="K189">
        <f>ROUND((F421+F422)/100,9)</f>
        <v>0</v>
      </c>
      <c r="M189" s="11">
        <f t="shared" si="249"/>
        <v>0</v>
      </c>
      <c r="N189" s="11">
        <v>0</v>
      </c>
      <c r="O189">
        <v>0</v>
      </c>
      <c r="Q189">
        <f t="shared" si="324"/>
        <v>0</v>
      </c>
      <c r="R189">
        <f t="shared" si="325"/>
        <v>0</v>
      </c>
      <c r="S189">
        <f t="shared" si="326"/>
        <v>0</v>
      </c>
      <c r="T189">
        <f t="shared" si="327"/>
        <v>0</v>
      </c>
      <c r="U189">
        <f t="shared" si="328"/>
        <v>0</v>
      </c>
      <c r="V189">
        <f t="shared" si="329"/>
        <v>0</v>
      </c>
      <c r="W189">
        <f t="shared" si="330"/>
        <v>0</v>
      </c>
      <c r="X189">
        <f t="shared" si="331"/>
        <v>0</v>
      </c>
      <c r="Y189">
        <f t="shared" si="332"/>
        <v>0</v>
      </c>
      <c r="Z189">
        <f t="shared" si="333"/>
        <v>0</v>
      </c>
      <c r="AA189">
        <f t="shared" si="333"/>
        <v>0</v>
      </c>
      <c r="AC189">
        <v>-1</v>
      </c>
      <c r="AD189">
        <f t="shared" si="334"/>
        <v>129.4</v>
      </c>
      <c r="AE189">
        <f t="shared" si="335"/>
        <v>70.7</v>
      </c>
      <c r="AF189">
        <f t="shared" si="336"/>
        <v>0</v>
      </c>
      <c r="AG189">
        <f t="shared" si="337"/>
        <v>0</v>
      </c>
      <c r="AH189">
        <f t="shared" si="337"/>
        <v>58.7</v>
      </c>
      <c r="AI189">
        <f t="shared" si="338"/>
        <v>0</v>
      </c>
      <c r="AJ189">
        <f t="shared" si="339"/>
        <v>5.25</v>
      </c>
      <c r="AK189">
        <f t="shared" si="339"/>
        <v>0</v>
      </c>
      <c r="AL189">
        <f t="shared" si="340"/>
        <v>0</v>
      </c>
      <c r="AM189">
        <v>129.4</v>
      </c>
      <c r="AN189">
        <v>70.7</v>
      </c>
      <c r="AO189">
        <v>0</v>
      </c>
      <c r="AP189">
        <v>0</v>
      </c>
      <c r="AQ189">
        <v>58.7</v>
      </c>
      <c r="AR189">
        <v>0</v>
      </c>
      <c r="AS189">
        <v>5.25</v>
      </c>
      <c r="AT189">
        <v>0</v>
      </c>
      <c r="AU189">
        <v>0</v>
      </c>
      <c r="AV189">
        <v>105</v>
      </c>
      <c r="AW189">
        <v>48</v>
      </c>
      <c r="AX189">
        <v>1</v>
      </c>
      <c r="AY189">
        <v>1</v>
      </c>
      <c r="BB189">
        <v>1</v>
      </c>
      <c r="BC189">
        <v>47.82</v>
      </c>
      <c r="BD189">
        <v>1</v>
      </c>
      <c r="BE189">
        <v>7.33</v>
      </c>
      <c r="BF189" t="s">
        <v>3</v>
      </c>
      <c r="BG189" t="s">
        <v>3</v>
      </c>
      <c r="BH189" t="s">
        <v>3</v>
      </c>
      <c r="BI189" t="s">
        <v>3</v>
      </c>
      <c r="BJ189">
        <v>0</v>
      </c>
      <c r="BK189">
        <v>1</v>
      </c>
      <c r="BL189" t="s">
        <v>318</v>
      </c>
      <c r="BO189">
        <v>295</v>
      </c>
      <c r="BP189">
        <v>0</v>
      </c>
      <c r="BQ189" t="s">
        <v>316</v>
      </c>
      <c r="BR189">
        <v>1</v>
      </c>
      <c r="BS189">
        <v>30</v>
      </c>
      <c r="BT189">
        <v>0</v>
      </c>
      <c r="BU189">
        <v>47.82</v>
      </c>
      <c r="BV189">
        <v>1</v>
      </c>
      <c r="BW189">
        <v>1</v>
      </c>
      <c r="BX189">
        <v>1</v>
      </c>
      <c r="BY189">
        <v>1</v>
      </c>
      <c r="BZ189">
        <v>1</v>
      </c>
      <c r="CA189" t="s">
        <v>3</v>
      </c>
      <c r="CB189">
        <v>105</v>
      </c>
      <c r="CC189">
        <v>48</v>
      </c>
      <c r="CD189" t="s">
        <v>3</v>
      </c>
      <c r="CG189">
        <v>30</v>
      </c>
      <c r="CH189">
        <v>0</v>
      </c>
      <c r="CI189">
        <v>0</v>
      </c>
      <c r="CO189">
        <v>0</v>
      </c>
      <c r="CP189" t="s">
        <v>3</v>
      </c>
      <c r="CQ189">
        <v>0</v>
      </c>
      <c r="CR189">
        <f t="shared" si="341"/>
        <v>0</v>
      </c>
      <c r="CS189">
        <f t="shared" si="342"/>
        <v>518.23</v>
      </c>
      <c r="CT189">
        <f t="shared" si="343"/>
        <v>0</v>
      </c>
      <c r="CU189">
        <f t="shared" si="344"/>
        <v>0</v>
      </c>
      <c r="CV189">
        <f t="shared" si="345"/>
        <v>2807.03</v>
      </c>
      <c r="CW189">
        <f t="shared" si="346"/>
        <v>0</v>
      </c>
      <c r="CX189">
        <f t="shared" si="347"/>
        <v>5.25</v>
      </c>
      <c r="CY189">
        <f t="shared" si="348"/>
        <v>0</v>
      </c>
      <c r="CZ189">
        <f t="shared" si="348"/>
        <v>0</v>
      </c>
      <c r="DA189">
        <f t="shared" si="349"/>
        <v>0</v>
      </c>
      <c r="DB189">
        <f t="shared" si="350"/>
        <v>0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 t="s">
        <v>3</v>
      </c>
      <c r="DO189" t="s">
        <v>3</v>
      </c>
      <c r="DP189">
        <v>187</v>
      </c>
      <c r="DQ189">
        <v>101</v>
      </c>
      <c r="DR189">
        <v>1</v>
      </c>
      <c r="DS189">
        <v>1</v>
      </c>
      <c r="DW189">
        <v>1005</v>
      </c>
      <c r="DX189" t="s">
        <v>168</v>
      </c>
      <c r="DY189" t="s">
        <v>168</v>
      </c>
      <c r="DZ189">
        <v>100</v>
      </c>
      <c r="EB189" t="s">
        <v>3</v>
      </c>
      <c r="EC189" t="s">
        <v>3</v>
      </c>
      <c r="ED189" t="s">
        <v>3</v>
      </c>
      <c r="EE189" t="s">
        <v>3</v>
      </c>
      <c r="EG189">
        <v>75071385</v>
      </c>
      <c r="EH189">
        <v>30</v>
      </c>
      <c r="EI189" t="s">
        <v>19</v>
      </c>
      <c r="EJ189">
        <v>0</v>
      </c>
      <c r="EK189" t="s">
        <v>3</v>
      </c>
      <c r="EL189">
        <v>1</v>
      </c>
      <c r="EM189">
        <v>295</v>
      </c>
      <c r="EN189" t="s">
        <v>305</v>
      </c>
      <c r="EO189" t="s">
        <v>306</v>
      </c>
      <c r="EQ189" t="s">
        <v>3</v>
      </c>
      <c r="ES189">
        <v>132096</v>
      </c>
      <c r="ET189">
        <v>129.4</v>
      </c>
      <c r="EU189">
        <v>70.7</v>
      </c>
      <c r="EV189">
        <v>0</v>
      </c>
      <c r="EW189">
        <v>0</v>
      </c>
      <c r="EX189">
        <v>58.7</v>
      </c>
      <c r="EY189">
        <v>5.25</v>
      </c>
      <c r="EZ189">
        <v>0</v>
      </c>
      <c r="FA189">
        <v>0</v>
      </c>
      <c r="FS189">
        <v>0</v>
      </c>
      <c r="FT189">
        <v>0</v>
      </c>
      <c r="FU189">
        <v>0</v>
      </c>
      <c r="FZ189">
        <v>187</v>
      </c>
      <c r="GA189">
        <v>101</v>
      </c>
      <c r="GC189" t="s">
        <v>3</v>
      </c>
      <c r="GF189">
        <v>0</v>
      </c>
      <c r="GH189">
        <v>1695254536</v>
      </c>
      <c r="GI189">
        <v>2</v>
      </c>
      <c r="GJ189">
        <v>1</v>
      </c>
      <c r="GK189">
        <v>2</v>
      </c>
      <c r="GL189">
        <v>0</v>
      </c>
      <c r="GM189">
        <f>ROUND(T189*(T12)/100,2)</f>
        <v>0</v>
      </c>
      <c r="GN189">
        <f t="shared" si="351"/>
        <v>0</v>
      </c>
      <c r="GO189">
        <f t="shared" si="352"/>
        <v>0</v>
      </c>
      <c r="GP189">
        <f t="shared" si="353"/>
        <v>0</v>
      </c>
      <c r="GQ189">
        <f t="shared" si="354"/>
        <v>0</v>
      </c>
      <c r="GR189">
        <f t="shared" si="355"/>
        <v>0</v>
      </c>
      <c r="GT189">
        <v>0</v>
      </c>
      <c r="GU189">
        <v>3</v>
      </c>
      <c r="GV189">
        <v>0</v>
      </c>
      <c r="GW189" t="s">
        <v>3</v>
      </c>
      <c r="GX189">
        <f t="shared" si="356"/>
        <v>0</v>
      </c>
      <c r="GY189">
        <v>1</v>
      </c>
      <c r="GZ189">
        <f t="shared" si="357"/>
        <v>0</v>
      </c>
      <c r="HC189">
        <v>0</v>
      </c>
      <c r="HD189">
        <v>0</v>
      </c>
      <c r="HE189">
        <f t="shared" si="358"/>
        <v>0</v>
      </c>
      <c r="HG189" t="s">
        <v>3</v>
      </c>
      <c r="HH189" t="s">
        <v>3</v>
      </c>
      <c r="HO189" t="s">
        <v>3</v>
      </c>
      <c r="HP189" t="s">
        <v>3</v>
      </c>
      <c r="HQ189" t="s">
        <v>3</v>
      </c>
      <c r="HR189" t="s">
        <v>3</v>
      </c>
      <c r="HS189" t="s">
        <v>3</v>
      </c>
      <c r="HU189">
        <v>0</v>
      </c>
      <c r="IM189">
        <v>0</v>
      </c>
    </row>
    <row r="190" spans="1:247" x14ac:dyDescent="0.2">
      <c r="A190">
        <v>18</v>
      </c>
      <c r="B190">
        <v>1</v>
      </c>
      <c r="C190">
        <v>155</v>
      </c>
      <c r="E190" t="s">
        <v>3</v>
      </c>
      <c r="F190" t="s">
        <v>319</v>
      </c>
      <c r="G190" t="s">
        <v>320</v>
      </c>
      <c r="H190" t="s">
        <v>321</v>
      </c>
      <c r="I190" s="34">
        <f t="shared" si="248"/>
        <v>0</v>
      </c>
      <c r="J190">
        <v>4</v>
      </c>
      <c r="K190">
        <v>4</v>
      </c>
      <c r="M190" s="11">
        <f t="shared" si="249"/>
        <v>0</v>
      </c>
      <c r="N190" s="11">
        <v>0</v>
      </c>
      <c r="O190">
        <v>0</v>
      </c>
      <c r="Q190">
        <f t="shared" si="324"/>
        <v>0</v>
      </c>
      <c r="R190">
        <f t="shared" si="325"/>
        <v>0</v>
      </c>
      <c r="S190">
        <f t="shared" si="326"/>
        <v>0</v>
      </c>
      <c r="T190">
        <f t="shared" si="327"/>
        <v>0</v>
      </c>
      <c r="U190">
        <f t="shared" si="328"/>
        <v>0</v>
      </c>
      <c r="V190">
        <f t="shared" si="329"/>
        <v>0</v>
      </c>
      <c r="W190">
        <f t="shared" si="330"/>
        <v>0</v>
      </c>
      <c r="X190">
        <f t="shared" si="331"/>
        <v>0</v>
      </c>
      <c r="Y190">
        <f t="shared" si="332"/>
        <v>0</v>
      </c>
      <c r="Z190">
        <f t="shared" si="333"/>
        <v>0</v>
      </c>
      <c r="AA190">
        <f t="shared" si="333"/>
        <v>0</v>
      </c>
      <c r="AC190">
        <v>-1</v>
      </c>
      <c r="AD190">
        <f t="shared" si="334"/>
        <v>57.93</v>
      </c>
      <c r="AE190">
        <f t="shared" si="335"/>
        <v>57.93</v>
      </c>
      <c r="AF190">
        <f t="shared" si="336"/>
        <v>0</v>
      </c>
      <c r="AG190">
        <f t="shared" si="337"/>
        <v>0</v>
      </c>
      <c r="AH190">
        <f t="shared" si="337"/>
        <v>0</v>
      </c>
      <c r="AI190">
        <f t="shared" si="338"/>
        <v>0</v>
      </c>
      <c r="AJ190">
        <f t="shared" si="339"/>
        <v>0</v>
      </c>
      <c r="AK190">
        <f t="shared" si="339"/>
        <v>0</v>
      </c>
      <c r="AL190">
        <f t="shared" si="340"/>
        <v>0</v>
      </c>
      <c r="AM190">
        <v>57.93</v>
      </c>
      <c r="AN190">
        <v>57.93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1</v>
      </c>
      <c r="BB190">
        <v>1</v>
      </c>
      <c r="BC190">
        <v>1</v>
      </c>
      <c r="BD190">
        <v>1</v>
      </c>
      <c r="BE190">
        <v>2.58</v>
      </c>
      <c r="BF190" t="s">
        <v>3</v>
      </c>
      <c r="BG190" t="s">
        <v>3</v>
      </c>
      <c r="BH190" t="s">
        <v>3</v>
      </c>
      <c r="BI190" t="s">
        <v>3</v>
      </c>
      <c r="BJ190">
        <v>3</v>
      </c>
      <c r="BK190">
        <v>1</v>
      </c>
      <c r="BL190" t="s">
        <v>322</v>
      </c>
      <c r="BO190">
        <v>295</v>
      </c>
      <c r="BP190">
        <v>0</v>
      </c>
      <c r="BQ190" t="s">
        <v>319</v>
      </c>
      <c r="BR190">
        <v>1</v>
      </c>
      <c r="BS190">
        <v>30</v>
      </c>
      <c r="BT190">
        <v>0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 t="s">
        <v>3</v>
      </c>
      <c r="CB190">
        <v>0</v>
      </c>
      <c r="CC190">
        <v>0</v>
      </c>
      <c r="CD190" t="s">
        <v>3</v>
      </c>
      <c r="CG190">
        <v>30</v>
      </c>
      <c r="CH190">
        <v>0</v>
      </c>
      <c r="CI190">
        <v>0</v>
      </c>
      <c r="CO190">
        <v>0</v>
      </c>
      <c r="CP190" t="s">
        <v>3</v>
      </c>
      <c r="CQ190">
        <v>0</v>
      </c>
      <c r="CR190">
        <f t="shared" si="341"/>
        <v>0</v>
      </c>
      <c r="CS190">
        <f t="shared" si="342"/>
        <v>149.46</v>
      </c>
      <c r="CT190">
        <f t="shared" si="343"/>
        <v>0</v>
      </c>
      <c r="CU190">
        <f t="shared" si="344"/>
        <v>0</v>
      </c>
      <c r="CV190">
        <f t="shared" si="345"/>
        <v>0</v>
      </c>
      <c r="CW190">
        <f t="shared" si="346"/>
        <v>0</v>
      </c>
      <c r="CX190">
        <f t="shared" si="347"/>
        <v>0</v>
      </c>
      <c r="CY190">
        <f t="shared" si="348"/>
        <v>0</v>
      </c>
      <c r="CZ190">
        <f t="shared" si="348"/>
        <v>0</v>
      </c>
      <c r="DA190">
        <f t="shared" si="349"/>
        <v>0</v>
      </c>
      <c r="DB190">
        <f t="shared" si="350"/>
        <v>0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 t="s">
        <v>3</v>
      </c>
      <c r="DO190" t="s">
        <v>3</v>
      </c>
      <c r="DP190">
        <v>187</v>
      </c>
      <c r="DQ190">
        <v>101</v>
      </c>
      <c r="DR190">
        <v>1</v>
      </c>
      <c r="DS190">
        <v>1</v>
      </c>
      <c r="DW190">
        <v>1009</v>
      </c>
      <c r="DX190" t="s">
        <v>321</v>
      </c>
      <c r="DY190" t="s">
        <v>321</v>
      </c>
      <c r="DZ190">
        <v>1</v>
      </c>
      <c r="EB190" t="s">
        <v>3</v>
      </c>
      <c r="EC190" t="s">
        <v>3</v>
      </c>
      <c r="ED190" t="s">
        <v>3</v>
      </c>
      <c r="EE190" t="s">
        <v>3</v>
      </c>
      <c r="EG190">
        <v>75071385</v>
      </c>
      <c r="EH190">
        <v>30</v>
      </c>
      <c r="EI190" t="s">
        <v>19</v>
      </c>
      <c r="EJ190">
        <v>0</v>
      </c>
      <c r="EK190" t="s">
        <v>3</v>
      </c>
      <c r="EL190">
        <v>1</v>
      </c>
      <c r="EM190">
        <v>295</v>
      </c>
      <c r="EN190" t="s">
        <v>305</v>
      </c>
      <c r="EO190" t="s">
        <v>306</v>
      </c>
      <c r="EQ190" t="s">
        <v>3</v>
      </c>
      <c r="ES190">
        <v>1024</v>
      </c>
      <c r="ET190">
        <v>57.93</v>
      </c>
      <c r="EU190">
        <v>57.93</v>
      </c>
      <c r="EV190">
        <v>0</v>
      </c>
      <c r="EW190">
        <v>0</v>
      </c>
      <c r="EX190">
        <v>0</v>
      </c>
      <c r="EY190">
        <v>0</v>
      </c>
      <c r="EZ190">
        <v>0</v>
      </c>
      <c r="FS190">
        <v>0</v>
      </c>
      <c r="FT190">
        <v>0</v>
      </c>
      <c r="FU190">
        <v>0</v>
      </c>
      <c r="FZ190">
        <v>187</v>
      </c>
      <c r="GA190">
        <v>101</v>
      </c>
      <c r="GC190" t="s">
        <v>3</v>
      </c>
      <c r="GF190">
        <v>0</v>
      </c>
      <c r="GH190">
        <v>-1553685943</v>
      </c>
      <c r="GI190">
        <v>2</v>
      </c>
      <c r="GJ190">
        <v>1</v>
      </c>
      <c r="GK190">
        <v>2</v>
      </c>
      <c r="GL190">
        <v>0</v>
      </c>
      <c r="GM190">
        <f>ROUND(T190*(T12)/100,2)</f>
        <v>0</v>
      </c>
      <c r="GN190">
        <f t="shared" si="351"/>
        <v>0</v>
      </c>
      <c r="GO190">
        <f t="shared" si="352"/>
        <v>0</v>
      </c>
      <c r="GP190">
        <f t="shared" si="353"/>
        <v>0</v>
      </c>
      <c r="GQ190">
        <f t="shared" si="354"/>
        <v>0</v>
      </c>
      <c r="GR190">
        <f t="shared" si="355"/>
        <v>0</v>
      </c>
      <c r="GT190">
        <v>0</v>
      </c>
      <c r="GU190">
        <v>3</v>
      </c>
      <c r="GV190">
        <v>0</v>
      </c>
      <c r="GW190" t="s">
        <v>3</v>
      </c>
      <c r="GX190">
        <f t="shared" si="356"/>
        <v>0</v>
      </c>
      <c r="GY190">
        <v>1</v>
      </c>
      <c r="GZ190">
        <f t="shared" si="357"/>
        <v>0</v>
      </c>
      <c r="HC190">
        <v>0</v>
      </c>
      <c r="HD190">
        <v>0</v>
      </c>
      <c r="HE190">
        <f t="shared" si="358"/>
        <v>0</v>
      </c>
      <c r="HG190" t="s">
        <v>3</v>
      </c>
      <c r="HH190" t="s">
        <v>3</v>
      </c>
      <c r="HO190" t="s">
        <v>3</v>
      </c>
      <c r="HP190" t="s">
        <v>3</v>
      </c>
      <c r="HQ190" t="s">
        <v>3</v>
      </c>
      <c r="HR190" t="s">
        <v>3</v>
      </c>
      <c r="HS190" t="s">
        <v>3</v>
      </c>
      <c r="HU190">
        <v>0</v>
      </c>
      <c r="IM190">
        <v>0</v>
      </c>
    </row>
    <row r="191" spans="1:247" x14ac:dyDescent="0.2">
      <c r="I191" s="34">
        <f t="shared" si="248"/>
        <v>0</v>
      </c>
      <c r="M191" s="11">
        <f t="shared" si="249"/>
        <v>0</v>
      </c>
    </row>
    <row r="192" spans="1:247" x14ac:dyDescent="0.2">
      <c r="A192" s="2">
        <v>51</v>
      </c>
      <c r="B192" s="2">
        <f>B72</f>
        <v>1</v>
      </c>
      <c r="C192" s="2">
        <f>A72</f>
        <v>4</v>
      </c>
      <c r="D192" s="2">
        <f>ROW(A72)</f>
        <v>72</v>
      </c>
      <c r="E192" s="2"/>
      <c r="F192" s="2" t="str">
        <f>IF(F72&lt;&gt;"",F72,"")</f>
        <v>Новый раздел</v>
      </c>
      <c r="G192" s="2" t="str">
        <f>IF(G72&lt;&gt;"",G72,"")</f>
        <v>Благоустройство</v>
      </c>
      <c r="H192" s="2">
        <v>0</v>
      </c>
      <c r="I192" s="34">
        <f t="shared" si="248"/>
        <v>0</v>
      </c>
      <c r="J192" s="2"/>
      <c r="K192" s="2"/>
      <c r="L192" s="2"/>
      <c r="M192" s="11">
        <f t="shared" si="249"/>
        <v>0</v>
      </c>
      <c r="N192" s="2"/>
      <c r="O192" s="2"/>
      <c r="P192" s="2"/>
      <c r="Q192" s="2">
        <f t="shared" ref="Q192:V192" si="359">ROUND(AD192,2)</f>
        <v>5838</v>
      </c>
      <c r="R192" s="2">
        <f t="shared" si="359"/>
        <v>0</v>
      </c>
      <c r="S192" s="2">
        <f t="shared" si="359"/>
        <v>3219.37</v>
      </c>
      <c r="T192" s="2">
        <f t="shared" si="359"/>
        <v>1574.71</v>
      </c>
      <c r="U192" s="2">
        <f t="shared" si="359"/>
        <v>2618.63</v>
      </c>
      <c r="V192" s="2">
        <f t="shared" si="359"/>
        <v>0</v>
      </c>
      <c r="W192" s="2">
        <f>AJ192</f>
        <v>4.9079580000000007</v>
      </c>
      <c r="X192" s="2">
        <f>AK192</f>
        <v>0</v>
      </c>
      <c r="Y192" s="2">
        <f>ROUND(AL192,2)</f>
        <v>0</v>
      </c>
      <c r="Z192" s="2">
        <f>ROUND(AM192,2)</f>
        <v>1833.06</v>
      </c>
      <c r="AA192" s="2">
        <f>ROUND(AN192,2)</f>
        <v>1073.6400000000001</v>
      </c>
      <c r="AB192" s="2"/>
      <c r="AC192" s="2"/>
      <c r="AD192" s="2">
        <f>ROUND(SUMIF(AC76:AC190,"=78717964",Q76:Q190),2)</f>
        <v>5838</v>
      </c>
      <c r="AE192" s="2">
        <f>ROUND(SUMIF(AC76:AC190,"=78717964",R76:R190),2)</f>
        <v>0</v>
      </c>
      <c r="AF192" s="2">
        <f>ROUND(SUMIF(AC76:AC190,"=78717964",S76:S190),2)</f>
        <v>3219.37</v>
      </c>
      <c r="AG192" s="2">
        <f>ROUND(SUMIF(AC76:AC190,"=78717964",T76:T190),2)</f>
        <v>1574.71</v>
      </c>
      <c r="AH192" s="2">
        <f>ROUND(SUMIF(AC76:AC190,"=78717964",U76:U190),2)</f>
        <v>2618.63</v>
      </c>
      <c r="AI192" s="2">
        <f>ROUND(SUMIF(AC76:AC190,"=78717964",V76:V190),2)</f>
        <v>0</v>
      </c>
      <c r="AJ192" s="2">
        <f>SUMIF(AC76:AC190,"=78717964",W76:W190)</f>
        <v>4.9079580000000007</v>
      </c>
      <c r="AK192" s="2">
        <f>SUMIF(AC76:AC190,"=78717964",X76:X190)</f>
        <v>0</v>
      </c>
      <c r="AL192" s="2">
        <f>ROUND(SUMIF(AC76:AC190,"=78717964",Y76:Y190),2)</f>
        <v>0</v>
      </c>
      <c r="AM192" s="2">
        <f>ROUND(SUMIF(AC76:AC190,"=78717964",Z76:Z190),2)</f>
        <v>1833.06</v>
      </c>
      <c r="AN192" s="2">
        <f>ROUND(SUMIF(AC76:AC190,"=78717964",AA76:AA190),2)</f>
        <v>1073.6400000000001</v>
      </c>
      <c r="AO192" s="2"/>
      <c r="AP192" s="2"/>
      <c r="AQ192" s="2">
        <f t="shared" ref="AQ192:BF192" si="360">ROUND(BZ192,2)</f>
        <v>0</v>
      </c>
      <c r="AR192" s="2">
        <f t="shared" si="360"/>
        <v>0</v>
      </c>
      <c r="AS192" s="2">
        <f t="shared" si="360"/>
        <v>0</v>
      </c>
      <c r="AT192" s="2">
        <f t="shared" si="360"/>
        <v>11264.24</v>
      </c>
      <c r="AU192" s="2">
        <f t="shared" si="360"/>
        <v>11264.24</v>
      </c>
      <c r="AV192" s="2">
        <f t="shared" si="360"/>
        <v>0</v>
      </c>
      <c r="AW192" s="2">
        <f t="shared" si="360"/>
        <v>0</v>
      </c>
      <c r="AX192" s="2">
        <f t="shared" si="360"/>
        <v>0</v>
      </c>
      <c r="AY192" s="2">
        <f t="shared" si="360"/>
        <v>0</v>
      </c>
      <c r="AZ192" s="2">
        <f t="shared" si="360"/>
        <v>0</v>
      </c>
      <c r="BA192" s="2">
        <f t="shared" si="360"/>
        <v>0</v>
      </c>
      <c r="BB192" s="2">
        <f t="shared" si="360"/>
        <v>0</v>
      </c>
      <c r="BC192" s="2">
        <f t="shared" si="360"/>
        <v>0</v>
      </c>
      <c r="BD192" s="2">
        <f t="shared" si="360"/>
        <v>0</v>
      </c>
      <c r="BE192" s="2">
        <f t="shared" si="360"/>
        <v>0</v>
      </c>
      <c r="BF192" s="2">
        <f t="shared" si="360"/>
        <v>0</v>
      </c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>
        <f>ROUND(SUMIF(AC76:AC190,"=78717964",FS76:FS190),2)</f>
        <v>0</v>
      </c>
      <c r="CA192" s="2">
        <f>ROUND(SUMIF(AC76:AC190,"=78717964",FT76:FT190),2)</f>
        <v>0</v>
      </c>
      <c r="CB192" s="2">
        <f>ROUND(SUMIF(AC76:AC190,"=78717964",GN76:GN190),2)</f>
        <v>0</v>
      </c>
      <c r="CC192" s="2">
        <f>ROUND(SUMIF(AC76:AC190,"=78717964",GO76:GO190),2)</f>
        <v>11264.24</v>
      </c>
      <c r="CD192" s="2">
        <f>ROUND(SUMIF(AC76:AC190,"=78717964",GP76:GP190),2)</f>
        <v>11264.24</v>
      </c>
      <c r="CE192" s="2">
        <f>ROUND(SUMIF(AC76:AC190,"=78717964",GQ76:GQ190),2)</f>
        <v>0</v>
      </c>
      <c r="CF192" s="2">
        <f>ROUND(SUMIF(AC76:AC190,"=78717964",GR76:GR190),2)</f>
        <v>0</v>
      </c>
      <c r="CG192" s="2">
        <f>AE192-BZ192</f>
        <v>0</v>
      </c>
      <c r="CH192" s="2">
        <f>AE192-CA192</f>
        <v>0</v>
      </c>
      <c r="CI192" s="2">
        <f>BZ192-CB192</f>
        <v>0</v>
      </c>
      <c r="CJ192" s="2">
        <f>AE192-BZ192-CA192+CB192</f>
        <v>0</v>
      </c>
      <c r="CK192" s="2">
        <f>CA192-CB192</f>
        <v>0</v>
      </c>
      <c r="CL192" s="2">
        <f>ROUND(SUMIF(AC76:AC190,"=78717964",GZ76:GZ190),2)</f>
        <v>0</v>
      </c>
      <c r="CM192" s="2">
        <f>ROUND(SUMIF(AC76:AC190,"=78717964",HA76:HA190),2)</f>
        <v>0</v>
      </c>
      <c r="CN192" s="2">
        <f>ROUND(SUMIF(AC76:AC190,"=78717964",HB76:HB190),2)</f>
        <v>0</v>
      </c>
      <c r="CO192" s="2">
        <f>ROUND(SUMIF(AC76:AC190,"=78717964",HF76:HF190),2)</f>
        <v>0</v>
      </c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>
        <v>0</v>
      </c>
    </row>
    <row r="193" spans="1:30" x14ac:dyDescent="0.2">
      <c r="I193" s="34">
        <f t="shared" si="248"/>
        <v>0</v>
      </c>
      <c r="M193" s="11">
        <f t="shared" si="249"/>
        <v>0</v>
      </c>
    </row>
    <row r="194" spans="1:30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ROUND(Source!Q192,Q194)</f>
        <v>5838</v>
      </c>
      <c r="G194" s="4" t="s">
        <v>84</v>
      </c>
      <c r="H194" s="4" t="s">
        <v>85</v>
      </c>
      <c r="I194" s="34">
        <f t="shared" si="248"/>
        <v>0</v>
      </c>
      <c r="J194" s="4"/>
      <c r="K194" s="4">
        <v>201</v>
      </c>
      <c r="L194" s="4">
        <v>1</v>
      </c>
      <c r="M194" s="11">
        <f t="shared" si="249"/>
        <v>0</v>
      </c>
      <c r="N194" s="4"/>
      <c r="O194" s="4"/>
      <c r="P194" s="4" t="s">
        <v>3</v>
      </c>
      <c r="Q194" s="4">
        <v>2</v>
      </c>
      <c r="R194" s="4"/>
      <c r="S194" s="4"/>
      <c r="T194" s="4"/>
      <c r="U194" s="4"/>
      <c r="V194" s="4"/>
      <c r="W194" s="4"/>
      <c r="X194" s="4"/>
      <c r="Y194" s="4">
        <v>9827.4</v>
      </c>
      <c r="Z194" s="4">
        <v>1</v>
      </c>
      <c r="AA194" s="4">
        <v>9827.4</v>
      </c>
      <c r="AB194" s="4"/>
      <c r="AC194" s="4"/>
      <c r="AD194" s="4"/>
    </row>
    <row r="195" spans="1:30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ROUND(Source!R192,Q195)</f>
        <v>0</v>
      </c>
      <c r="G195" s="4" t="s">
        <v>86</v>
      </c>
      <c r="H195" s="4" t="s">
        <v>87</v>
      </c>
      <c r="I195" s="34">
        <f t="shared" si="248"/>
        <v>0</v>
      </c>
      <c r="J195" s="4"/>
      <c r="K195" s="4">
        <v>202</v>
      </c>
      <c r="L195" s="4">
        <v>2</v>
      </c>
      <c r="M195" s="11">
        <f t="shared" si="249"/>
        <v>0</v>
      </c>
      <c r="N195" s="4"/>
      <c r="O195" s="4"/>
      <c r="P195" s="4" t="s">
        <v>3</v>
      </c>
      <c r="Q195" s="4">
        <v>2</v>
      </c>
      <c r="R195" s="4"/>
      <c r="S195" s="4"/>
      <c r="T195" s="4"/>
      <c r="U195" s="4"/>
      <c r="V195" s="4"/>
      <c r="W195" s="4"/>
      <c r="X195" s="4"/>
      <c r="Y195" s="4">
        <v>0</v>
      </c>
      <c r="Z195" s="4">
        <v>1</v>
      </c>
      <c r="AA195" s="4">
        <v>0</v>
      </c>
      <c r="AB195" s="4"/>
      <c r="AC195" s="4"/>
      <c r="AD195" s="4"/>
    </row>
    <row r="196" spans="1:30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ROUND(Source!AQ192,Q196)</f>
        <v>0</v>
      </c>
      <c r="G196" s="4" t="s">
        <v>88</v>
      </c>
      <c r="H196" s="4" t="s">
        <v>89</v>
      </c>
      <c r="I196" s="34">
        <f t="shared" si="248"/>
        <v>0</v>
      </c>
      <c r="J196" s="4"/>
      <c r="K196" s="4">
        <v>222</v>
      </c>
      <c r="L196" s="4">
        <v>3</v>
      </c>
      <c r="M196" s="11">
        <f t="shared" si="249"/>
        <v>0</v>
      </c>
      <c r="N196" s="4"/>
      <c r="O196" s="4"/>
      <c r="P196" s="4" t="s">
        <v>3</v>
      </c>
      <c r="Q196" s="4">
        <v>2</v>
      </c>
      <c r="R196" s="4"/>
      <c r="S196" s="4"/>
      <c r="T196" s="4"/>
      <c r="U196" s="4"/>
      <c r="V196" s="4"/>
      <c r="W196" s="4"/>
      <c r="X196" s="4"/>
      <c r="Y196" s="4">
        <v>0</v>
      </c>
      <c r="Z196" s="4">
        <v>1</v>
      </c>
      <c r="AA196" s="4">
        <v>0</v>
      </c>
      <c r="AB196" s="4"/>
      <c r="AC196" s="4"/>
      <c r="AD196" s="4"/>
    </row>
    <row r="197" spans="1:30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ROUND(Source!AX192,Q197)</f>
        <v>0</v>
      </c>
      <c r="G197" s="4" t="s">
        <v>90</v>
      </c>
      <c r="H197" s="4" t="s">
        <v>91</v>
      </c>
      <c r="I197" s="34">
        <f t="shared" si="248"/>
        <v>0</v>
      </c>
      <c r="J197" s="4"/>
      <c r="K197" s="4">
        <v>225</v>
      </c>
      <c r="L197" s="4">
        <v>4</v>
      </c>
      <c r="M197" s="11">
        <f t="shared" si="249"/>
        <v>0</v>
      </c>
      <c r="N197" s="4"/>
      <c r="O197" s="4"/>
      <c r="P197" s="4" t="s">
        <v>3</v>
      </c>
      <c r="Q197" s="4">
        <v>2</v>
      </c>
      <c r="R197" s="4"/>
      <c r="S197" s="4"/>
      <c r="T197" s="4"/>
      <c r="U197" s="4"/>
      <c r="V197" s="4"/>
      <c r="W197" s="4"/>
      <c r="X197" s="4"/>
      <c r="Y197" s="4">
        <v>0</v>
      </c>
      <c r="Z197" s="4">
        <v>1</v>
      </c>
      <c r="AA197" s="4">
        <v>0</v>
      </c>
      <c r="AB197" s="4"/>
      <c r="AC197" s="4"/>
      <c r="AD197" s="4"/>
    </row>
    <row r="198" spans="1:30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ROUND(Source!AY192,Q198)</f>
        <v>0</v>
      </c>
      <c r="G198" s="4" t="s">
        <v>92</v>
      </c>
      <c r="H198" s="4" t="s">
        <v>93</v>
      </c>
      <c r="I198" s="34">
        <f t="shared" si="248"/>
        <v>0</v>
      </c>
      <c r="J198" s="4"/>
      <c r="K198" s="4">
        <v>226</v>
      </c>
      <c r="L198" s="4">
        <v>5</v>
      </c>
      <c r="M198" s="11">
        <f t="shared" si="249"/>
        <v>0</v>
      </c>
      <c r="N198" s="4"/>
      <c r="O198" s="4"/>
      <c r="P198" s="4" t="s">
        <v>3</v>
      </c>
      <c r="Q198" s="4">
        <v>2</v>
      </c>
      <c r="R198" s="4"/>
      <c r="S198" s="4"/>
      <c r="T198" s="4"/>
      <c r="U198" s="4"/>
      <c r="V198" s="4"/>
      <c r="W198" s="4"/>
      <c r="X198" s="4"/>
      <c r="Y198" s="4">
        <v>0</v>
      </c>
      <c r="Z198" s="4">
        <v>1</v>
      </c>
      <c r="AA198" s="4">
        <v>0</v>
      </c>
      <c r="AB198" s="4"/>
      <c r="AC198" s="4"/>
      <c r="AD198" s="4"/>
    </row>
    <row r="199" spans="1:30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ROUND(Source!AZ192,Q199)</f>
        <v>0</v>
      </c>
      <c r="G199" s="4" t="s">
        <v>94</v>
      </c>
      <c r="H199" s="4" t="s">
        <v>95</v>
      </c>
      <c r="I199" s="34">
        <f t="shared" si="248"/>
        <v>0</v>
      </c>
      <c r="J199" s="4"/>
      <c r="K199" s="4">
        <v>227</v>
      </c>
      <c r="L199" s="4">
        <v>6</v>
      </c>
      <c r="M199" s="11">
        <f t="shared" si="249"/>
        <v>0</v>
      </c>
      <c r="N199" s="4"/>
      <c r="O199" s="4"/>
      <c r="P199" s="4" t="s">
        <v>3</v>
      </c>
      <c r="Q199" s="4">
        <v>2</v>
      </c>
      <c r="R199" s="4"/>
      <c r="S199" s="4"/>
      <c r="T199" s="4"/>
      <c r="U199" s="4"/>
      <c r="V199" s="4"/>
      <c r="W199" s="4"/>
      <c r="X199" s="4"/>
      <c r="Y199" s="4">
        <v>0</v>
      </c>
      <c r="Z199" s="4">
        <v>1</v>
      </c>
      <c r="AA199" s="4">
        <v>0</v>
      </c>
      <c r="AB199" s="4"/>
      <c r="AC199" s="4"/>
      <c r="AD199" s="4"/>
    </row>
    <row r="200" spans="1:30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ROUND(Source!BA192,Q200)</f>
        <v>0</v>
      </c>
      <c r="G200" s="4" t="s">
        <v>96</v>
      </c>
      <c r="H200" s="4" t="s">
        <v>97</v>
      </c>
      <c r="I200" s="34">
        <f t="shared" si="248"/>
        <v>0</v>
      </c>
      <c r="J200" s="4"/>
      <c r="K200" s="4">
        <v>228</v>
      </c>
      <c r="L200" s="4">
        <v>7</v>
      </c>
      <c r="M200" s="11">
        <f t="shared" si="249"/>
        <v>0</v>
      </c>
      <c r="N200" s="4"/>
      <c r="O200" s="4"/>
      <c r="P200" s="4" t="s">
        <v>3</v>
      </c>
      <c r="Q200" s="4">
        <v>2</v>
      </c>
      <c r="R200" s="4"/>
      <c r="S200" s="4"/>
      <c r="T200" s="4"/>
      <c r="U200" s="4"/>
      <c r="V200" s="4"/>
      <c r="W200" s="4"/>
      <c r="X200" s="4"/>
      <c r="Y200" s="4">
        <v>0</v>
      </c>
      <c r="Z200" s="4">
        <v>1</v>
      </c>
      <c r="AA200" s="4">
        <v>0</v>
      </c>
      <c r="AB200" s="4"/>
      <c r="AC200" s="4"/>
      <c r="AD200" s="4"/>
    </row>
    <row r="201" spans="1:30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ROUND(Source!AR192,Q201)</f>
        <v>0</v>
      </c>
      <c r="G201" s="4" t="s">
        <v>98</v>
      </c>
      <c r="H201" s="4" t="s">
        <v>99</v>
      </c>
      <c r="I201" s="34">
        <f t="shared" si="248"/>
        <v>0</v>
      </c>
      <c r="J201" s="4"/>
      <c r="K201" s="4">
        <v>216</v>
      </c>
      <c r="L201" s="4">
        <v>8</v>
      </c>
      <c r="M201" s="11">
        <f t="shared" si="249"/>
        <v>0</v>
      </c>
      <c r="N201" s="4"/>
      <c r="O201" s="4"/>
      <c r="P201" s="4" t="s">
        <v>3</v>
      </c>
      <c r="Q201" s="4">
        <v>2</v>
      </c>
      <c r="R201" s="4"/>
      <c r="S201" s="4"/>
      <c r="T201" s="4"/>
      <c r="U201" s="4"/>
      <c r="V201" s="4"/>
      <c r="W201" s="4"/>
      <c r="X201" s="4"/>
      <c r="Y201" s="4">
        <v>0</v>
      </c>
      <c r="Z201" s="4">
        <v>1</v>
      </c>
      <c r="AA201" s="4">
        <v>0</v>
      </c>
      <c r="AB201" s="4"/>
      <c r="AC201" s="4"/>
      <c r="AD201" s="4"/>
    </row>
    <row r="202" spans="1:30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ROUND(Source!AS192,Q202)</f>
        <v>0</v>
      </c>
      <c r="G202" s="4" t="s">
        <v>100</v>
      </c>
      <c r="H202" s="4" t="s">
        <v>101</v>
      </c>
      <c r="I202" s="34">
        <f t="shared" si="248"/>
        <v>0</v>
      </c>
      <c r="J202" s="4"/>
      <c r="K202" s="4">
        <v>223</v>
      </c>
      <c r="L202" s="4">
        <v>9</v>
      </c>
      <c r="M202" s="11">
        <f t="shared" si="249"/>
        <v>0</v>
      </c>
      <c r="N202" s="4"/>
      <c r="O202" s="4"/>
      <c r="P202" s="4" t="s">
        <v>3</v>
      </c>
      <c r="Q202" s="4">
        <v>2</v>
      </c>
      <c r="R202" s="4"/>
      <c r="S202" s="4"/>
      <c r="T202" s="4"/>
      <c r="U202" s="4"/>
      <c r="V202" s="4"/>
      <c r="W202" s="4"/>
      <c r="X202" s="4"/>
      <c r="Y202" s="4">
        <v>0</v>
      </c>
      <c r="Z202" s="4">
        <v>1</v>
      </c>
      <c r="AA202" s="4">
        <v>0</v>
      </c>
      <c r="AB202" s="4"/>
      <c r="AC202" s="4"/>
      <c r="AD202" s="4"/>
    </row>
    <row r="203" spans="1:30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ROUND(Source!BB192,Q203)</f>
        <v>0</v>
      </c>
      <c r="G203" s="4" t="s">
        <v>102</v>
      </c>
      <c r="H203" s="4" t="s">
        <v>103</v>
      </c>
      <c r="I203" s="34">
        <f t="shared" si="248"/>
        <v>0</v>
      </c>
      <c r="J203" s="4"/>
      <c r="K203" s="4">
        <v>229</v>
      </c>
      <c r="L203" s="4">
        <v>10</v>
      </c>
      <c r="M203" s="11">
        <f t="shared" si="249"/>
        <v>0</v>
      </c>
      <c r="N203" s="4"/>
      <c r="O203" s="4"/>
      <c r="P203" s="4" t="s">
        <v>3</v>
      </c>
      <c r="Q203" s="4">
        <v>2</v>
      </c>
      <c r="R203" s="4"/>
      <c r="S203" s="4"/>
      <c r="T203" s="4"/>
      <c r="U203" s="4"/>
      <c r="V203" s="4"/>
      <c r="W203" s="4"/>
      <c r="X203" s="4"/>
      <c r="Y203" s="4">
        <v>0</v>
      </c>
      <c r="Z203" s="4">
        <v>1</v>
      </c>
      <c r="AA203" s="4">
        <v>0</v>
      </c>
      <c r="AB203" s="4"/>
      <c r="AC203" s="4"/>
      <c r="AD203" s="4"/>
    </row>
    <row r="204" spans="1:30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ROUND(Source!S192,Q204)</f>
        <v>3219.37</v>
      </c>
      <c r="G204" s="4" t="s">
        <v>104</v>
      </c>
      <c r="H204" s="4" t="s">
        <v>105</v>
      </c>
      <c r="I204" s="34">
        <f t="shared" si="248"/>
        <v>0</v>
      </c>
      <c r="J204" s="4"/>
      <c r="K204" s="4">
        <v>203</v>
      </c>
      <c r="L204" s="4">
        <v>11</v>
      </c>
      <c r="M204" s="11">
        <f t="shared" si="249"/>
        <v>0</v>
      </c>
      <c r="N204" s="4"/>
      <c r="O204" s="4"/>
      <c r="P204" s="4" t="s">
        <v>3</v>
      </c>
      <c r="Q204" s="4">
        <v>2</v>
      </c>
      <c r="R204" s="4"/>
      <c r="S204" s="4"/>
      <c r="T204" s="4"/>
      <c r="U204" s="4"/>
      <c r="V204" s="4"/>
      <c r="W204" s="4"/>
      <c r="X204" s="4"/>
      <c r="Y204" s="4">
        <v>5418.88</v>
      </c>
      <c r="Z204" s="4">
        <v>1</v>
      </c>
      <c r="AA204" s="4">
        <v>5418.88</v>
      </c>
      <c r="AB204" s="4"/>
      <c r="AC204" s="4"/>
      <c r="AD204" s="4"/>
    </row>
    <row r="205" spans="1:30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ROUND(Source!BD192,Q205)</f>
        <v>0</v>
      </c>
      <c r="G205" s="4" t="s">
        <v>106</v>
      </c>
      <c r="H205" s="4" t="s">
        <v>107</v>
      </c>
      <c r="I205" s="34">
        <f t="shared" si="248"/>
        <v>0</v>
      </c>
      <c r="J205" s="4"/>
      <c r="K205" s="4">
        <v>231</v>
      </c>
      <c r="L205" s="4">
        <v>12</v>
      </c>
      <c r="M205" s="11">
        <f t="shared" si="249"/>
        <v>0</v>
      </c>
      <c r="N205" s="4"/>
      <c r="O205" s="4"/>
      <c r="P205" s="4" t="s">
        <v>3</v>
      </c>
      <c r="Q205" s="4">
        <v>2</v>
      </c>
      <c r="R205" s="4"/>
      <c r="S205" s="4"/>
      <c r="T205" s="4"/>
      <c r="U205" s="4"/>
      <c r="V205" s="4"/>
      <c r="W205" s="4"/>
      <c r="X205" s="4"/>
      <c r="Y205" s="4">
        <v>0</v>
      </c>
      <c r="Z205" s="4">
        <v>1</v>
      </c>
      <c r="AA205" s="4">
        <v>0</v>
      </c>
      <c r="AB205" s="4"/>
      <c r="AC205" s="4"/>
      <c r="AD205" s="4"/>
    </row>
    <row r="206" spans="1:30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ROUND(Source!T192,Q206)</f>
        <v>1574.71</v>
      </c>
      <c r="G206" s="4" t="s">
        <v>108</v>
      </c>
      <c r="H206" s="4" t="s">
        <v>109</v>
      </c>
      <c r="I206" s="34">
        <f t="shared" si="248"/>
        <v>0</v>
      </c>
      <c r="J206" s="4"/>
      <c r="K206" s="4">
        <v>204</v>
      </c>
      <c r="L206" s="4">
        <v>13</v>
      </c>
      <c r="M206" s="11">
        <f t="shared" si="249"/>
        <v>0</v>
      </c>
      <c r="N206" s="4"/>
      <c r="O206" s="4"/>
      <c r="P206" s="4" t="s">
        <v>3</v>
      </c>
      <c r="Q206" s="4">
        <v>2</v>
      </c>
      <c r="R206" s="4"/>
      <c r="S206" s="4"/>
      <c r="T206" s="4"/>
      <c r="U206" s="4"/>
      <c r="V206" s="4"/>
      <c r="W206" s="4"/>
      <c r="X206" s="4"/>
      <c r="Y206" s="4">
        <v>2649.72</v>
      </c>
      <c r="Z206" s="4">
        <v>1</v>
      </c>
      <c r="AA206" s="4">
        <v>2649.72</v>
      </c>
      <c r="AB206" s="4"/>
      <c r="AC206" s="4"/>
      <c r="AD206" s="4"/>
    </row>
    <row r="207" spans="1:30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ROUND(Source!U192,Q207)</f>
        <v>2618.63</v>
      </c>
      <c r="G207" s="4" t="s">
        <v>110</v>
      </c>
      <c r="H207" s="4" t="s">
        <v>111</v>
      </c>
      <c r="I207" s="34">
        <f t="shared" si="248"/>
        <v>0</v>
      </c>
      <c r="J207" s="4"/>
      <c r="K207" s="4">
        <v>205</v>
      </c>
      <c r="L207" s="4">
        <v>14</v>
      </c>
      <c r="M207" s="11">
        <f t="shared" si="249"/>
        <v>0</v>
      </c>
      <c r="N207" s="4"/>
      <c r="O207" s="4"/>
      <c r="P207" s="4" t="s">
        <v>3</v>
      </c>
      <c r="Q207" s="4">
        <v>2</v>
      </c>
      <c r="R207" s="4"/>
      <c r="S207" s="4"/>
      <c r="T207" s="4"/>
      <c r="U207" s="4"/>
      <c r="V207" s="4"/>
      <c r="W207" s="4"/>
      <c r="X207" s="4"/>
      <c r="Y207" s="4">
        <v>4408.5200000000004</v>
      </c>
      <c r="Z207" s="4">
        <v>1</v>
      </c>
      <c r="AA207" s="4">
        <v>4408.5200000000004</v>
      </c>
      <c r="AB207" s="4"/>
      <c r="AC207" s="4"/>
      <c r="AD207" s="4"/>
    </row>
    <row r="208" spans="1:30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ROUND(Source!BE192,Q208)</f>
        <v>0</v>
      </c>
      <c r="G208" s="4" t="s">
        <v>112</v>
      </c>
      <c r="H208" s="4" t="s">
        <v>113</v>
      </c>
      <c r="I208" s="34">
        <f t="shared" si="248"/>
        <v>0</v>
      </c>
      <c r="J208" s="4"/>
      <c r="K208" s="4">
        <v>232</v>
      </c>
      <c r="L208" s="4">
        <v>15</v>
      </c>
      <c r="M208" s="11">
        <f t="shared" si="249"/>
        <v>0</v>
      </c>
      <c r="N208" s="4"/>
      <c r="O208" s="4"/>
      <c r="P208" s="4" t="s">
        <v>3</v>
      </c>
      <c r="Q208" s="4">
        <v>2</v>
      </c>
      <c r="R208" s="4"/>
      <c r="S208" s="4"/>
      <c r="T208" s="4"/>
      <c r="U208" s="4"/>
      <c r="V208" s="4"/>
      <c r="W208" s="4"/>
      <c r="X208" s="4"/>
      <c r="Y208" s="4">
        <v>0</v>
      </c>
      <c r="Z208" s="4">
        <v>1</v>
      </c>
      <c r="AA208" s="4">
        <v>0</v>
      </c>
      <c r="AB208" s="4"/>
      <c r="AC208" s="4"/>
      <c r="AD208" s="4"/>
    </row>
    <row r="209" spans="1:208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ROUND(Source!AU192,Q209)</f>
        <v>11264.24</v>
      </c>
      <c r="G209" s="4" t="s">
        <v>114</v>
      </c>
      <c r="H209" s="4" t="s">
        <v>115</v>
      </c>
      <c r="I209" s="34">
        <f t="shared" si="248"/>
        <v>0</v>
      </c>
      <c r="J209" s="4"/>
      <c r="K209" s="4">
        <v>214</v>
      </c>
      <c r="L209" s="4">
        <v>16</v>
      </c>
      <c r="M209" s="11">
        <f t="shared" si="249"/>
        <v>0</v>
      </c>
      <c r="N209" s="4"/>
      <c r="O209" s="4"/>
      <c r="P209" s="4" t="s">
        <v>3</v>
      </c>
      <c r="Q209" s="4">
        <v>2</v>
      </c>
      <c r="R209" s="4"/>
      <c r="S209" s="4"/>
      <c r="T209" s="4"/>
      <c r="U209" s="4"/>
      <c r="V209" s="4"/>
      <c r="W209" s="4"/>
      <c r="X209" s="4"/>
      <c r="Y209" s="4">
        <v>18960.419999999998</v>
      </c>
      <c r="Z209" s="4">
        <v>1</v>
      </c>
      <c r="AA209" s="4">
        <v>18960.419999999998</v>
      </c>
      <c r="AB209" s="4"/>
      <c r="AC209" s="4"/>
      <c r="AD209" s="4"/>
    </row>
    <row r="210" spans="1:208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ROUND(Source!AV192,Q210)</f>
        <v>0</v>
      </c>
      <c r="G210" s="4" t="s">
        <v>116</v>
      </c>
      <c r="H210" s="4" t="s">
        <v>117</v>
      </c>
      <c r="I210" s="34">
        <f t="shared" si="248"/>
        <v>0</v>
      </c>
      <c r="J210" s="4"/>
      <c r="K210" s="4">
        <v>215</v>
      </c>
      <c r="L210" s="4">
        <v>17</v>
      </c>
      <c r="M210" s="11">
        <f t="shared" si="249"/>
        <v>0</v>
      </c>
      <c r="N210" s="4"/>
      <c r="O210" s="4"/>
      <c r="P210" s="4" t="s">
        <v>3</v>
      </c>
      <c r="Q210" s="4">
        <v>2</v>
      </c>
      <c r="R210" s="4"/>
      <c r="S210" s="4"/>
      <c r="T210" s="4"/>
      <c r="U210" s="4"/>
      <c r="V210" s="4"/>
      <c r="W210" s="4"/>
      <c r="X210" s="4"/>
      <c r="Y210" s="4">
        <v>0</v>
      </c>
      <c r="Z210" s="4">
        <v>1</v>
      </c>
      <c r="AA210" s="4">
        <v>0</v>
      </c>
      <c r="AB210" s="4"/>
      <c r="AC210" s="4"/>
      <c r="AD210" s="4"/>
    </row>
    <row r="211" spans="1:208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ROUND(Source!AW192,Q211)</f>
        <v>0</v>
      </c>
      <c r="G211" s="4" t="s">
        <v>118</v>
      </c>
      <c r="H211" s="4" t="s">
        <v>119</v>
      </c>
      <c r="I211" s="34">
        <f t="shared" si="248"/>
        <v>0</v>
      </c>
      <c r="J211" s="4"/>
      <c r="K211" s="4">
        <v>217</v>
      </c>
      <c r="L211" s="4">
        <v>18</v>
      </c>
      <c r="M211" s="11">
        <f t="shared" si="249"/>
        <v>0</v>
      </c>
      <c r="N211" s="4"/>
      <c r="O211" s="4"/>
      <c r="P211" s="4" t="s">
        <v>3</v>
      </c>
      <c r="Q211" s="4">
        <v>2</v>
      </c>
      <c r="R211" s="4"/>
      <c r="S211" s="4"/>
      <c r="T211" s="4"/>
      <c r="U211" s="4"/>
      <c r="V211" s="4"/>
      <c r="W211" s="4"/>
      <c r="X211" s="4"/>
      <c r="Y211" s="4">
        <v>0</v>
      </c>
      <c r="Z211" s="4">
        <v>1</v>
      </c>
      <c r="AA211" s="4">
        <v>0</v>
      </c>
      <c r="AB211" s="4"/>
      <c r="AC211" s="4"/>
      <c r="AD211" s="4"/>
    </row>
    <row r="212" spans="1:208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ROUND(Source!BC192,Q212)</f>
        <v>0</v>
      </c>
      <c r="G212" s="4" t="s">
        <v>120</v>
      </c>
      <c r="H212" s="4" t="s">
        <v>121</v>
      </c>
      <c r="I212" s="34">
        <f t="shared" si="248"/>
        <v>0</v>
      </c>
      <c r="J212" s="4"/>
      <c r="K212" s="4">
        <v>230</v>
      </c>
      <c r="L212" s="4">
        <v>19</v>
      </c>
      <c r="M212" s="11">
        <f t="shared" si="249"/>
        <v>0</v>
      </c>
      <c r="N212" s="4"/>
      <c r="O212" s="4"/>
      <c r="P212" s="4" t="s">
        <v>3</v>
      </c>
      <c r="Q212" s="4">
        <v>2</v>
      </c>
      <c r="R212" s="4"/>
      <c r="S212" s="4"/>
      <c r="T212" s="4"/>
      <c r="U212" s="4"/>
      <c r="V212" s="4"/>
      <c r="W212" s="4"/>
      <c r="X212" s="4"/>
      <c r="Y212" s="4">
        <v>0</v>
      </c>
      <c r="Z212" s="4">
        <v>1</v>
      </c>
      <c r="AA212" s="4">
        <v>0</v>
      </c>
      <c r="AB212" s="4"/>
      <c r="AC212" s="4"/>
      <c r="AD212" s="4"/>
    </row>
    <row r="213" spans="1:208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ROUND(Source!V192,Q213)</f>
        <v>0</v>
      </c>
      <c r="G213" s="4" t="s">
        <v>122</v>
      </c>
      <c r="H213" s="4" t="s">
        <v>123</v>
      </c>
      <c r="I213" s="34">
        <f t="shared" si="248"/>
        <v>0</v>
      </c>
      <c r="J213" s="4"/>
      <c r="K213" s="4">
        <v>206</v>
      </c>
      <c r="L213" s="4">
        <v>20</v>
      </c>
      <c r="M213" s="11">
        <f t="shared" si="249"/>
        <v>0</v>
      </c>
      <c r="N213" s="4"/>
      <c r="O213" s="4"/>
      <c r="P213" s="4" t="s">
        <v>3</v>
      </c>
      <c r="Q213" s="4">
        <v>2</v>
      </c>
      <c r="R213" s="4"/>
      <c r="S213" s="4"/>
      <c r="T213" s="4"/>
      <c r="U213" s="4"/>
      <c r="V213" s="4"/>
      <c r="W213" s="4"/>
      <c r="X213" s="4"/>
      <c r="Y213" s="4">
        <v>0</v>
      </c>
      <c r="Z213" s="4">
        <v>1</v>
      </c>
      <c r="AA213" s="4">
        <v>0</v>
      </c>
      <c r="AB213" s="4"/>
      <c r="AC213" s="4"/>
      <c r="AD213" s="4"/>
    </row>
    <row r="214" spans="1:208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Source!W192</f>
        <v>4.9079580000000007</v>
      </c>
      <c r="G214" s="4" t="s">
        <v>124</v>
      </c>
      <c r="H214" s="4" t="s">
        <v>125</v>
      </c>
      <c r="I214" s="34">
        <f t="shared" si="248"/>
        <v>0</v>
      </c>
      <c r="J214" s="4"/>
      <c r="K214" s="4">
        <v>207</v>
      </c>
      <c r="L214" s="4">
        <v>21</v>
      </c>
      <c r="M214" s="11">
        <f t="shared" si="249"/>
        <v>0</v>
      </c>
      <c r="N214" s="4"/>
      <c r="O214" s="4"/>
      <c r="P214" s="4" t="s">
        <v>3</v>
      </c>
      <c r="Q214" s="4">
        <v>-1</v>
      </c>
      <c r="R214" s="4"/>
      <c r="S214" s="4"/>
      <c r="T214" s="4"/>
      <c r="U214" s="4"/>
      <c r="V214" s="4"/>
      <c r="W214" s="4"/>
      <c r="X214" s="4"/>
      <c r="Y214" s="4">
        <v>8.2629799999999989</v>
      </c>
      <c r="Z214" s="4">
        <v>1</v>
      </c>
      <c r="AA214" s="4">
        <v>8.2629799999999989</v>
      </c>
      <c r="AB214" s="4"/>
      <c r="AC214" s="4"/>
      <c r="AD214" s="4"/>
    </row>
    <row r="215" spans="1:208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Source!X192</f>
        <v>0</v>
      </c>
      <c r="G215" s="4" t="s">
        <v>126</v>
      </c>
      <c r="H215" s="4" t="s">
        <v>127</v>
      </c>
      <c r="I215" s="34">
        <f t="shared" si="248"/>
        <v>0</v>
      </c>
      <c r="J215" s="4"/>
      <c r="K215" s="4">
        <v>208</v>
      </c>
      <c r="L215" s="4">
        <v>22</v>
      </c>
      <c r="M215" s="11">
        <f t="shared" si="249"/>
        <v>0</v>
      </c>
      <c r="N215" s="4"/>
      <c r="O215" s="4"/>
      <c r="P215" s="4" t="s">
        <v>3</v>
      </c>
      <c r="Q215" s="4">
        <v>-1</v>
      </c>
      <c r="R215" s="4"/>
      <c r="S215" s="4"/>
      <c r="T215" s="4"/>
      <c r="U215" s="4"/>
      <c r="V215" s="4"/>
      <c r="W215" s="4"/>
      <c r="X215" s="4"/>
      <c r="Y215" s="4">
        <v>0</v>
      </c>
      <c r="Z215" s="4">
        <v>1</v>
      </c>
      <c r="AA215" s="4">
        <v>0</v>
      </c>
      <c r="AB215" s="4"/>
      <c r="AC215" s="4"/>
      <c r="AD215" s="4"/>
    </row>
    <row r="216" spans="1:208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ROUND(Source!Y192,Q216)</f>
        <v>0</v>
      </c>
      <c r="G216" s="4" t="s">
        <v>128</v>
      </c>
      <c r="H216" s="4" t="s">
        <v>129</v>
      </c>
      <c r="I216" s="34">
        <f t="shared" si="248"/>
        <v>0</v>
      </c>
      <c r="J216" s="4"/>
      <c r="K216" s="4">
        <v>209</v>
      </c>
      <c r="L216" s="4">
        <v>23</v>
      </c>
      <c r="M216" s="11">
        <f t="shared" si="249"/>
        <v>0</v>
      </c>
      <c r="N216" s="4"/>
      <c r="O216" s="4"/>
      <c r="P216" s="4" t="s">
        <v>3</v>
      </c>
      <c r="Q216" s="4">
        <v>2</v>
      </c>
      <c r="R216" s="4"/>
      <c r="S216" s="4"/>
      <c r="T216" s="4"/>
      <c r="U216" s="4"/>
      <c r="V216" s="4"/>
      <c r="W216" s="4"/>
      <c r="X216" s="4"/>
      <c r="Y216" s="4">
        <v>0</v>
      </c>
      <c r="Z216" s="4">
        <v>1</v>
      </c>
      <c r="AA216" s="4">
        <v>0</v>
      </c>
      <c r="AB216" s="4"/>
      <c r="AC216" s="4"/>
      <c r="AD216" s="4"/>
    </row>
    <row r="217" spans="1:208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ROUND(Source!BF192,Q217)</f>
        <v>0</v>
      </c>
      <c r="G217" s="4" t="s">
        <v>130</v>
      </c>
      <c r="H217" s="4" t="s">
        <v>131</v>
      </c>
      <c r="I217" s="34">
        <f t="shared" si="248"/>
        <v>0</v>
      </c>
      <c r="J217" s="4"/>
      <c r="K217" s="4">
        <v>233</v>
      </c>
      <c r="L217" s="4">
        <v>24</v>
      </c>
      <c r="M217" s="11">
        <f t="shared" si="249"/>
        <v>0</v>
      </c>
      <c r="N217" s="4"/>
      <c r="O217" s="4"/>
      <c r="P217" s="4" t="s">
        <v>3</v>
      </c>
      <c r="Q217" s="4">
        <v>2</v>
      </c>
      <c r="R217" s="4"/>
      <c r="S217" s="4"/>
      <c r="T217" s="4"/>
      <c r="U217" s="4"/>
      <c r="V217" s="4"/>
      <c r="W217" s="4"/>
      <c r="X217" s="4"/>
      <c r="Y217" s="4">
        <v>0</v>
      </c>
      <c r="Z217" s="4">
        <v>1</v>
      </c>
      <c r="AA217" s="4">
        <v>0</v>
      </c>
      <c r="AB217" s="4"/>
      <c r="AC217" s="4"/>
      <c r="AD217" s="4"/>
    </row>
    <row r="218" spans="1:208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ROUND(Source!Z192,Q218)</f>
        <v>1833.06</v>
      </c>
      <c r="G218" s="4" t="s">
        <v>132</v>
      </c>
      <c r="H218" s="4" t="s">
        <v>133</v>
      </c>
      <c r="I218" s="34">
        <f t="shared" si="248"/>
        <v>0</v>
      </c>
      <c r="J218" s="4"/>
      <c r="K218" s="4">
        <v>210</v>
      </c>
      <c r="L218" s="4">
        <v>25</v>
      </c>
      <c r="M218" s="11">
        <f t="shared" si="249"/>
        <v>0</v>
      </c>
      <c r="N218" s="4"/>
      <c r="O218" s="4"/>
      <c r="P218" s="4" t="s">
        <v>3</v>
      </c>
      <c r="Q218" s="4">
        <v>2</v>
      </c>
      <c r="R218" s="4"/>
      <c r="S218" s="4"/>
      <c r="T218" s="4"/>
      <c r="U218" s="4"/>
      <c r="V218" s="4"/>
      <c r="W218" s="4"/>
      <c r="X218" s="4"/>
      <c r="Y218" s="4">
        <v>3085.97</v>
      </c>
      <c r="Z218" s="4">
        <v>1</v>
      </c>
      <c r="AA218" s="4">
        <v>3085.97</v>
      </c>
      <c r="AB218" s="4"/>
      <c r="AC218" s="4"/>
      <c r="AD218" s="4"/>
    </row>
    <row r="219" spans="1:208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ROUND(Source!AA192,Q219)</f>
        <v>1073.6400000000001</v>
      </c>
      <c r="G219" s="4" t="s">
        <v>134</v>
      </c>
      <c r="H219" s="4" t="s">
        <v>135</v>
      </c>
      <c r="I219" s="34">
        <f t="shared" si="248"/>
        <v>0</v>
      </c>
      <c r="J219" s="4"/>
      <c r="K219" s="4">
        <v>211</v>
      </c>
      <c r="L219" s="4">
        <v>26</v>
      </c>
      <c r="M219" s="11">
        <f t="shared" si="249"/>
        <v>0</v>
      </c>
      <c r="N219" s="4"/>
      <c r="O219" s="4"/>
      <c r="P219" s="4" t="s">
        <v>3</v>
      </c>
      <c r="Q219" s="4">
        <v>2</v>
      </c>
      <c r="R219" s="4"/>
      <c r="S219" s="4"/>
      <c r="T219" s="4"/>
      <c r="U219" s="4"/>
      <c r="V219" s="4"/>
      <c r="W219" s="4"/>
      <c r="X219" s="4"/>
      <c r="Y219" s="4">
        <v>1807.49</v>
      </c>
      <c r="Z219" s="4">
        <v>1</v>
      </c>
      <c r="AA219" s="4">
        <v>1807.49</v>
      </c>
      <c r="AB219" s="4"/>
      <c r="AC219" s="4"/>
      <c r="AD219" s="4"/>
    </row>
    <row r="220" spans="1:208" x14ac:dyDescent="0.2">
      <c r="A220" s="4">
        <v>50</v>
      </c>
      <c r="B220" s="4">
        <v>0</v>
      </c>
      <c r="C220" s="4">
        <v>0</v>
      </c>
      <c r="D220" s="4">
        <v>1</v>
      </c>
      <c r="E220" s="4">
        <v>224</v>
      </c>
      <c r="F220" s="4">
        <f>ROUND(Source!AT192,Q220)</f>
        <v>11264.24</v>
      </c>
      <c r="G220" s="4" t="s">
        <v>136</v>
      </c>
      <c r="H220" s="4" t="s">
        <v>137</v>
      </c>
      <c r="I220" s="34">
        <f t="shared" si="248"/>
        <v>0</v>
      </c>
      <c r="J220" s="4"/>
      <c r="K220" s="4">
        <v>224</v>
      </c>
      <c r="L220" s="4">
        <v>27</v>
      </c>
      <c r="M220" s="11">
        <f t="shared" si="249"/>
        <v>0</v>
      </c>
      <c r="N220" s="4"/>
      <c r="O220" s="4"/>
      <c r="P220" s="4" t="s">
        <v>3</v>
      </c>
      <c r="Q220" s="4">
        <v>2</v>
      </c>
      <c r="R220" s="4"/>
      <c r="S220" s="4"/>
      <c r="T220" s="4"/>
      <c r="U220" s="4"/>
      <c r="V220" s="4"/>
      <c r="W220" s="4"/>
      <c r="X220" s="4"/>
      <c r="Y220" s="4">
        <v>18960.419999999998</v>
      </c>
      <c r="Z220" s="4">
        <v>1</v>
      </c>
      <c r="AA220" s="4">
        <v>18960.419999999998</v>
      </c>
      <c r="AB220" s="4"/>
      <c r="AC220" s="4"/>
      <c r="AD220" s="4"/>
    </row>
    <row r="221" spans="1:208" x14ac:dyDescent="0.2">
      <c r="I221" s="34">
        <f t="shared" si="248"/>
        <v>0</v>
      </c>
      <c r="M221" s="11">
        <f t="shared" si="249"/>
        <v>0</v>
      </c>
    </row>
    <row r="222" spans="1:208" x14ac:dyDescent="0.2">
      <c r="A222" s="1">
        <v>4</v>
      </c>
      <c r="B222" s="1">
        <v>1</v>
      </c>
      <c r="C222" s="1"/>
      <c r="D222" s="1">
        <f>ROW(A268)</f>
        <v>268</v>
      </c>
      <c r="E222" s="1"/>
      <c r="F222" s="1" t="s">
        <v>18</v>
      </c>
      <c r="G222" s="1" t="s">
        <v>323</v>
      </c>
      <c r="H222" s="1" t="s">
        <v>3</v>
      </c>
      <c r="I222" s="34">
        <f t="shared" ref="I222:I285" si="361">M222</f>
        <v>0</v>
      </c>
      <c r="J222" s="1"/>
      <c r="K222" s="1">
        <v>0</v>
      </c>
      <c r="L222" s="1"/>
      <c r="M222" s="11">
        <f t="shared" ref="M222:M266" si="362">N222-O222</f>
        <v>0</v>
      </c>
      <c r="N222" s="1">
        <v>0</v>
      </c>
      <c r="O222" s="1">
        <v>0</v>
      </c>
      <c r="P222" s="1"/>
      <c r="Q222" s="1"/>
      <c r="R222" s="1"/>
      <c r="S222" s="1"/>
      <c r="T222" s="1"/>
      <c r="U222" s="1">
        <v>0</v>
      </c>
      <c r="V222" s="1"/>
      <c r="W222" s="1" t="s">
        <v>3</v>
      </c>
      <c r="X222" s="1">
        <v>0</v>
      </c>
      <c r="Y222" s="1"/>
      <c r="Z222" s="1"/>
      <c r="AA222" s="1"/>
      <c r="AB222" s="1"/>
      <c r="AC222" s="1"/>
      <c r="AD222" s="1" t="s">
        <v>3</v>
      </c>
      <c r="AE222" s="1" t="s">
        <v>3</v>
      </c>
      <c r="AF222" s="1" t="s">
        <v>3</v>
      </c>
      <c r="AG222" s="1" t="s">
        <v>3</v>
      </c>
      <c r="AH222" s="1" t="s">
        <v>3</v>
      </c>
      <c r="AI222" s="1" t="s">
        <v>3</v>
      </c>
      <c r="AJ222" s="1"/>
      <c r="AK222" s="1"/>
      <c r="AL222" s="1"/>
      <c r="AM222" s="1"/>
      <c r="AN222" s="1"/>
      <c r="AO222" s="1"/>
      <c r="AP222" s="1"/>
      <c r="AQ222" s="1"/>
      <c r="AR222" s="1" t="s">
        <v>3</v>
      </c>
      <c r="AS222" s="1" t="s">
        <v>3</v>
      </c>
      <c r="AT222" s="1" t="s">
        <v>3</v>
      </c>
      <c r="AU222" s="1"/>
      <c r="AV222" s="1"/>
      <c r="AW222" s="1"/>
      <c r="AX222" s="1"/>
      <c r="AY222" s="1"/>
      <c r="AZ222" s="1"/>
      <c r="BA222" s="1"/>
      <c r="BB222" s="1" t="s">
        <v>3</v>
      </c>
      <c r="BC222" s="1"/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 t="s">
        <v>3</v>
      </c>
      <c r="BR222" s="1" t="s">
        <v>3</v>
      </c>
      <c r="BS222" s="1"/>
      <c r="BT222" s="1"/>
      <c r="BU222" s="1"/>
      <c r="BV222" s="1"/>
      <c r="BW222" s="1"/>
      <c r="BX222" s="1"/>
      <c r="BY222" s="1"/>
      <c r="BZ222" s="1">
        <v>0</v>
      </c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>
        <v>0</v>
      </c>
    </row>
    <row r="223" spans="1:208" x14ac:dyDescent="0.2">
      <c r="I223" s="34">
        <f t="shared" si="361"/>
        <v>0</v>
      </c>
      <c r="M223" s="11">
        <f t="shared" si="362"/>
        <v>0</v>
      </c>
    </row>
    <row r="224" spans="1:208" x14ac:dyDescent="0.2">
      <c r="A224" s="2">
        <v>52</v>
      </c>
      <c r="B224" s="2">
        <f t="shared" ref="B224:G224" si="363">B268</f>
        <v>1</v>
      </c>
      <c r="C224" s="2">
        <f t="shared" si="363"/>
        <v>4</v>
      </c>
      <c r="D224" s="2">
        <f t="shared" si="363"/>
        <v>222</v>
      </c>
      <c r="E224" s="2">
        <f t="shared" si="363"/>
        <v>0</v>
      </c>
      <c r="F224" s="2" t="str">
        <f t="shared" si="363"/>
        <v>Новый раздел</v>
      </c>
      <c r="G224" s="2" t="str">
        <f t="shared" si="363"/>
        <v>Монтажные работы</v>
      </c>
      <c r="H224" s="2"/>
      <c r="I224" s="34">
        <f t="shared" si="361"/>
        <v>0</v>
      </c>
      <c r="J224" s="2"/>
      <c r="K224" s="2"/>
      <c r="L224" s="2"/>
      <c r="M224" s="11">
        <f t="shared" si="362"/>
        <v>0</v>
      </c>
      <c r="N224" s="2"/>
      <c r="O224" s="2"/>
      <c r="P224" s="2"/>
      <c r="Q224" s="2">
        <f t="shared" ref="Q224:AV224" si="364">Q268</f>
        <v>814719.98</v>
      </c>
      <c r="R224" s="2">
        <f t="shared" si="364"/>
        <v>725940.34</v>
      </c>
      <c r="S224" s="2">
        <f t="shared" si="364"/>
        <v>22877.47</v>
      </c>
      <c r="T224" s="2">
        <f t="shared" si="364"/>
        <v>10472.1</v>
      </c>
      <c r="U224" s="2">
        <f t="shared" si="364"/>
        <v>65902.17</v>
      </c>
      <c r="V224" s="2">
        <f t="shared" si="364"/>
        <v>0</v>
      </c>
      <c r="W224" s="2">
        <f t="shared" si="364"/>
        <v>111.86010704</v>
      </c>
      <c r="X224" s="2">
        <f t="shared" si="364"/>
        <v>0</v>
      </c>
      <c r="Y224" s="2">
        <f t="shared" si="364"/>
        <v>0</v>
      </c>
      <c r="Z224" s="2">
        <f t="shared" si="364"/>
        <v>60629.99</v>
      </c>
      <c r="AA224" s="2">
        <f t="shared" si="364"/>
        <v>28337.94</v>
      </c>
      <c r="AB224" s="2">
        <f t="shared" si="364"/>
        <v>0</v>
      </c>
      <c r="AC224" s="2">
        <f t="shared" si="364"/>
        <v>0</v>
      </c>
      <c r="AD224" s="2">
        <f t="shared" si="364"/>
        <v>814719.98</v>
      </c>
      <c r="AE224" s="2">
        <f t="shared" si="364"/>
        <v>725940.34</v>
      </c>
      <c r="AF224" s="2">
        <f t="shared" si="364"/>
        <v>22877.47</v>
      </c>
      <c r="AG224" s="2">
        <f t="shared" si="364"/>
        <v>10472.1</v>
      </c>
      <c r="AH224" s="2">
        <f t="shared" si="364"/>
        <v>65902.17</v>
      </c>
      <c r="AI224" s="2">
        <f t="shared" si="364"/>
        <v>0</v>
      </c>
      <c r="AJ224" s="2">
        <f t="shared" si="364"/>
        <v>111.86010704</v>
      </c>
      <c r="AK224" s="2">
        <f t="shared" si="364"/>
        <v>0</v>
      </c>
      <c r="AL224" s="2">
        <f t="shared" si="364"/>
        <v>0</v>
      </c>
      <c r="AM224" s="2">
        <f t="shared" si="364"/>
        <v>60629.99</v>
      </c>
      <c r="AN224" s="2">
        <f t="shared" si="364"/>
        <v>28337.94</v>
      </c>
      <c r="AO224" s="2">
        <f t="shared" si="364"/>
        <v>0</v>
      </c>
      <c r="AP224" s="2">
        <f t="shared" si="364"/>
        <v>0</v>
      </c>
      <c r="AQ224" s="2">
        <f t="shared" si="364"/>
        <v>0</v>
      </c>
      <c r="AR224" s="2">
        <f t="shared" si="364"/>
        <v>0</v>
      </c>
      <c r="AS224" s="2">
        <f t="shared" si="364"/>
        <v>0</v>
      </c>
      <c r="AT224" s="2">
        <f t="shared" si="364"/>
        <v>920443.28</v>
      </c>
      <c r="AU224" s="2">
        <f t="shared" si="364"/>
        <v>0</v>
      </c>
      <c r="AV224" s="2">
        <f t="shared" si="364"/>
        <v>920443.28</v>
      </c>
      <c r="AW224" s="2">
        <f t="shared" ref="AW224:CB224" si="365">AW268</f>
        <v>0</v>
      </c>
      <c r="AX224" s="2">
        <f t="shared" si="365"/>
        <v>725940.34</v>
      </c>
      <c r="AY224" s="2">
        <f t="shared" si="365"/>
        <v>725940.34</v>
      </c>
      <c r="AZ224" s="2">
        <f t="shared" si="365"/>
        <v>0</v>
      </c>
      <c r="BA224" s="2">
        <f t="shared" si="365"/>
        <v>725940.34</v>
      </c>
      <c r="BB224" s="2">
        <f t="shared" si="365"/>
        <v>0</v>
      </c>
      <c r="BC224" s="2">
        <f t="shared" si="365"/>
        <v>0</v>
      </c>
      <c r="BD224" s="2">
        <f t="shared" si="365"/>
        <v>0</v>
      </c>
      <c r="BE224" s="2">
        <f t="shared" si="365"/>
        <v>0</v>
      </c>
      <c r="BF224" s="2">
        <f t="shared" si="365"/>
        <v>0</v>
      </c>
      <c r="BG224" s="2">
        <f t="shared" si="365"/>
        <v>0</v>
      </c>
      <c r="BH224" s="2">
        <f t="shared" si="365"/>
        <v>0</v>
      </c>
      <c r="BI224" s="2">
        <f t="shared" si="365"/>
        <v>0</v>
      </c>
      <c r="BJ224" s="2">
        <f t="shared" si="365"/>
        <v>0</v>
      </c>
      <c r="BK224" s="2">
        <f t="shared" si="365"/>
        <v>0</v>
      </c>
      <c r="BL224" s="2">
        <f t="shared" si="365"/>
        <v>0</v>
      </c>
      <c r="BM224" s="2">
        <f t="shared" si="365"/>
        <v>0</v>
      </c>
      <c r="BN224" s="2">
        <f t="shared" si="365"/>
        <v>0</v>
      </c>
      <c r="BO224" s="2">
        <f t="shared" si="365"/>
        <v>0</v>
      </c>
      <c r="BP224" s="2">
        <f t="shared" si="365"/>
        <v>0</v>
      </c>
      <c r="BQ224" s="2">
        <f t="shared" si="365"/>
        <v>0</v>
      </c>
      <c r="BR224" s="2">
        <f t="shared" si="365"/>
        <v>0</v>
      </c>
      <c r="BS224" s="2">
        <f t="shared" si="365"/>
        <v>0</v>
      </c>
      <c r="BT224" s="2">
        <f t="shared" si="365"/>
        <v>0</v>
      </c>
      <c r="BU224" s="2">
        <f t="shared" si="365"/>
        <v>0</v>
      </c>
      <c r="BV224" s="2">
        <f t="shared" si="365"/>
        <v>0</v>
      </c>
      <c r="BW224" s="2">
        <f t="shared" si="365"/>
        <v>0</v>
      </c>
      <c r="BX224" s="2">
        <f t="shared" si="365"/>
        <v>0</v>
      </c>
      <c r="BY224" s="2">
        <f t="shared" si="365"/>
        <v>0</v>
      </c>
      <c r="BZ224" s="2">
        <f t="shared" si="365"/>
        <v>0</v>
      </c>
      <c r="CA224" s="2">
        <f t="shared" si="365"/>
        <v>0</v>
      </c>
      <c r="CB224" s="2">
        <f t="shared" si="365"/>
        <v>0</v>
      </c>
      <c r="CC224" s="2">
        <f t="shared" ref="CC224:DH224" si="366">CC268</f>
        <v>920443.28</v>
      </c>
      <c r="CD224" s="2">
        <f t="shared" si="366"/>
        <v>0</v>
      </c>
      <c r="CE224" s="2">
        <f t="shared" si="366"/>
        <v>920443.28</v>
      </c>
      <c r="CF224" s="2">
        <f t="shared" si="366"/>
        <v>0</v>
      </c>
      <c r="CG224" s="2">
        <f t="shared" si="366"/>
        <v>725940.34</v>
      </c>
      <c r="CH224" s="2">
        <f t="shared" si="366"/>
        <v>725940.34</v>
      </c>
      <c r="CI224" s="2">
        <f t="shared" si="366"/>
        <v>0</v>
      </c>
      <c r="CJ224" s="2">
        <f t="shared" si="366"/>
        <v>725940.34</v>
      </c>
      <c r="CK224" s="2">
        <f t="shared" si="366"/>
        <v>0</v>
      </c>
      <c r="CL224" s="2">
        <f t="shared" si="366"/>
        <v>0</v>
      </c>
      <c r="CM224" s="2">
        <f t="shared" si="366"/>
        <v>0</v>
      </c>
      <c r="CN224" s="2">
        <f t="shared" si="366"/>
        <v>0</v>
      </c>
      <c r="CO224" s="2">
        <f t="shared" si="366"/>
        <v>0</v>
      </c>
      <c r="CP224" s="2">
        <f t="shared" si="366"/>
        <v>0</v>
      </c>
      <c r="CQ224" s="2">
        <f t="shared" si="366"/>
        <v>0</v>
      </c>
      <c r="CR224" s="2">
        <f t="shared" si="366"/>
        <v>0</v>
      </c>
      <c r="CS224" s="2">
        <f t="shared" si="366"/>
        <v>0</v>
      </c>
      <c r="CT224" s="2">
        <f t="shared" si="366"/>
        <v>0</v>
      </c>
      <c r="CU224" s="2">
        <f t="shared" si="366"/>
        <v>0</v>
      </c>
      <c r="CV224" s="2">
        <f t="shared" si="366"/>
        <v>0</v>
      </c>
      <c r="CW224" s="2">
        <f t="shared" si="366"/>
        <v>0</v>
      </c>
      <c r="CX224" s="2">
        <f t="shared" si="366"/>
        <v>0</v>
      </c>
      <c r="CY224" s="2">
        <f t="shared" si="366"/>
        <v>0</v>
      </c>
      <c r="CZ224" s="2">
        <f t="shared" si="366"/>
        <v>0</v>
      </c>
      <c r="DA224" s="2">
        <f t="shared" si="366"/>
        <v>0</v>
      </c>
      <c r="DB224" s="2">
        <f t="shared" si="366"/>
        <v>0</v>
      </c>
      <c r="DC224" s="2">
        <f t="shared" si="366"/>
        <v>0</v>
      </c>
      <c r="DD224" s="2">
        <f t="shared" si="366"/>
        <v>0</v>
      </c>
      <c r="DE224" s="2">
        <f t="shared" si="366"/>
        <v>0</v>
      </c>
      <c r="DF224" s="2">
        <f t="shared" si="366"/>
        <v>0</v>
      </c>
      <c r="DG224" s="2">
        <f t="shared" si="366"/>
        <v>0</v>
      </c>
      <c r="DH224" s="2">
        <f t="shared" si="366"/>
        <v>0</v>
      </c>
      <c r="DI224" s="3">
        <f t="shared" ref="DI224:EN224" si="367">DI268</f>
        <v>0</v>
      </c>
      <c r="DJ224" s="3">
        <f t="shared" si="367"/>
        <v>0</v>
      </c>
      <c r="DK224" s="3">
        <f t="shared" si="367"/>
        <v>0</v>
      </c>
      <c r="DL224" s="3">
        <f t="shared" si="367"/>
        <v>0</v>
      </c>
      <c r="DM224" s="3">
        <f t="shared" si="367"/>
        <v>0</v>
      </c>
      <c r="DN224" s="3">
        <f t="shared" si="367"/>
        <v>0</v>
      </c>
      <c r="DO224" s="3">
        <f t="shared" si="367"/>
        <v>0</v>
      </c>
      <c r="DP224" s="3">
        <f t="shared" si="367"/>
        <v>0</v>
      </c>
      <c r="DQ224" s="3">
        <f t="shared" si="367"/>
        <v>0</v>
      </c>
      <c r="DR224" s="3">
        <f t="shared" si="367"/>
        <v>0</v>
      </c>
      <c r="DS224" s="3">
        <f t="shared" si="367"/>
        <v>0</v>
      </c>
      <c r="DT224" s="3">
        <f t="shared" si="367"/>
        <v>0</v>
      </c>
      <c r="DU224" s="3">
        <f t="shared" si="367"/>
        <v>0</v>
      </c>
      <c r="DV224" s="3">
        <f t="shared" si="367"/>
        <v>0</v>
      </c>
      <c r="DW224" s="3">
        <f t="shared" si="367"/>
        <v>0</v>
      </c>
      <c r="DX224" s="3">
        <f t="shared" si="367"/>
        <v>0</v>
      </c>
      <c r="DY224" s="3">
        <f t="shared" si="367"/>
        <v>0</v>
      </c>
      <c r="DZ224" s="3">
        <f t="shared" si="367"/>
        <v>0</v>
      </c>
      <c r="EA224" s="3">
        <f t="shared" si="367"/>
        <v>0</v>
      </c>
      <c r="EB224" s="3">
        <f t="shared" si="367"/>
        <v>0</v>
      </c>
      <c r="EC224" s="3">
        <f t="shared" si="367"/>
        <v>0</v>
      </c>
      <c r="ED224" s="3">
        <f t="shared" si="367"/>
        <v>0</v>
      </c>
      <c r="EE224" s="3">
        <f t="shared" si="367"/>
        <v>0</v>
      </c>
      <c r="EF224" s="3">
        <f t="shared" si="367"/>
        <v>0</v>
      </c>
      <c r="EG224" s="3">
        <f t="shared" si="367"/>
        <v>0</v>
      </c>
      <c r="EH224" s="3">
        <f t="shared" si="367"/>
        <v>0</v>
      </c>
      <c r="EI224" s="3">
        <f t="shared" si="367"/>
        <v>0</v>
      </c>
      <c r="EJ224" s="3">
        <f t="shared" si="367"/>
        <v>0</v>
      </c>
      <c r="EK224" s="3">
        <f t="shared" si="367"/>
        <v>0</v>
      </c>
      <c r="EL224" s="3">
        <f t="shared" si="367"/>
        <v>0</v>
      </c>
      <c r="EM224" s="3">
        <f t="shared" si="367"/>
        <v>0</v>
      </c>
      <c r="EN224" s="3">
        <f t="shared" si="367"/>
        <v>0</v>
      </c>
      <c r="EO224" s="3">
        <f t="shared" ref="EO224:FT224" si="368">EO268</f>
        <v>0</v>
      </c>
      <c r="EP224" s="3">
        <f t="shared" si="368"/>
        <v>0</v>
      </c>
      <c r="EQ224" s="3">
        <f t="shared" si="368"/>
        <v>0</v>
      </c>
      <c r="ER224" s="3">
        <f t="shared" si="368"/>
        <v>0</v>
      </c>
      <c r="ES224" s="3">
        <f t="shared" si="368"/>
        <v>0</v>
      </c>
      <c r="ET224" s="3">
        <f t="shared" si="368"/>
        <v>0</v>
      </c>
      <c r="EU224" s="3">
        <f t="shared" si="368"/>
        <v>0</v>
      </c>
      <c r="EV224" s="3">
        <f t="shared" si="368"/>
        <v>0</v>
      </c>
      <c r="EW224" s="3">
        <f t="shared" si="368"/>
        <v>0</v>
      </c>
      <c r="EX224" s="3">
        <f t="shared" si="368"/>
        <v>0</v>
      </c>
      <c r="EY224" s="3">
        <f t="shared" si="368"/>
        <v>0</v>
      </c>
      <c r="EZ224" s="3">
        <f t="shared" si="368"/>
        <v>0</v>
      </c>
      <c r="FA224" s="3">
        <f t="shared" si="368"/>
        <v>0</v>
      </c>
      <c r="FB224" s="3">
        <f t="shared" si="368"/>
        <v>0</v>
      </c>
      <c r="FC224" s="3">
        <f t="shared" si="368"/>
        <v>0</v>
      </c>
      <c r="FD224" s="3">
        <f t="shared" si="368"/>
        <v>0</v>
      </c>
      <c r="FE224" s="3">
        <f t="shared" si="368"/>
        <v>0</v>
      </c>
      <c r="FF224" s="3">
        <f t="shared" si="368"/>
        <v>0</v>
      </c>
      <c r="FG224" s="3">
        <f t="shared" si="368"/>
        <v>0</v>
      </c>
      <c r="FH224" s="3">
        <f t="shared" si="368"/>
        <v>0</v>
      </c>
      <c r="FI224" s="3">
        <f t="shared" si="368"/>
        <v>0</v>
      </c>
      <c r="FJ224" s="3">
        <f t="shared" si="368"/>
        <v>0</v>
      </c>
      <c r="FK224" s="3">
        <f t="shared" si="368"/>
        <v>0</v>
      </c>
      <c r="FL224" s="3">
        <f t="shared" si="368"/>
        <v>0</v>
      </c>
      <c r="FM224" s="3">
        <f t="shared" si="368"/>
        <v>0</v>
      </c>
      <c r="FN224" s="3">
        <f t="shared" si="368"/>
        <v>0</v>
      </c>
      <c r="FO224" s="3">
        <f t="shared" si="368"/>
        <v>0</v>
      </c>
      <c r="FP224" s="3">
        <f t="shared" si="368"/>
        <v>0</v>
      </c>
      <c r="FQ224" s="3">
        <f t="shared" si="368"/>
        <v>0</v>
      </c>
      <c r="FR224" s="3">
        <f t="shared" si="368"/>
        <v>0</v>
      </c>
      <c r="FS224" s="3">
        <f t="shared" si="368"/>
        <v>0</v>
      </c>
      <c r="FT224" s="3">
        <f t="shared" si="368"/>
        <v>0</v>
      </c>
      <c r="FU224" s="3">
        <f t="shared" ref="FU224:GZ224" si="369">FU268</f>
        <v>0</v>
      </c>
      <c r="FV224" s="3">
        <f t="shared" si="369"/>
        <v>0</v>
      </c>
      <c r="FW224" s="3">
        <f t="shared" si="369"/>
        <v>0</v>
      </c>
      <c r="FX224" s="3">
        <f t="shared" si="369"/>
        <v>0</v>
      </c>
      <c r="FY224" s="3">
        <f t="shared" si="369"/>
        <v>0</v>
      </c>
      <c r="FZ224" s="3">
        <f t="shared" si="369"/>
        <v>0</v>
      </c>
      <c r="GA224" s="3">
        <f t="shared" si="369"/>
        <v>0</v>
      </c>
      <c r="GB224" s="3">
        <f t="shared" si="369"/>
        <v>0</v>
      </c>
      <c r="GC224" s="3">
        <f t="shared" si="369"/>
        <v>0</v>
      </c>
      <c r="GD224" s="3">
        <f t="shared" si="369"/>
        <v>0</v>
      </c>
      <c r="GE224" s="3">
        <f t="shared" si="369"/>
        <v>0</v>
      </c>
      <c r="GF224" s="3">
        <f t="shared" si="369"/>
        <v>0</v>
      </c>
      <c r="GG224" s="3">
        <f t="shared" si="369"/>
        <v>0</v>
      </c>
      <c r="GH224" s="3">
        <f t="shared" si="369"/>
        <v>0</v>
      </c>
      <c r="GI224" s="3">
        <f t="shared" si="369"/>
        <v>0</v>
      </c>
      <c r="GJ224" s="3">
        <f t="shared" si="369"/>
        <v>0</v>
      </c>
      <c r="GK224" s="3">
        <f t="shared" si="369"/>
        <v>0</v>
      </c>
      <c r="GL224" s="3">
        <f t="shared" si="369"/>
        <v>0</v>
      </c>
      <c r="GM224" s="3">
        <f t="shared" si="369"/>
        <v>0</v>
      </c>
      <c r="GN224" s="3">
        <f t="shared" si="369"/>
        <v>0</v>
      </c>
      <c r="GO224" s="3">
        <f t="shared" si="369"/>
        <v>0</v>
      </c>
      <c r="GP224" s="3">
        <f t="shared" si="369"/>
        <v>0</v>
      </c>
      <c r="GQ224" s="3">
        <f t="shared" si="369"/>
        <v>0</v>
      </c>
      <c r="GR224" s="3">
        <f t="shared" si="369"/>
        <v>0</v>
      </c>
      <c r="GS224" s="3">
        <f t="shared" si="369"/>
        <v>0</v>
      </c>
      <c r="GT224" s="3">
        <f t="shared" si="369"/>
        <v>0</v>
      </c>
      <c r="GU224" s="3">
        <f t="shared" si="369"/>
        <v>0</v>
      </c>
      <c r="GV224" s="3">
        <f t="shared" si="369"/>
        <v>0</v>
      </c>
      <c r="GW224" s="3">
        <f t="shared" si="369"/>
        <v>0</v>
      </c>
      <c r="GX224" s="3">
        <f t="shared" si="369"/>
        <v>0</v>
      </c>
      <c r="GY224" s="3">
        <f t="shared" si="369"/>
        <v>0</v>
      </c>
      <c r="GZ224" s="3">
        <f t="shared" si="369"/>
        <v>0</v>
      </c>
    </row>
    <row r="225" spans="1:247" x14ac:dyDescent="0.2">
      <c r="I225" s="34">
        <f t="shared" si="361"/>
        <v>0</v>
      </c>
      <c r="M225" s="11">
        <f t="shared" si="362"/>
        <v>0</v>
      </c>
    </row>
    <row r="226" spans="1:247" x14ac:dyDescent="0.2">
      <c r="A226">
        <v>17</v>
      </c>
      <c r="B226">
        <v>1</v>
      </c>
      <c r="D226">
        <f>ROW(EtalonRes!A307)</f>
        <v>307</v>
      </c>
      <c r="E226" t="s">
        <v>324</v>
      </c>
      <c r="F226" t="s">
        <v>325</v>
      </c>
      <c r="G226" t="s">
        <v>326</v>
      </c>
      <c r="H226" t="s">
        <v>327</v>
      </c>
      <c r="I226" s="34">
        <f t="shared" si="361"/>
        <v>9.64E-2</v>
      </c>
      <c r="J226">
        <v>0</v>
      </c>
      <c r="K226">
        <f>ROUND(ROUND(F378/100*F368,4),9)</f>
        <v>0.16200000000000001</v>
      </c>
      <c r="M226" s="11">
        <f t="shared" si="362"/>
        <v>9.64E-2</v>
      </c>
      <c r="N226" s="11">
        <v>0.16200000000000001</v>
      </c>
      <c r="O226">
        <v>6.5600000000000006E-2</v>
      </c>
      <c r="Q226">
        <f t="shared" ref="Q226:Q266" si="370">ROUND(CR226,2)</f>
        <v>1190.67</v>
      </c>
      <c r="R226">
        <f t="shared" ref="R226:R266" si="371">ROUND((ROUND((AE226*AY226*I226),2)*BE226),2)</f>
        <v>0</v>
      </c>
      <c r="S226">
        <f>(ROUND((ROUND(((((EV226*1.2)*1.1))*AX226*I226),2)*BD226),2)+ROUND((ROUND(((AG226-(((EW226*1.2)*1.1)))*AX226*I226),2)*BU226),2))</f>
        <v>734.95</v>
      </c>
      <c r="T226">
        <f t="shared" ref="T226:T266" si="372">ROUND((ROUND((AG226*AX226*I226),2)*BU226),2)</f>
        <v>351</v>
      </c>
      <c r="U226">
        <f t="shared" ref="U226:U266" si="373">ROUND((ROUND((AH226*AX226*I226),2)*BC226),2)</f>
        <v>455.72</v>
      </c>
      <c r="V226">
        <f t="shared" ref="V226:V266" si="374">ROUND(CW226*I226,2)</f>
        <v>0</v>
      </c>
      <c r="W226">
        <f t="shared" ref="W226:W266" si="375">CX226*I226</f>
        <v>0.77366784000000011</v>
      </c>
      <c r="X226">
        <f t="shared" ref="X226:X266" si="376">CY226*I226</f>
        <v>0</v>
      </c>
      <c r="Y226">
        <f t="shared" ref="Y226:Y266" si="377">ROUND(CZ226*I226,2)</f>
        <v>0</v>
      </c>
      <c r="Z226">
        <f t="shared" ref="Z226:Z266" si="378">ROUND(DA226,2)</f>
        <v>419.26</v>
      </c>
      <c r="AA226">
        <f t="shared" ref="AA226:AA266" si="379">ROUND(DB226,2)</f>
        <v>195.96</v>
      </c>
      <c r="AC226">
        <v>78717964</v>
      </c>
      <c r="AD226">
        <f t="shared" ref="AD226:AD266" si="380">ROUND((AE226+AF226+AH226),6)</f>
        <v>600.17759999999998</v>
      </c>
      <c r="AE226">
        <f>ROUND(((EU226*1)),6)</f>
        <v>0</v>
      </c>
      <c r="AF226">
        <f>ROUND((((((EV226*1.2)*1.1))-(((EW226*1.2)*1.1)))+AG226),6)</f>
        <v>501.29640000000001</v>
      </c>
      <c r="AG226">
        <f>ROUND((((EW226*1.2)*1.1)),6)</f>
        <v>76.124399999999994</v>
      </c>
      <c r="AH226">
        <f>ROUND((((EX226*1.2)*1.1)),6)</f>
        <v>98.881200000000007</v>
      </c>
      <c r="AI226">
        <f t="shared" ref="AI226:AI266" si="381">ROUND((AR226),6)</f>
        <v>0</v>
      </c>
      <c r="AJ226">
        <f>(((EY226*1.2)*1.1))</f>
        <v>8.0256000000000007</v>
      </c>
      <c r="AK226">
        <f>(((EZ226*1.2)*1.1))</f>
        <v>0</v>
      </c>
      <c r="AL226">
        <f t="shared" ref="AL226:AL266" si="382">(AU226)</f>
        <v>0</v>
      </c>
      <c r="AM226">
        <v>454.68</v>
      </c>
      <c r="AN226">
        <v>0</v>
      </c>
      <c r="AO226">
        <v>379.77</v>
      </c>
      <c r="AP226">
        <v>57.67</v>
      </c>
      <c r="AQ226">
        <v>74.91</v>
      </c>
      <c r="AR226">
        <v>0</v>
      </c>
      <c r="AS226">
        <v>6.08</v>
      </c>
      <c r="AT226">
        <v>0</v>
      </c>
      <c r="AU226">
        <v>0</v>
      </c>
      <c r="AV226">
        <v>92</v>
      </c>
      <c r="AW226">
        <v>43</v>
      </c>
      <c r="AX226">
        <v>1</v>
      </c>
      <c r="AY226">
        <v>1</v>
      </c>
      <c r="BB226">
        <v>1</v>
      </c>
      <c r="BC226">
        <v>47.82</v>
      </c>
      <c r="BD226">
        <v>15.21</v>
      </c>
      <c r="BE226">
        <v>1</v>
      </c>
      <c r="BF226" t="s">
        <v>3</v>
      </c>
      <c r="BG226" t="s">
        <v>3</v>
      </c>
      <c r="BH226" t="s">
        <v>3</v>
      </c>
      <c r="BI226" t="s">
        <v>3</v>
      </c>
      <c r="BJ226">
        <v>0</v>
      </c>
      <c r="BK226">
        <v>2</v>
      </c>
      <c r="BL226" t="s">
        <v>328</v>
      </c>
      <c r="BO226">
        <v>318</v>
      </c>
      <c r="BP226">
        <v>0</v>
      </c>
      <c r="BQ226" t="s">
        <v>325</v>
      </c>
      <c r="BR226">
        <v>1</v>
      </c>
      <c r="BS226">
        <v>40</v>
      </c>
      <c r="BT226">
        <v>0</v>
      </c>
      <c r="BU226">
        <v>47.82</v>
      </c>
      <c r="BV226">
        <v>1</v>
      </c>
      <c r="BW226">
        <v>1</v>
      </c>
      <c r="BX226">
        <v>1</v>
      </c>
      <c r="BY226">
        <v>1</v>
      </c>
      <c r="BZ226">
        <v>1</v>
      </c>
      <c r="CA226" t="s">
        <v>3</v>
      </c>
      <c r="CB226">
        <v>92</v>
      </c>
      <c r="CC226">
        <v>43</v>
      </c>
      <c r="CD226" t="s">
        <v>3</v>
      </c>
      <c r="CG226">
        <v>30</v>
      </c>
      <c r="CH226">
        <v>0</v>
      </c>
      <c r="CI226">
        <v>0</v>
      </c>
      <c r="CO226">
        <v>0</v>
      </c>
      <c r="CP226" t="s">
        <v>729</v>
      </c>
      <c r="CQ226">
        <v>0</v>
      </c>
      <c r="CR226">
        <f t="shared" ref="CR226:CR266" si="383">(R226+S226+U226)</f>
        <v>1190.67</v>
      </c>
      <c r="CS226">
        <f t="shared" ref="CS226:CS266" si="384">ROUND((ROUND((AE226*AY226*1),2)*BE226),2)</f>
        <v>0</v>
      </c>
      <c r="CT226">
        <f>(ROUND((ROUND(((((EV226*1.2)*1.1))*AX226*1),2)*BD226),2)+ROUND((ROUND(((AG226-(((EW226*1.2)*1.1)))*AX226*1),2)*BU226),2))</f>
        <v>7624.77</v>
      </c>
      <c r="CU226">
        <f t="shared" ref="CU226:CU266" si="385">ROUND((ROUND((AG226*AX226*1),2)*BU226),2)</f>
        <v>3640.06</v>
      </c>
      <c r="CV226">
        <f t="shared" ref="CV226:CV266" si="386">ROUND((ROUND((AH226*AX226*1),2)*BC226),2)</f>
        <v>4728.4399999999996</v>
      </c>
      <c r="CW226">
        <f t="shared" ref="CW226:CW266" si="387">AI226</f>
        <v>0</v>
      </c>
      <c r="CX226">
        <f t="shared" ref="CX226:CX266" si="388">(AJ226*AX226)</f>
        <v>8.0256000000000007</v>
      </c>
      <c r="CY226">
        <f t="shared" ref="CY226:CY266" si="389">AK226</f>
        <v>0</v>
      </c>
      <c r="CZ226">
        <f t="shared" ref="CZ226:CZ266" si="390">AL226</f>
        <v>0</v>
      </c>
      <c r="DA226">
        <f t="shared" ref="DA226:DA266" si="391">U226*(CB226/100)</f>
        <v>419.26240000000007</v>
      </c>
      <c r="DB226">
        <f t="shared" ref="DB226:DB266" si="392">U226*(CC226/100)</f>
        <v>195.95959999999999</v>
      </c>
      <c r="DD226">
        <v>21</v>
      </c>
      <c r="DE226" t="s">
        <v>3</v>
      </c>
      <c r="DF226" t="s">
        <v>26</v>
      </c>
      <c r="DG226" t="s">
        <v>329</v>
      </c>
      <c r="DH226" t="s">
        <v>329</v>
      </c>
      <c r="DI226" t="s">
        <v>329</v>
      </c>
      <c r="DJ226" t="s">
        <v>3</v>
      </c>
      <c r="DK226" t="s">
        <v>329</v>
      </c>
      <c r="DL226" t="s">
        <v>329</v>
      </c>
      <c r="DM226" t="s">
        <v>3</v>
      </c>
      <c r="DN226" t="s">
        <v>3</v>
      </c>
      <c r="DO226" t="s">
        <v>3</v>
      </c>
      <c r="DP226">
        <v>112</v>
      </c>
      <c r="DQ226">
        <v>70</v>
      </c>
      <c r="DR226">
        <v>1</v>
      </c>
      <c r="DS226">
        <v>1</v>
      </c>
      <c r="DW226">
        <v>1013</v>
      </c>
      <c r="DX226" t="s">
        <v>327</v>
      </c>
      <c r="DY226" t="s">
        <v>327</v>
      </c>
      <c r="DZ226">
        <v>1</v>
      </c>
      <c r="EB226" t="s">
        <v>3</v>
      </c>
      <c r="EC226" t="s">
        <v>3</v>
      </c>
      <c r="ED226" t="s">
        <v>3</v>
      </c>
      <c r="EE226" t="s">
        <v>3</v>
      </c>
      <c r="EG226">
        <v>75071408</v>
      </c>
      <c r="EH226">
        <v>40</v>
      </c>
      <c r="EI226" t="s">
        <v>330</v>
      </c>
      <c r="EJ226">
        <v>0</v>
      </c>
      <c r="EK226" t="s">
        <v>3</v>
      </c>
      <c r="EL226">
        <v>2</v>
      </c>
      <c r="EM226">
        <v>318</v>
      </c>
      <c r="EN226" t="s">
        <v>331</v>
      </c>
      <c r="EO226" t="s">
        <v>332</v>
      </c>
      <c r="EQ226" t="s">
        <v>333</v>
      </c>
      <c r="ES226">
        <v>131072</v>
      </c>
      <c r="ET226">
        <v>454.68</v>
      </c>
      <c r="EU226">
        <v>0</v>
      </c>
      <c r="EV226">
        <v>379.77</v>
      </c>
      <c r="EW226">
        <v>57.67</v>
      </c>
      <c r="EX226">
        <v>74.91</v>
      </c>
      <c r="EY226">
        <v>6.08</v>
      </c>
      <c r="EZ226">
        <v>0</v>
      </c>
      <c r="FA226">
        <v>0</v>
      </c>
      <c r="FS226">
        <v>0</v>
      </c>
      <c r="FT226">
        <v>0</v>
      </c>
      <c r="FU226">
        <v>0</v>
      </c>
      <c r="FZ226">
        <v>112</v>
      </c>
      <c r="GA226">
        <v>70</v>
      </c>
      <c r="GC226" t="s">
        <v>3</v>
      </c>
      <c r="GF226">
        <v>0</v>
      </c>
      <c r="GH226">
        <v>758816215</v>
      </c>
      <c r="GI226">
        <v>2</v>
      </c>
      <c r="GJ226">
        <v>1</v>
      </c>
      <c r="GK226">
        <v>2</v>
      </c>
      <c r="GL226">
        <v>0</v>
      </c>
      <c r="GM226">
        <f>ROUND(T226*(T12)/100,2)</f>
        <v>561.6</v>
      </c>
      <c r="GN226">
        <f t="shared" ref="GN226:GN266" si="393">ROUND(IF(AND(BJ226=3,BK226=3,FU226&lt;&gt;0),R226,0),2)</f>
        <v>0</v>
      </c>
      <c r="GO226">
        <f t="shared" ref="GO226:GO266" si="394">ROUND(Q226+Z226+AA226+GM226,2)+GZ226</f>
        <v>2367.4899999999998</v>
      </c>
      <c r="GP226">
        <f t="shared" ref="GP226:GP266" si="395">IF(OR(BK226=0,BK226=1),GO226-GZ226,0)</f>
        <v>0</v>
      </c>
      <c r="GQ226">
        <f t="shared" ref="GQ226:GQ266" si="396">IF(BK226=2,GO226-GZ226,0)</f>
        <v>2367.4899999999998</v>
      </c>
      <c r="GR226">
        <f t="shared" ref="GR226:GR266" si="397">IF(BK226=4,GO226-GZ226,0)</f>
        <v>0</v>
      </c>
      <c r="GT226">
        <v>0</v>
      </c>
      <c r="GU226">
        <v>3</v>
      </c>
      <c r="GV226">
        <v>0</v>
      </c>
      <c r="GW226" t="s">
        <v>3</v>
      </c>
      <c r="GX226">
        <f t="shared" ref="GX226:GX266" si="398">ROUND((GV226),6)</f>
        <v>0</v>
      </c>
      <c r="GY226">
        <v>1</v>
      </c>
      <c r="GZ226">
        <f t="shared" ref="GZ226:GZ266" si="399">ROUND(HE226*I226,2)</f>
        <v>0</v>
      </c>
      <c r="HC226">
        <v>0</v>
      </c>
      <c r="HD226">
        <v>0</v>
      </c>
      <c r="HE226">
        <f t="shared" ref="HE226:HE266" si="400">GX226*GY226</f>
        <v>0</v>
      </c>
      <c r="HG226" t="s">
        <v>3</v>
      </c>
      <c r="HH226" t="s">
        <v>3</v>
      </c>
      <c r="HO226" t="s">
        <v>3</v>
      </c>
      <c r="HP226" t="s">
        <v>3</v>
      </c>
      <c r="HQ226" t="s">
        <v>3</v>
      </c>
      <c r="HR226" t="s">
        <v>3</v>
      </c>
      <c r="HS226" t="s">
        <v>3</v>
      </c>
      <c r="HU226">
        <v>0</v>
      </c>
      <c r="IM226">
        <v>0</v>
      </c>
    </row>
    <row r="227" spans="1:247" x14ac:dyDescent="0.2">
      <c r="A227">
        <v>17</v>
      </c>
      <c r="B227">
        <v>1</v>
      </c>
      <c r="D227">
        <f>ROW(EtalonRes!A310)</f>
        <v>310</v>
      </c>
      <c r="E227" t="s">
        <v>334</v>
      </c>
      <c r="F227" t="s">
        <v>325</v>
      </c>
      <c r="G227" t="s">
        <v>326</v>
      </c>
      <c r="H227" t="s">
        <v>327</v>
      </c>
      <c r="I227" s="34">
        <f t="shared" si="361"/>
        <v>0.70679999999999987</v>
      </c>
      <c r="J227">
        <v>0</v>
      </c>
      <c r="K227">
        <f>ROUND(F378/100-I226,9)</f>
        <v>1.2536</v>
      </c>
      <c r="M227" s="11">
        <f t="shared" si="362"/>
        <v>0.70679999999999987</v>
      </c>
      <c r="N227" s="11">
        <v>1.1879999999999999</v>
      </c>
      <c r="O227">
        <v>0.48120000000000002</v>
      </c>
      <c r="Q227">
        <f t="shared" si="370"/>
        <v>7275.94</v>
      </c>
      <c r="R227">
        <f t="shared" si="371"/>
        <v>0</v>
      </c>
      <c r="S227">
        <f>(ROUND((ROUND((((EV227*1.1))*AX227*I227),2)*BD227),2)+ROUND((ROUND(((AG227-((EW227*1.1)))*AX227*I227),2)*BU227),2))</f>
        <v>4490.8999999999996</v>
      </c>
      <c r="T227">
        <f t="shared" si="372"/>
        <v>2144.25</v>
      </c>
      <c r="U227">
        <f t="shared" si="373"/>
        <v>2785.04</v>
      </c>
      <c r="V227">
        <f t="shared" si="374"/>
        <v>0</v>
      </c>
      <c r="W227">
        <f t="shared" si="375"/>
        <v>4.7270783999999999</v>
      </c>
      <c r="X227">
        <f t="shared" si="376"/>
        <v>0</v>
      </c>
      <c r="Y227">
        <f t="shared" si="377"/>
        <v>0</v>
      </c>
      <c r="Z227">
        <f t="shared" si="378"/>
        <v>2562.2399999999998</v>
      </c>
      <c r="AA227">
        <f t="shared" si="379"/>
        <v>1197.57</v>
      </c>
      <c r="AC227">
        <v>78717964</v>
      </c>
      <c r="AD227">
        <f t="shared" si="380"/>
        <v>500.14800000000002</v>
      </c>
      <c r="AE227">
        <f>ROUND((EU227),6)</f>
        <v>0</v>
      </c>
      <c r="AF227">
        <f>ROUND(((((EV227*1.1))-((EW227*1.1)))+AG227),6)</f>
        <v>417.74700000000001</v>
      </c>
      <c r="AG227">
        <f>ROUND(((EW227*1.1)),6)</f>
        <v>63.436999999999998</v>
      </c>
      <c r="AH227">
        <f>ROUND(((EX227*1.1)),6)</f>
        <v>82.400999999999996</v>
      </c>
      <c r="AI227">
        <f t="shared" si="381"/>
        <v>0</v>
      </c>
      <c r="AJ227">
        <f>((EY227*1.1))</f>
        <v>6.6880000000000006</v>
      </c>
      <c r="AK227">
        <f>((EZ227*1.1))</f>
        <v>0</v>
      </c>
      <c r="AL227">
        <f t="shared" si="382"/>
        <v>0</v>
      </c>
      <c r="AM227">
        <v>454.68</v>
      </c>
      <c r="AN227">
        <v>0</v>
      </c>
      <c r="AO227">
        <v>379.77</v>
      </c>
      <c r="AP227">
        <v>57.67</v>
      </c>
      <c r="AQ227">
        <v>74.91</v>
      </c>
      <c r="AR227">
        <v>0</v>
      </c>
      <c r="AS227">
        <v>6.08</v>
      </c>
      <c r="AT227">
        <v>0</v>
      </c>
      <c r="AU227">
        <v>0</v>
      </c>
      <c r="AV227">
        <v>92</v>
      </c>
      <c r="AW227">
        <v>43</v>
      </c>
      <c r="AX227">
        <v>1</v>
      </c>
      <c r="AY227">
        <v>1</v>
      </c>
      <c r="BB227">
        <v>1</v>
      </c>
      <c r="BC227">
        <v>47.82</v>
      </c>
      <c r="BD227">
        <v>15.21</v>
      </c>
      <c r="BE227">
        <v>1</v>
      </c>
      <c r="BF227" t="s">
        <v>3</v>
      </c>
      <c r="BG227" t="s">
        <v>3</v>
      </c>
      <c r="BH227" t="s">
        <v>3</v>
      </c>
      <c r="BI227" t="s">
        <v>3</v>
      </c>
      <c r="BJ227">
        <v>0</v>
      </c>
      <c r="BK227">
        <v>2</v>
      </c>
      <c r="BL227" t="s">
        <v>328</v>
      </c>
      <c r="BO227">
        <v>318</v>
      </c>
      <c r="BP227">
        <v>0</v>
      </c>
      <c r="BQ227" t="s">
        <v>325</v>
      </c>
      <c r="BR227">
        <v>1</v>
      </c>
      <c r="BS227">
        <v>40</v>
      </c>
      <c r="BT227">
        <v>0</v>
      </c>
      <c r="BU227">
        <v>47.82</v>
      </c>
      <c r="BV227">
        <v>1</v>
      </c>
      <c r="BW227">
        <v>1</v>
      </c>
      <c r="BX227">
        <v>1</v>
      </c>
      <c r="BY227">
        <v>1</v>
      </c>
      <c r="BZ227">
        <v>1</v>
      </c>
      <c r="CA227" t="s">
        <v>3</v>
      </c>
      <c r="CB227">
        <v>92</v>
      </c>
      <c r="CC227">
        <v>43</v>
      </c>
      <c r="CD227" t="s">
        <v>3</v>
      </c>
      <c r="CG227">
        <v>30</v>
      </c>
      <c r="CH227">
        <v>0</v>
      </c>
      <c r="CI227">
        <v>0</v>
      </c>
      <c r="CO227">
        <v>0</v>
      </c>
      <c r="CP227" t="s">
        <v>726</v>
      </c>
      <c r="CQ227">
        <v>0</v>
      </c>
      <c r="CR227">
        <f t="shared" si="383"/>
        <v>7275.94</v>
      </c>
      <c r="CS227">
        <f t="shared" si="384"/>
        <v>0</v>
      </c>
      <c r="CT227">
        <f>(ROUND((ROUND((((EV227*1.1))*AX227*1),2)*BD227),2)+ROUND((ROUND(((AG227-((EW227*1.1)))*AX227*1),2)*BU227),2))</f>
        <v>6353.98</v>
      </c>
      <c r="CU227">
        <f t="shared" si="385"/>
        <v>3033.7</v>
      </c>
      <c r="CV227">
        <f t="shared" si="386"/>
        <v>3940.37</v>
      </c>
      <c r="CW227">
        <f t="shared" si="387"/>
        <v>0</v>
      </c>
      <c r="CX227">
        <f t="shared" si="388"/>
        <v>6.6880000000000006</v>
      </c>
      <c r="CY227">
        <f t="shared" si="389"/>
        <v>0</v>
      </c>
      <c r="CZ227">
        <f t="shared" si="390"/>
        <v>0</v>
      </c>
      <c r="DA227">
        <f t="shared" si="391"/>
        <v>2562.2368000000001</v>
      </c>
      <c r="DB227">
        <f t="shared" si="392"/>
        <v>1197.5672</v>
      </c>
      <c r="DD227">
        <v>23</v>
      </c>
      <c r="DE227" t="s">
        <v>3</v>
      </c>
      <c r="DF227" t="s">
        <v>3</v>
      </c>
      <c r="DG227" t="s">
        <v>36</v>
      </c>
      <c r="DH227" t="s">
        <v>36</v>
      </c>
      <c r="DI227" t="s">
        <v>36</v>
      </c>
      <c r="DJ227" t="s">
        <v>3</v>
      </c>
      <c r="DK227" t="s">
        <v>36</v>
      </c>
      <c r="DL227" t="s">
        <v>36</v>
      </c>
      <c r="DM227" t="s">
        <v>3</v>
      </c>
      <c r="DN227" t="s">
        <v>3</v>
      </c>
      <c r="DO227" t="s">
        <v>3</v>
      </c>
      <c r="DP227">
        <v>112</v>
      </c>
      <c r="DQ227">
        <v>70</v>
      </c>
      <c r="DR227">
        <v>1</v>
      </c>
      <c r="DS227">
        <v>1</v>
      </c>
      <c r="DW227">
        <v>1013</v>
      </c>
      <c r="DX227" t="s">
        <v>327</v>
      </c>
      <c r="DY227" t="s">
        <v>327</v>
      </c>
      <c r="DZ227">
        <v>1</v>
      </c>
      <c r="EB227" t="s">
        <v>3</v>
      </c>
      <c r="EC227" t="s">
        <v>3</v>
      </c>
      <c r="ED227" t="s">
        <v>3</v>
      </c>
      <c r="EE227" t="s">
        <v>3</v>
      </c>
      <c r="EG227">
        <v>75071408</v>
      </c>
      <c r="EH227">
        <v>40</v>
      </c>
      <c r="EI227" t="s">
        <v>330</v>
      </c>
      <c r="EJ227">
        <v>0</v>
      </c>
      <c r="EK227" t="s">
        <v>3</v>
      </c>
      <c r="EL227">
        <v>2</v>
      </c>
      <c r="EM227">
        <v>318</v>
      </c>
      <c r="EN227" t="s">
        <v>331</v>
      </c>
      <c r="EO227" t="s">
        <v>332</v>
      </c>
      <c r="EQ227" t="s">
        <v>37</v>
      </c>
      <c r="ES227">
        <v>131072</v>
      </c>
      <c r="ET227">
        <v>454.68</v>
      </c>
      <c r="EU227">
        <v>0</v>
      </c>
      <c r="EV227">
        <v>379.77</v>
      </c>
      <c r="EW227">
        <v>57.67</v>
      </c>
      <c r="EX227">
        <v>74.91</v>
      </c>
      <c r="EY227">
        <v>6.08</v>
      </c>
      <c r="EZ227">
        <v>0</v>
      </c>
      <c r="FA227">
        <v>0</v>
      </c>
      <c r="FS227">
        <v>0</v>
      </c>
      <c r="FT227">
        <v>0</v>
      </c>
      <c r="FU227">
        <v>0</v>
      </c>
      <c r="FZ227">
        <v>112</v>
      </c>
      <c r="GA227">
        <v>70</v>
      </c>
      <c r="GC227" t="s">
        <v>3</v>
      </c>
      <c r="GF227">
        <v>0</v>
      </c>
      <c r="GH227">
        <v>758816215</v>
      </c>
      <c r="GI227">
        <v>2</v>
      </c>
      <c r="GJ227">
        <v>1</v>
      </c>
      <c r="GK227">
        <v>2</v>
      </c>
      <c r="GL227">
        <v>0</v>
      </c>
      <c r="GM227">
        <f>ROUND(T227*(T12)/100,2)</f>
        <v>3430.8</v>
      </c>
      <c r="GN227">
        <f t="shared" si="393"/>
        <v>0</v>
      </c>
      <c r="GO227">
        <f t="shared" si="394"/>
        <v>14466.55</v>
      </c>
      <c r="GP227">
        <f t="shared" si="395"/>
        <v>0</v>
      </c>
      <c r="GQ227">
        <f t="shared" si="396"/>
        <v>14466.55</v>
      </c>
      <c r="GR227">
        <f t="shared" si="397"/>
        <v>0</v>
      </c>
      <c r="GT227">
        <v>0</v>
      </c>
      <c r="GU227">
        <v>3</v>
      </c>
      <c r="GV227">
        <v>0</v>
      </c>
      <c r="GW227" t="s">
        <v>3</v>
      </c>
      <c r="GX227">
        <f t="shared" si="398"/>
        <v>0</v>
      </c>
      <c r="GY227">
        <v>1</v>
      </c>
      <c r="GZ227">
        <f t="shared" si="399"/>
        <v>0</v>
      </c>
      <c r="HC227">
        <v>0</v>
      </c>
      <c r="HD227">
        <v>0</v>
      </c>
      <c r="HE227">
        <f t="shared" si="400"/>
        <v>0</v>
      </c>
      <c r="HG227" t="s">
        <v>3</v>
      </c>
      <c r="HH227" t="s">
        <v>3</v>
      </c>
      <c r="HO227" t="s">
        <v>3</v>
      </c>
      <c r="HP227" t="s">
        <v>3</v>
      </c>
      <c r="HQ227" t="s">
        <v>3</v>
      </c>
      <c r="HR227" t="s">
        <v>3</v>
      </c>
      <c r="HS227" t="s">
        <v>3</v>
      </c>
      <c r="HU227">
        <v>0</v>
      </c>
      <c r="IM227">
        <v>0</v>
      </c>
    </row>
    <row r="228" spans="1:247" x14ac:dyDescent="0.2">
      <c r="A228">
        <v>17</v>
      </c>
      <c r="B228">
        <v>1</v>
      </c>
      <c r="D228">
        <f>ROW(EtalonRes!A313)</f>
        <v>313</v>
      </c>
      <c r="E228" t="s">
        <v>335</v>
      </c>
      <c r="F228" t="s">
        <v>336</v>
      </c>
      <c r="G228" t="s">
        <v>337</v>
      </c>
      <c r="H228" t="s">
        <v>327</v>
      </c>
      <c r="I228" s="34">
        <f t="shared" si="361"/>
        <v>0.442</v>
      </c>
      <c r="J228">
        <v>0</v>
      </c>
      <c r="K228">
        <f>ROUND(ROUND(F379/100*F368,4),9)</f>
        <v>0.74280000000000002</v>
      </c>
      <c r="M228" s="11">
        <f t="shared" si="362"/>
        <v>0.442</v>
      </c>
      <c r="N228" s="11">
        <v>0.74280000000000002</v>
      </c>
      <c r="O228">
        <v>0.30080000000000001</v>
      </c>
      <c r="Q228">
        <f t="shared" si="370"/>
        <v>1749.76</v>
      </c>
      <c r="R228">
        <f t="shared" si="371"/>
        <v>0</v>
      </c>
      <c r="S228">
        <f>(ROUND((ROUND(((((EV228*1.2)*1.1))*AX228*I228),2)*BD228),2)+ROUND((ROUND(((AG228-(((EW228*1.2)*1.1)))*AX228*I228),2)*BU228),2))</f>
        <v>965.99</v>
      </c>
      <c r="T228">
        <f t="shared" si="372"/>
        <v>460.98</v>
      </c>
      <c r="U228">
        <f t="shared" si="373"/>
        <v>783.77</v>
      </c>
      <c r="V228">
        <f t="shared" si="374"/>
        <v>0</v>
      </c>
      <c r="W228">
        <f t="shared" si="375"/>
        <v>1.3302432</v>
      </c>
      <c r="X228">
        <f t="shared" si="376"/>
        <v>0</v>
      </c>
      <c r="Y228">
        <f t="shared" si="377"/>
        <v>0</v>
      </c>
      <c r="Z228">
        <f t="shared" si="378"/>
        <v>721.07</v>
      </c>
      <c r="AA228">
        <f t="shared" si="379"/>
        <v>337.02</v>
      </c>
      <c r="AC228">
        <v>78717964</v>
      </c>
      <c r="AD228">
        <f t="shared" si="380"/>
        <v>180.774</v>
      </c>
      <c r="AE228">
        <f>ROUND(((EU228*1)),6)</f>
        <v>0</v>
      </c>
      <c r="AF228">
        <f>ROUND((((((EV228*1.2)*1.1))-(((EW228*1.2)*1.1)))+AG228),6)</f>
        <v>143.6952</v>
      </c>
      <c r="AG228">
        <f>ROUND((((EW228*1.2)*1.1)),6)</f>
        <v>21.819600000000001</v>
      </c>
      <c r="AH228">
        <f>ROUND((((EX228*1.2)*1.1)),6)</f>
        <v>37.078800000000001</v>
      </c>
      <c r="AI228">
        <f t="shared" si="381"/>
        <v>0</v>
      </c>
      <c r="AJ228">
        <f>(((EY228*1.2)*1.1))</f>
        <v>3.0095999999999998</v>
      </c>
      <c r="AK228">
        <f>(((EZ228*1.2)*1.1))</f>
        <v>0</v>
      </c>
      <c r="AL228">
        <f t="shared" si="382"/>
        <v>0</v>
      </c>
      <c r="AM228">
        <v>136.94999999999999</v>
      </c>
      <c r="AN228">
        <v>0</v>
      </c>
      <c r="AO228">
        <v>108.86</v>
      </c>
      <c r="AP228">
        <v>16.53</v>
      </c>
      <c r="AQ228">
        <v>28.09</v>
      </c>
      <c r="AR228">
        <v>0</v>
      </c>
      <c r="AS228">
        <v>2.2799999999999998</v>
      </c>
      <c r="AT228">
        <v>0</v>
      </c>
      <c r="AU228">
        <v>0</v>
      </c>
      <c r="AV228">
        <v>92</v>
      </c>
      <c r="AW228">
        <v>43</v>
      </c>
      <c r="AX228">
        <v>1</v>
      </c>
      <c r="AY228">
        <v>1</v>
      </c>
      <c r="BB228">
        <v>1</v>
      </c>
      <c r="BC228">
        <v>47.82</v>
      </c>
      <c r="BD228">
        <v>15.21</v>
      </c>
      <c r="BE228">
        <v>1</v>
      </c>
      <c r="BF228" t="s">
        <v>3</v>
      </c>
      <c r="BG228" t="s">
        <v>3</v>
      </c>
      <c r="BH228" t="s">
        <v>3</v>
      </c>
      <c r="BI228" t="s">
        <v>3</v>
      </c>
      <c r="BJ228">
        <v>0</v>
      </c>
      <c r="BK228">
        <v>2</v>
      </c>
      <c r="BL228" t="s">
        <v>338</v>
      </c>
      <c r="BO228">
        <v>318</v>
      </c>
      <c r="BP228">
        <v>0</v>
      </c>
      <c r="BQ228" t="s">
        <v>336</v>
      </c>
      <c r="BR228">
        <v>1</v>
      </c>
      <c r="BS228">
        <v>40</v>
      </c>
      <c r="BT228">
        <v>0</v>
      </c>
      <c r="BU228">
        <v>47.82</v>
      </c>
      <c r="BV228">
        <v>1</v>
      </c>
      <c r="BW228">
        <v>1</v>
      </c>
      <c r="BX228">
        <v>1</v>
      </c>
      <c r="BY228">
        <v>1</v>
      </c>
      <c r="BZ228">
        <v>1</v>
      </c>
      <c r="CA228" t="s">
        <v>3</v>
      </c>
      <c r="CB228">
        <v>92</v>
      </c>
      <c r="CC228">
        <v>43</v>
      </c>
      <c r="CD228" t="s">
        <v>3</v>
      </c>
      <c r="CG228">
        <v>30</v>
      </c>
      <c r="CH228">
        <v>0</v>
      </c>
      <c r="CI228">
        <v>0</v>
      </c>
      <c r="CO228">
        <v>0</v>
      </c>
      <c r="CP228" t="s">
        <v>729</v>
      </c>
      <c r="CQ228">
        <v>0</v>
      </c>
      <c r="CR228">
        <f t="shared" si="383"/>
        <v>1749.76</v>
      </c>
      <c r="CS228">
        <f t="shared" si="384"/>
        <v>0</v>
      </c>
      <c r="CT228">
        <f>(ROUND((ROUND(((((EV228*1.2)*1.1))*AX228*1),2)*BD228),2)+ROUND((ROUND(((AG228-(((EW228*1.2)*1.1)))*AX228*1),2)*BU228),2))</f>
        <v>2185.6799999999998</v>
      </c>
      <c r="CU228">
        <f t="shared" si="385"/>
        <v>1043.43</v>
      </c>
      <c r="CV228">
        <f t="shared" si="386"/>
        <v>1773.17</v>
      </c>
      <c r="CW228">
        <f t="shared" si="387"/>
        <v>0</v>
      </c>
      <c r="CX228">
        <f t="shared" si="388"/>
        <v>3.0095999999999998</v>
      </c>
      <c r="CY228">
        <f t="shared" si="389"/>
        <v>0</v>
      </c>
      <c r="CZ228">
        <f t="shared" si="390"/>
        <v>0</v>
      </c>
      <c r="DA228">
        <f t="shared" si="391"/>
        <v>721.0684</v>
      </c>
      <c r="DB228">
        <f t="shared" si="392"/>
        <v>337.02109999999999</v>
      </c>
      <c r="DD228">
        <v>24</v>
      </c>
      <c r="DE228" t="s">
        <v>3</v>
      </c>
      <c r="DF228" t="s">
        <v>26</v>
      </c>
      <c r="DG228" t="s">
        <v>329</v>
      </c>
      <c r="DH228" t="s">
        <v>329</v>
      </c>
      <c r="DI228" t="s">
        <v>329</v>
      </c>
      <c r="DJ228" t="s">
        <v>3</v>
      </c>
      <c r="DK228" t="s">
        <v>329</v>
      </c>
      <c r="DL228" t="s">
        <v>329</v>
      </c>
      <c r="DM228" t="s">
        <v>3</v>
      </c>
      <c r="DN228" t="s">
        <v>3</v>
      </c>
      <c r="DO228" t="s">
        <v>3</v>
      </c>
      <c r="DP228">
        <v>112</v>
      </c>
      <c r="DQ228">
        <v>70</v>
      </c>
      <c r="DR228">
        <v>1</v>
      </c>
      <c r="DS228">
        <v>1</v>
      </c>
      <c r="DW228">
        <v>1013</v>
      </c>
      <c r="DX228" t="s">
        <v>327</v>
      </c>
      <c r="DY228" t="s">
        <v>327</v>
      </c>
      <c r="DZ228">
        <v>1</v>
      </c>
      <c r="EB228" t="s">
        <v>3</v>
      </c>
      <c r="EC228" t="s">
        <v>3</v>
      </c>
      <c r="ED228" t="s">
        <v>3</v>
      </c>
      <c r="EE228" t="s">
        <v>3</v>
      </c>
      <c r="EG228">
        <v>75071408</v>
      </c>
      <c r="EH228">
        <v>40</v>
      </c>
      <c r="EI228" t="s">
        <v>330</v>
      </c>
      <c r="EJ228">
        <v>0</v>
      </c>
      <c r="EK228" t="s">
        <v>3</v>
      </c>
      <c r="EL228">
        <v>2</v>
      </c>
      <c r="EM228">
        <v>318</v>
      </c>
      <c r="EN228" t="s">
        <v>331</v>
      </c>
      <c r="EO228" t="s">
        <v>332</v>
      </c>
      <c r="EQ228" t="s">
        <v>333</v>
      </c>
      <c r="ES228">
        <v>131072</v>
      </c>
      <c r="ET228">
        <v>136.94999999999999</v>
      </c>
      <c r="EU228">
        <v>0</v>
      </c>
      <c r="EV228">
        <v>108.86</v>
      </c>
      <c r="EW228">
        <v>16.53</v>
      </c>
      <c r="EX228">
        <v>28.09</v>
      </c>
      <c r="EY228">
        <v>2.2799999999999998</v>
      </c>
      <c r="EZ228">
        <v>0</v>
      </c>
      <c r="FA228">
        <v>0</v>
      </c>
      <c r="FS228">
        <v>0</v>
      </c>
      <c r="FT228">
        <v>0</v>
      </c>
      <c r="FU228">
        <v>0</v>
      </c>
      <c r="FZ228">
        <v>112</v>
      </c>
      <c r="GA228">
        <v>70</v>
      </c>
      <c r="GC228" t="s">
        <v>3</v>
      </c>
      <c r="GF228">
        <v>0</v>
      </c>
      <c r="GH228">
        <v>-1090984963</v>
      </c>
      <c r="GI228">
        <v>2</v>
      </c>
      <c r="GJ228">
        <v>1</v>
      </c>
      <c r="GK228">
        <v>2</v>
      </c>
      <c r="GL228">
        <v>0</v>
      </c>
      <c r="GM228">
        <f>ROUND(T228*(T12)/100,2)</f>
        <v>737.57</v>
      </c>
      <c r="GN228">
        <f t="shared" si="393"/>
        <v>0</v>
      </c>
      <c r="GO228">
        <f t="shared" si="394"/>
        <v>3545.42</v>
      </c>
      <c r="GP228">
        <f t="shared" si="395"/>
        <v>0</v>
      </c>
      <c r="GQ228">
        <f t="shared" si="396"/>
        <v>3545.42</v>
      </c>
      <c r="GR228">
        <f t="shared" si="397"/>
        <v>0</v>
      </c>
      <c r="GT228">
        <v>0</v>
      </c>
      <c r="GU228">
        <v>3</v>
      </c>
      <c r="GV228">
        <v>0</v>
      </c>
      <c r="GW228" t="s">
        <v>3</v>
      </c>
      <c r="GX228">
        <f t="shared" si="398"/>
        <v>0</v>
      </c>
      <c r="GY228">
        <v>1</v>
      </c>
      <c r="GZ228">
        <f t="shared" si="399"/>
        <v>0</v>
      </c>
      <c r="HC228">
        <v>0</v>
      </c>
      <c r="HD228">
        <v>0</v>
      </c>
      <c r="HE228">
        <f t="shared" si="400"/>
        <v>0</v>
      </c>
      <c r="HG228" t="s">
        <v>3</v>
      </c>
      <c r="HH228" t="s">
        <v>3</v>
      </c>
      <c r="HO228" t="s">
        <v>3</v>
      </c>
      <c r="HP228" t="s">
        <v>3</v>
      </c>
      <c r="HQ228" t="s">
        <v>3</v>
      </c>
      <c r="HR228" t="s">
        <v>3</v>
      </c>
      <c r="HS228" t="s">
        <v>3</v>
      </c>
      <c r="HU228">
        <v>0</v>
      </c>
      <c r="IM228">
        <v>0</v>
      </c>
    </row>
    <row r="229" spans="1:247" x14ac:dyDescent="0.2">
      <c r="A229">
        <v>17</v>
      </c>
      <c r="B229">
        <v>1</v>
      </c>
      <c r="D229">
        <f>ROW(EtalonRes!A316)</f>
        <v>316</v>
      </c>
      <c r="E229" t="s">
        <v>339</v>
      </c>
      <c r="F229" t="s">
        <v>336</v>
      </c>
      <c r="G229" t="s">
        <v>337</v>
      </c>
      <c r="H229" t="s">
        <v>327</v>
      </c>
      <c r="I229" s="34">
        <f t="shared" si="361"/>
        <v>3.2409999999999997</v>
      </c>
      <c r="J229">
        <v>0</v>
      </c>
      <c r="K229">
        <f>ROUND(F379/100-I228,9)</f>
        <v>5.7480000000000002</v>
      </c>
      <c r="M229" s="11">
        <f t="shared" si="362"/>
        <v>3.2409999999999997</v>
      </c>
      <c r="N229" s="11">
        <v>5.4471999999999996</v>
      </c>
      <c r="O229">
        <v>2.2061999999999999</v>
      </c>
      <c r="Q229">
        <f t="shared" si="370"/>
        <v>10691.69</v>
      </c>
      <c r="R229">
        <f t="shared" si="371"/>
        <v>0</v>
      </c>
      <c r="S229">
        <f>(ROUND((ROUND((((EV229*1.1))*AX229*I229),2)*BD229),2)+ROUND((ROUND(((AG229-((EW229*1.1)))*AX229*I229),2)*BU229),2))</f>
        <v>5903</v>
      </c>
      <c r="T229">
        <f t="shared" si="372"/>
        <v>2818.03</v>
      </c>
      <c r="U229">
        <f t="shared" si="373"/>
        <v>4788.6899999999996</v>
      </c>
      <c r="V229">
        <f t="shared" si="374"/>
        <v>0</v>
      </c>
      <c r="W229">
        <f t="shared" si="375"/>
        <v>8.1284279999999995</v>
      </c>
      <c r="X229">
        <f t="shared" si="376"/>
        <v>0</v>
      </c>
      <c r="Y229">
        <f t="shared" si="377"/>
        <v>0</v>
      </c>
      <c r="Z229">
        <f t="shared" si="378"/>
        <v>4405.59</v>
      </c>
      <c r="AA229">
        <f t="shared" si="379"/>
        <v>2059.14</v>
      </c>
      <c r="AC229">
        <v>78717964</v>
      </c>
      <c r="AD229">
        <f t="shared" si="380"/>
        <v>150.64500000000001</v>
      </c>
      <c r="AE229">
        <f>ROUND((EU229),6)</f>
        <v>0</v>
      </c>
      <c r="AF229">
        <f>ROUND(((((EV229*1.1))-((EW229*1.1)))+AG229),6)</f>
        <v>119.746</v>
      </c>
      <c r="AG229">
        <f>ROUND(((EW229*1.1)),6)</f>
        <v>18.183</v>
      </c>
      <c r="AH229">
        <f>ROUND(((EX229*1.1)),6)</f>
        <v>30.899000000000001</v>
      </c>
      <c r="AI229">
        <f t="shared" si="381"/>
        <v>0</v>
      </c>
      <c r="AJ229">
        <f>((EY229*1.1))</f>
        <v>2.508</v>
      </c>
      <c r="AK229">
        <f>((EZ229*1.1))</f>
        <v>0</v>
      </c>
      <c r="AL229">
        <f t="shared" si="382"/>
        <v>0</v>
      </c>
      <c r="AM229">
        <v>136.94999999999999</v>
      </c>
      <c r="AN229">
        <v>0</v>
      </c>
      <c r="AO229">
        <v>108.86</v>
      </c>
      <c r="AP229">
        <v>16.53</v>
      </c>
      <c r="AQ229">
        <v>28.09</v>
      </c>
      <c r="AR229">
        <v>0</v>
      </c>
      <c r="AS229">
        <v>2.2799999999999998</v>
      </c>
      <c r="AT229">
        <v>0</v>
      </c>
      <c r="AU229">
        <v>0</v>
      </c>
      <c r="AV229">
        <v>92</v>
      </c>
      <c r="AW229">
        <v>43</v>
      </c>
      <c r="AX229">
        <v>1</v>
      </c>
      <c r="AY229">
        <v>1</v>
      </c>
      <c r="BB229">
        <v>1</v>
      </c>
      <c r="BC229">
        <v>47.82</v>
      </c>
      <c r="BD229">
        <v>15.21</v>
      </c>
      <c r="BE229">
        <v>1</v>
      </c>
      <c r="BF229" t="s">
        <v>3</v>
      </c>
      <c r="BG229" t="s">
        <v>3</v>
      </c>
      <c r="BH229" t="s">
        <v>3</v>
      </c>
      <c r="BI229" t="s">
        <v>3</v>
      </c>
      <c r="BJ229">
        <v>0</v>
      </c>
      <c r="BK229">
        <v>2</v>
      </c>
      <c r="BL229" t="s">
        <v>338</v>
      </c>
      <c r="BO229">
        <v>318</v>
      </c>
      <c r="BP229">
        <v>0</v>
      </c>
      <c r="BQ229" t="s">
        <v>336</v>
      </c>
      <c r="BR229">
        <v>1</v>
      </c>
      <c r="BS229">
        <v>40</v>
      </c>
      <c r="BT229">
        <v>0</v>
      </c>
      <c r="BU229">
        <v>47.82</v>
      </c>
      <c r="BV229">
        <v>1</v>
      </c>
      <c r="BW229">
        <v>1</v>
      </c>
      <c r="BX229">
        <v>1</v>
      </c>
      <c r="BY229">
        <v>1</v>
      </c>
      <c r="BZ229">
        <v>1</v>
      </c>
      <c r="CA229" t="s">
        <v>3</v>
      </c>
      <c r="CB229">
        <v>92</v>
      </c>
      <c r="CC229">
        <v>43</v>
      </c>
      <c r="CD229" t="s">
        <v>3</v>
      </c>
      <c r="CG229">
        <v>30</v>
      </c>
      <c r="CH229">
        <v>0</v>
      </c>
      <c r="CI229">
        <v>0</v>
      </c>
      <c r="CO229">
        <v>0</v>
      </c>
      <c r="CP229" t="s">
        <v>726</v>
      </c>
      <c r="CQ229">
        <v>0</v>
      </c>
      <c r="CR229">
        <f t="shared" si="383"/>
        <v>10691.689999999999</v>
      </c>
      <c r="CS229">
        <f t="shared" si="384"/>
        <v>0</v>
      </c>
      <c r="CT229">
        <f>(ROUND((ROUND((((EV229*1.1))*AX229*1),2)*BD229),2)+ROUND((ROUND(((AG229-((EW229*1.1)))*AX229*1),2)*BU229),2))</f>
        <v>1821.4</v>
      </c>
      <c r="CU229">
        <f t="shared" si="385"/>
        <v>869.37</v>
      </c>
      <c r="CV229">
        <f t="shared" si="386"/>
        <v>1477.64</v>
      </c>
      <c r="CW229">
        <f t="shared" si="387"/>
        <v>0</v>
      </c>
      <c r="CX229">
        <f t="shared" si="388"/>
        <v>2.508</v>
      </c>
      <c r="CY229">
        <f t="shared" si="389"/>
        <v>0</v>
      </c>
      <c r="CZ229">
        <f t="shared" si="390"/>
        <v>0</v>
      </c>
      <c r="DA229">
        <f t="shared" si="391"/>
        <v>4405.5947999999999</v>
      </c>
      <c r="DB229">
        <f t="shared" si="392"/>
        <v>2059.1367</v>
      </c>
      <c r="DD229">
        <v>26</v>
      </c>
      <c r="DE229" t="s">
        <v>3</v>
      </c>
      <c r="DF229" t="s">
        <v>3</v>
      </c>
      <c r="DG229" t="s">
        <v>36</v>
      </c>
      <c r="DH229" t="s">
        <v>36</v>
      </c>
      <c r="DI229" t="s">
        <v>36</v>
      </c>
      <c r="DJ229" t="s">
        <v>3</v>
      </c>
      <c r="DK229" t="s">
        <v>36</v>
      </c>
      <c r="DL229" t="s">
        <v>36</v>
      </c>
      <c r="DM229" t="s">
        <v>3</v>
      </c>
      <c r="DN229" t="s">
        <v>3</v>
      </c>
      <c r="DO229" t="s">
        <v>3</v>
      </c>
      <c r="DP229">
        <v>112</v>
      </c>
      <c r="DQ229">
        <v>70</v>
      </c>
      <c r="DR229">
        <v>1</v>
      </c>
      <c r="DS229">
        <v>1</v>
      </c>
      <c r="DW229">
        <v>1013</v>
      </c>
      <c r="DX229" t="s">
        <v>327</v>
      </c>
      <c r="DY229" t="s">
        <v>327</v>
      </c>
      <c r="DZ229">
        <v>1</v>
      </c>
      <c r="EB229" t="s">
        <v>3</v>
      </c>
      <c r="EC229" t="s">
        <v>3</v>
      </c>
      <c r="ED229" t="s">
        <v>3</v>
      </c>
      <c r="EE229" t="s">
        <v>3</v>
      </c>
      <c r="EG229">
        <v>75071408</v>
      </c>
      <c r="EH229">
        <v>40</v>
      </c>
      <c r="EI229" t="s">
        <v>330</v>
      </c>
      <c r="EJ229">
        <v>0</v>
      </c>
      <c r="EK229" t="s">
        <v>3</v>
      </c>
      <c r="EL229">
        <v>2</v>
      </c>
      <c r="EM229">
        <v>318</v>
      </c>
      <c r="EN229" t="s">
        <v>331</v>
      </c>
      <c r="EO229" t="s">
        <v>332</v>
      </c>
      <c r="EQ229" t="s">
        <v>37</v>
      </c>
      <c r="ES229">
        <v>131072</v>
      </c>
      <c r="ET229">
        <v>136.94999999999999</v>
      </c>
      <c r="EU229">
        <v>0</v>
      </c>
      <c r="EV229">
        <v>108.86</v>
      </c>
      <c r="EW229">
        <v>16.53</v>
      </c>
      <c r="EX229">
        <v>28.09</v>
      </c>
      <c r="EY229">
        <v>2.2799999999999998</v>
      </c>
      <c r="EZ229">
        <v>0</v>
      </c>
      <c r="FA229">
        <v>0</v>
      </c>
      <c r="FS229">
        <v>0</v>
      </c>
      <c r="FT229">
        <v>0</v>
      </c>
      <c r="FU229">
        <v>0</v>
      </c>
      <c r="FZ229">
        <v>112</v>
      </c>
      <c r="GA229">
        <v>70</v>
      </c>
      <c r="GC229" t="s">
        <v>3</v>
      </c>
      <c r="GF229">
        <v>0</v>
      </c>
      <c r="GH229">
        <v>-1090984963</v>
      </c>
      <c r="GI229">
        <v>2</v>
      </c>
      <c r="GJ229">
        <v>1</v>
      </c>
      <c r="GK229">
        <v>2</v>
      </c>
      <c r="GL229">
        <v>0</v>
      </c>
      <c r="GM229">
        <f>ROUND(T229*(T12)/100,2)</f>
        <v>4508.8500000000004</v>
      </c>
      <c r="GN229">
        <f t="shared" si="393"/>
        <v>0</v>
      </c>
      <c r="GO229">
        <f t="shared" si="394"/>
        <v>21665.27</v>
      </c>
      <c r="GP229">
        <f t="shared" si="395"/>
        <v>0</v>
      </c>
      <c r="GQ229">
        <f t="shared" si="396"/>
        <v>21665.27</v>
      </c>
      <c r="GR229">
        <f t="shared" si="397"/>
        <v>0</v>
      </c>
      <c r="GT229">
        <v>0</v>
      </c>
      <c r="GU229">
        <v>3</v>
      </c>
      <c r="GV229">
        <v>0</v>
      </c>
      <c r="GW229" t="s">
        <v>3</v>
      </c>
      <c r="GX229">
        <f t="shared" si="398"/>
        <v>0</v>
      </c>
      <c r="GY229">
        <v>1</v>
      </c>
      <c r="GZ229">
        <f t="shared" si="399"/>
        <v>0</v>
      </c>
      <c r="HC229">
        <v>0</v>
      </c>
      <c r="HD229">
        <v>0</v>
      </c>
      <c r="HE229">
        <f t="shared" si="400"/>
        <v>0</v>
      </c>
      <c r="HG229" t="s">
        <v>3</v>
      </c>
      <c r="HH229" t="s">
        <v>3</v>
      </c>
      <c r="HO229" t="s">
        <v>3</v>
      </c>
      <c r="HP229" t="s">
        <v>3</v>
      </c>
      <c r="HQ229" t="s">
        <v>3</v>
      </c>
      <c r="HR229" t="s">
        <v>3</v>
      </c>
      <c r="HS229" t="s">
        <v>3</v>
      </c>
      <c r="HU229">
        <v>0</v>
      </c>
      <c r="IM229">
        <v>0</v>
      </c>
    </row>
    <row r="230" spans="1:247" x14ac:dyDescent="0.2">
      <c r="A230">
        <v>17</v>
      </c>
      <c r="B230">
        <v>1</v>
      </c>
      <c r="E230" t="s">
        <v>340</v>
      </c>
      <c r="F230" t="s">
        <v>77</v>
      </c>
      <c r="G230" t="s">
        <v>78</v>
      </c>
      <c r="H230" t="s">
        <v>79</v>
      </c>
      <c r="I230" s="34">
        <f t="shared" si="361"/>
        <v>17.079999999999998</v>
      </c>
      <c r="J230">
        <v>0</v>
      </c>
      <c r="K230">
        <f>ROUND(F380,9)</f>
        <v>28.71</v>
      </c>
      <c r="M230" s="11">
        <f t="shared" si="362"/>
        <v>17.079999999999998</v>
      </c>
      <c r="N230" s="11">
        <v>28.71</v>
      </c>
      <c r="O230">
        <v>11.63</v>
      </c>
      <c r="Q230">
        <f t="shared" si="370"/>
        <v>15977.68</v>
      </c>
      <c r="R230">
        <f t="shared" si="371"/>
        <v>15977.68</v>
      </c>
      <c r="S230">
        <f>(ROUND((ROUND(((EV230)*AX230*I230),2)*BD230),2)+ROUND((ROUND(((AG230-(EW230))*AX230*I230),2)*BU230),2))</f>
        <v>0</v>
      </c>
      <c r="T230">
        <f t="shared" si="372"/>
        <v>0</v>
      </c>
      <c r="U230">
        <f t="shared" si="373"/>
        <v>0</v>
      </c>
      <c r="V230">
        <f t="shared" si="374"/>
        <v>0</v>
      </c>
      <c r="W230">
        <f t="shared" si="375"/>
        <v>0</v>
      </c>
      <c r="X230">
        <f t="shared" si="376"/>
        <v>0</v>
      </c>
      <c r="Y230">
        <f t="shared" si="377"/>
        <v>0</v>
      </c>
      <c r="Z230">
        <f t="shared" si="378"/>
        <v>0</v>
      </c>
      <c r="AA230">
        <f t="shared" si="379"/>
        <v>0</v>
      </c>
      <c r="AC230">
        <v>78717964</v>
      </c>
      <c r="AD230">
        <f t="shared" si="380"/>
        <v>104.99</v>
      </c>
      <c r="AE230">
        <f>ROUND((EU230),6)</f>
        <v>104.99</v>
      </c>
      <c r="AF230">
        <f>ROUND((((EV230)-(EW230))+AG230),6)</f>
        <v>0</v>
      </c>
      <c r="AG230">
        <f>ROUND((EW230),6)</f>
        <v>0</v>
      </c>
      <c r="AH230">
        <f>ROUND((EX230),6)</f>
        <v>0</v>
      </c>
      <c r="AI230">
        <f t="shared" si="381"/>
        <v>0</v>
      </c>
      <c r="AJ230">
        <f>(EY230)</f>
        <v>0</v>
      </c>
      <c r="AK230">
        <f>(EZ230)</f>
        <v>0</v>
      </c>
      <c r="AL230">
        <f t="shared" si="382"/>
        <v>0</v>
      </c>
      <c r="AM230">
        <v>104.99</v>
      </c>
      <c r="AN230">
        <v>104.99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1</v>
      </c>
      <c r="BB230">
        <v>1</v>
      </c>
      <c r="BC230">
        <v>1</v>
      </c>
      <c r="BD230">
        <v>1</v>
      </c>
      <c r="BE230">
        <v>8.91</v>
      </c>
      <c r="BF230" t="s">
        <v>3</v>
      </c>
      <c r="BG230" t="s">
        <v>3</v>
      </c>
      <c r="BH230" t="s">
        <v>3</v>
      </c>
      <c r="BI230" t="s">
        <v>3</v>
      </c>
      <c r="BJ230">
        <v>3</v>
      </c>
      <c r="BK230">
        <v>2</v>
      </c>
      <c r="BL230" t="s">
        <v>80</v>
      </c>
      <c r="BO230">
        <v>1617</v>
      </c>
      <c r="BP230">
        <v>0</v>
      </c>
      <c r="BQ230" t="s">
        <v>77</v>
      </c>
      <c r="BR230">
        <v>1</v>
      </c>
      <c r="BS230">
        <v>200</v>
      </c>
      <c r="BT230">
        <v>0</v>
      </c>
      <c r="BU230">
        <v>1</v>
      </c>
      <c r="BV230">
        <v>1</v>
      </c>
      <c r="BW230">
        <v>1</v>
      </c>
      <c r="BX230">
        <v>1</v>
      </c>
      <c r="BY230">
        <v>1</v>
      </c>
      <c r="BZ230">
        <v>1</v>
      </c>
      <c r="CA230" t="s">
        <v>3</v>
      </c>
      <c r="CB230">
        <v>0</v>
      </c>
      <c r="CC230">
        <v>0</v>
      </c>
      <c r="CD230" t="s">
        <v>3</v>
      </c>
      <c r="CG230">
        <v>30</v>
      </c>
      <c r="CH230">
        <v>0</v>
      </c>
      <c r="CI230">
        <v>0</v>
      </c>
      <c r="CO230">
        <v>0</v>
      </c>
      <c r="CP230" t="s">
        <v>3</v>
      </c>
      <c r="CQ230">
        <v>0</v>
      </c>
      <c r="CR230">
        <f t="shared" si="383"/>
        <v>15977.68</v>
      </c>
      <c r="CS230">
        <f t="shared" si="384"/>
        <v>935.46</v>
      </c>
      <c r="CT230">
        <f>(ROUND((ROUND(((EV230)*AX230*1),2)*BD230),2)+ROUND((ROUND(((AG230-(EW230))*AX230*1),2)*BU230),2))</f>
        <v>0</v>
      </c>
      <c r="CU230">
        <f t="shared" si="385"/>
        <v>0</v>
      </c>
      <c r="CV230">
        <f t="shared" si="386"/>
        <v>0</v>
      </c>
      <c r="CW230">
        <f t="shared" si="387"/>
        <v>0</v>
      </c>
      <c r="CX230">
        <f t="shared" si="388"/>
        <v>0</v>
      </c>
      <c r="CY230">
        <f t="shared" si="389"/>
        <v>0</v>
      </c>
      <c r="CZ230">
        <f t="shared" si="390"/>
        <v>0</v>
      </c>
      <c r="DA230">
        <f t="shared" si="391"/>
        <v>0</v>
      </c>
      <c r="DB230">
        <f t="shared" si="392"/>
        <v>0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 t="s">
        <v>3</v>
      </c>
      <c r="DO230" t="s">
        <v>3</v>
      </c>
      <c r="DP230">
        <v>0</v>
      </c>
      <c r="DQ230">
        <v>0</v>
      </c>
      <c r="DR230">
        <v>1</v>
      </c>
      <c r="DS230">
        <v>1</v>
      </c>
      <c r="DW230">
        <v>1007</v>
      </c>
      <c r="DX230" t="s">
        <v>79</v>
      </c>
      <c r="DY230" t="s">
        <v>79</v>
      </c>
      <c r="DZ230">
        <v>1</v>
      </c>
      <c r="EB230" t="s">
        <v>3</v>
      </c>
      <c r="EC230" t="s">
        <v>3</v>
      </c>
      <c r="ED230" t="s">
        <v>3</v>
      </c>
      <c r="EE230" t="s">
        <v>3</v>
      </c>
      <c r="EG230">
        <v>75072707</v>
      </c>
      <c r="EH230">
        <v>200</v>
      </c>
      <c r="EI230" t="s">
        <v>81</v>
      </c>
      <c r="EJ230">
        <v>0</v>
      </c>
      <c r="EK230" t="s">
        <v>3</v>
      </c>
      <c r="EL230">
        <v>1</v>
      </c>
      <c r="EM230">
        <v>1617</v>
      </c>
      <c r="EN230" t="s">
        <v>82</v>
      </c>
      <c r="EO230" t="s">
        <v>83</v>
      </c>
      <c r="EQ230" t="s">
        <v>3</v>
      </c>
      <c r="ES230">
        <v>131072</v>
      </c>
      <c r="ET230">
        <v>104.99</v>
      </c>
      <c r="EU230">
        <v>104.99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S230">
        <v>0</v>
      </c>
      <c r="FT230">
        <v>0</v>
      </c>
      <c r="FU230">
        <v>0</v>
      </c>
      <c r="FZ230">
        <v>0</v>
      </c>
      <c r="GA230">
        <v>0</v>
      </c>
      <c r="GC230" t="s">
        <v>3</v>
      </c>
      <c r="GF230">
        <v>0</v>
      </c>
      <c r="GH230">
        <v>2056839293</v>
      </c>
      <c r="GI230">
        <v>2</v>
      </c>
      <c r="GJ230">
        <v>1</v>
      </c>
      <c r="GK230">
        <v>2</v>
      </c>
      <c r="GL230">
        <v>0</v>
      </c>
      <c r="GM230">
        <f>ROUND(T230*(T12)/100,2)</f>
        <v>0</v>
      </c>
      <c r="GN230">
        <f t="shared" si="393"/>
        <v>0</v>
      </c>
      <c r="GO230">
        <f t="shared" si="394"/>
        <v>15977.68</v>
      </c>
      <c r="GP230">
        <f t="shared" si="395"/>
        <v>0</v>
      </c>
      <c r="GQ230">
        <f t="shared" si="396"/>
        <v>15977.68</v>
      </c>
      <c r="GR230">
        <f t="shared" si="397"/>
        <v>0</v>
      </c>
      <c r="GT230">
        <v>0</v>
      </c>
      <c r="GU230">
        <v>3</v>
      </c>
      <c r="GV230">
        <v>0</v>
      </c>
      <c r="GW230" t="s">
        <v>3</v>
      </c>
      <c r="GX230">
        <f t="shared" si="398"/>
        <v>0</v>
      </c>
      <c r="GY230">
        <v>1</v>
      </c>
      <c r="GZ230">
        <f t="shared" si="399"/>
        <v>0</v>
      </c>
      <c r="HC230">
        <v>0</v>
      </c>
      <c r="HD230">
        <v>0</v>
      </c>
      <c r="HE230">
        <f t="shared" si="400"/>
        <v>0</v>
      </c>
      <c r="HG230" t="s">
        <v>3</v>
      </c>
      <c r="HH230" t="s">
        <v>3</v>
      </c>
      <c r="HO230" t="s">
        <v>3</v>
      </c>
      <c r="HP230" t="s">
        <v>3</v>
      </c>
      <c r="HQ230" t="s">
        <v>3</v>
      </c>
      <c r="HR230" t="s">
        <v>3</v>
      </c>
      <c r="HS230" t="s">
        <v>3</v>
      </c>
      <c r="HU230">
        <v>0</v>
      </c>
      <c r="IM230">
        <v>0</v>
      </c>
    </row>
    <row r="231" spans="1:247" x14ac:dyDescent="0.2">
      <c r="A231">
        <v>17</v>
      </c>
      <c r="B231">
        <v>1</v>
      </c>
      <c r="C231">
        <f>ROW(SmtRes!A168)</f>
        <v>168</v>
      </c>
      <c r="D231">
        <f>ROW(EtalonRes!A330)</f>
        <v>330</v>
      </c>
      <c r="E231" t="s">
        <v>3</v>
      </c>
      <c r="F231" t="s">
        <v>341</v>
      </c>
      <c r="G231" t="s">
        <v>342</v>
      </c>
      <c r="H231" t="s">
        <v>327</v>
      </c>
      <c r="I231" s="34">
        <f t="shared" si="361"/>
        <v>0</v>
      </c>
      <c r="J231">
        <v>0</v>
      </c>
      <c r="K231">
        <f>ROUND(ROUND(F381/100*F368,4),9)</f>
        <v>0</v>
      </c>
      <c r="M231" s="11">
        <f t="shared" si="362"/>
        <v>0</v>
      </c>
      <c r="N231" s="11">
        <v>0</v>
      </c>
      <c r="O231">
        <v>0</v>
      </c>
      <c r="Q231">
        <f t="shared" si="370"/>
        <v>0</v>
      </c>
      <c r="R231">
        <f t="shared" si="371"/>
        <v>0</v>
      </c>
      <c r="S231">
        <f>(ROUND((ROUND((((EV231*1.2))*AX231*I231),2)*BD231),2)+ROUND((ROUND(((AG231-((EW231*1.2)))*AX231*I231),2)*BU231),2))</f>
        <v>0</v>
      </c>
      <c r="T231">
        <f t="shared" si="372"/>
        <v>0</v>
      </c>
      <c r="U231">
        <f t="shared" si="373"/>
        <v>0</v>
      </c>
      <c r="V231">
        <f t="shared" si="374"/>
        <v>0</v>
      </c>
      <c r="W231">
        <f t="shared" si="375"/>
        <v>0</v>
      </c>
      <c r="X231">
        <f t="shared" si="376"/>
        <v>0</v>
      </c>
      <c r="Y231">
        <f t="shared" si="377"/>
        <v>0</v>
      </c>
      <c r="Z231">
        <f t="shared" si="378"/>
        <v>0</v>
      </c>
      <c r="AA231">
        <f t="shared" si="379"/>
        <v>0</v>
      </c>
      <c r="AC231">
        <v>-1</v>
      </c>
      <c r="AD231">
        <f t="shared" si="380"/>
        <v>585.89</v>
      </c>
      <c r="AE231">
        <f>ROUND(((EU231*1)),6)</f>
        <v>133.13</v>
      </c>
      <c r="AF231">
        <f>ROUND(((((EV231*1.2))-((EW231*1.2)))+AG231),6)</f>
        <v>174.816</v>
      </c>
      <c r="AG231">
        <f>ROUND(((EW231*1.2)),6)</f>
        <v>22.872</v>
      </c>
      <c r="AH231">
        <f>ROUND(((EX231*1.2)),6)</f>
        <v>277.94400000000002</v>
      </c>
      <c r="AI231">
        <f t="shared" si="381"/>
        <v>0</v>
      </c>
      <c r="AJ231">
        <f>((EY231*1.2))</f>
        <v>22.56</v>
      </c>
      <c r="AK231">
        <f>((EZ231*1.2))</f>
        <v>0</v>
      </c>
      <c r="AL231">
        <f t="shared" si="382"/>
        <v>0</v>
      </c>
      <c r="AM231">
        <v>510.43</v>
      </c>
      <c r="AN231">
        <v>133.13</v>
      </c>
      <c r="AO231">
        <v>145.68</v>
      </c>
      <c r="AP231">
        <v>19.059999999999999</v>
      </c>
      <c r="AQ231">
        <v>231.62</v>
      </c>
      <c r="AR231">
        <v>0</v>
      </c>
      <c r="AS231">
        <v>18.8</v>
      </c>
      <c r="AT231">
        <v>0</v>
      </c>
      <c r="AU231">
        <v>0</v>
      </c>
      <c r="AV231">
        <v>92</v>
      </c>
      <c r="AW231">
        <v>43</v>
      </c>
      <c r="AX231">
        <v>1</v>
      </c>
      <c r="AY231">
        <v>1</v>
      </c>
      <c r="BB231">
        <v>1</v>
      </c>
      <c r="BC231">
        <v>47.82</v>
      </c>
      <c r="BD231">
        <v>14.36</v>
      </c>
      <c r="BE231">
        <v>5.9</v>
      </c>
      <c r="BF231" t="s">
        <v>3</v>
      </c>
      <c r="BG231" t="s">
        <v>3</v>
      </c>
      <c r="BH231" t="s">
        <v>3</v>
      </c>
      <c r="BI231" t="s">
        <v>3</v>
      </c>
      <c r="BJ231">
        <v>0</v>
      </c>
      <c r="BK231">
        <v>2</v>
      </c>
      <c r="BL231" t="s">
        <v>343</v>
      </c>
      <c r="BO231">
        <v>318</v>
      </c>
      <c r="BP231">
        <v>0</v>
      </c>
      <c r="BQ231" t="s">
        <v>341</v>
      </c>
      <c r="BR231">
        <v>1</v>
      </c>
      <c r="BS231">
        <v>40</v>
      </c>
      <c r="BT231">
        <v>0</v>
      </c>
      <c r="BU231">
        <v>47.82</v>
      </c>
      <c r="BV231">
        <v>1</v>
      </c>
      <c r="BW231">
        <v>1</v>
      </c>
      <c r="BX231">
        <v>1</v>
      </c>
      <c r="BY231">
        <v>1</v>
      </c>
      <c r="BZ231">
        <v>1</v>
      </c>
      <c r="CA231" t="s">
        <v>3</v>
      </c>
      <c r="CB231">
        <v>92</v>
      </c>
      <c r="CC231">
        <v>43</v>
      </c>
      <c r="CD231" t="s">
        <v>3</v>
      </c>
      <c r="CG231">
        <v>30</v>
      </c>
      <c r="CH231">
        <v>0</v>
      </c>
      <c r="CI231">
        <v>0</v>
      </c>
      <c r="CO231">
        <v>0</v>
      </c>
      <c r="CP231" t="s">
        <v>728</v>
      </c>
      <c r="CQ231">
        <v>0</v>
      </c>
      <c r="CR231">
        <f t="shared" si="383"/>
        <v>0</v>
      </c>
      <c r="CS231">
        <f t="shared" si="384"/>
        <v>785.47</v>
      </c>
      <c r="CT231">
        <f>(ROUND((ROUND((((EV231*1.2))*AX231*1),2)*BD231),2)+ROUND((ROUND(((AG231-((EW231*1.2)))*AX231*1),2)*BU231),2))</f>
        <v>2510.42</v>
      </c>
      <c r="CU231">
        <f t="shared" si="385"/>
        <v>1093.6400000000001</v>
      </c>
      <c r="CV231">
        <f t="shared" si="386"/>
        <v>13291.09</v>
      </c>
      <c r="CW231">
        <f t="shared" si="387"/>
        <v>0</v>
      </c>
      <c r="CX231">
        <f t="shared" si="388"/>
        <v>22.56</v>
      </c>
      <c r="CY231">
        <f t="shared" si="389"/>
        <v>0</v>
      </c>
      <c r="CZ231">
        <f t="shared" si="390"/>
        <v>0</v>
      </c>
      <c r="DA231">
        <f t="shared" si="391"/>
        <v>0</v>
      </c>
      <c r="DB231">
        <f t="shared" si="392"/>
        <v>0</v>
      </c>
      <c r="DE231" t="s">
        <v>3</v>
      </c>
      <c r="DF231" t="s">
        <v>26</v>
      </c>
      <c r="DG231" t="s">
        <v>344</v>
      </c>
      <c r="DH231" t="s">
        <v>344</v>
      </c>
      <c r="DI231" t="s">
        <v>344</v>
      </c>
      <c r="DJ231" t="s">
        <v>3</v>
      </c>
      <c r="DK231" t="s">
        <v>344</v>
      </c>
      <c r="DL231" t="s">
        <v>344</v>
      </c>
      <c r="DM231" t="s">
        <v>3</v>
      </c>
      <c r="DN231" t="s">
        <v>3</v>
      </c>
      <c r="DO231" t="s">
        <v>3</v>
      </c>
      <c r="DP231">
        <v>112</v>
      </c>
      <c r="DQ231">
        <v>70</v>
      </c>
      <c r="DR231">
        <v>1</v>
      </c>
      <c r="DS231">
        <v>1</v>
      </c>
      <c r="DW231">
        <v>1013</v>
      </c>
      <c r="DX231" t="s">
        <v>327</v>
      </c>
      <c r="DY231" t="s">
        <v>327</v>
      </c>
      <c r="DZ231">
        <v>1</v>
      </c>
      <c r="EB231" t="s">
        <v>3</v>
      </c>
      <c r="EC231" t="s">
        <v>3</v>
      </c>
      <c r="ED231" t="s">
        <v>3</v>
      </c>
      <c r="EE231" t="s">
        <v>3</v>
      </c>
      <c r="EG231">
        <v>75071408</v>
      </c>
      <c r="EH231">
        <v>40</v>
      </c>
      <c r="EI231" t="s">
        <v>330</v>
      </c>
      <c r="EJ231">
        <v>0</v>
      </c>
      <c r="EK231" t="s">
        <v>3</v>
      </c>
      <c r="EL231">
        <v>2</v>
      </c>
      <c r="EM231">
        <v>318</v>
      </c>
      <c r="EN231" t="s">
        <v>331</v>
      </c>
      <c r="EO231" t="s">
        <v>332</v>
      </c>
      <c r="EQ231" t="s">
        <v>345</v>
      </c>
      <c r="ES231">
        <v>132096</v>
      </c>
      <c r="ET231">
        <v>510.43</v>
      </c>
      <c r="EU231">
        <v>133.13</v>
      </c>
      <c r="EV231">
        <v>145.68</v>
      </c>
      <c r="EW231">
        <v>19.059999999999999</v>
      </c>
      <c r="EX231">
        <v>231.62</v>
      </c>
      <c r="EY231">
        <v>18.8</v>
      </c>
      <c r="EZ231">
        <v>0</v>
      </c>
      <c r="FA231">
        <v>0</v>
      </c>
      <c r="FS231">
        <v>0</v>
      </c>
      <c r="FT231">
        <v>0</v>
      </c>
      <c r="FU231">
        <v>0</v>
      </c>
      <c r="FZ231">
        <v>112</v>
      </c>
      <c r="GA231">
        <v>70</v>
      </c>
      <c r="GC231" t="s">
        <v>3</v>
      </c>
      <c r="GF231">
        <v>0</v>
      </c>
      <c r="GH231">
        <v>-1305002512</v>
      </c>
      <c r="GI231">
        <v>2</v>
      </c>
      <c r="GJ231">
        <v>1</v>
      </c>
      <c r="GK231">
        <v>2</v>
      </c>
      <c r="GL231">
        <v>0</v>
      </c>
      <c r="GM231">
        <f>ROUND(T231*(T12)/100,2)</f>
        <v>0</v>
      </c>
      <c r="GN231">
        <f t="shared" si="393"/>
        <v>0</v>
      </c>
      <c r="GO231">
        <f t="shared" si="394"/>
        <v>0</v>
      </c>
      <c r="GP231">
        <f t="shared" si="395"/>
        <v>0</v>
      </c>
      <c r="GQ231">
        <f t="shared" si="396"/>
        <v>0</v>
      </c>
      <c r="GR231">
        <f t="shared" si="397"/>
        <v>0</v>
      </c>
      <c r="GT231">
        <v>0</v>
      </c>
      <c r="GU231">
        <v>3</v>
      </c>
      <c r="GV231">
        <v>0</v>
      </c>
      <c r="GW231" t="s">
        <v>3</v>
      </c>
      <c r="GX231">
        <f t="shared" si="398"/>
        <v>0</v>
      </c>
      <c r="GY231">
        <v>1</v>
      </c>
      <c r="GZ231">
        <f t="shared" si="399"/>
        <v>0</v>
      </c>
      <c r="HC231">
        <v>0</v>
      </c>
      <c r="HD231">
        <v>0</v>
      </c>
      <c r="HE231">
        <f t="shared" si="400"/>
        <v>0</v>
      </c>
      <c r="HG231" t="s">
        <v>3</v>
      </c>
      <c r="HH231" t="s">
        <v>3</v>
      </c>
      <c r="HO231" t="s">
        <v>3</v>
      </c>
      <c r="HP231" t="s">
        <v>3</v>
      </c>
      <c r="HQ231" t="s">
        <v>3</v>
      </c>
      <c r="HR231" t="s">
        <v>3</v>
      </c>
      <c r="HS231" t="s">
        <v>3</v>
      </c>
      <c r="HU231">
        <v>0</v>
      </c>
      <c r="IM231">
        <v>0</v>
      </c>
    </row>
    <row r="232" spans="1:247" x14ac:dyDescent="0.2">
      <c r="A232">
        <v>17</v>
      </c>
      <c r="B232">
        <v>1</v>
      </c>
      <c r="C232">
        <f>ROW(SmtRes!A181)</f>
        <v>181</v>
      </c>
      <c r="D232">
        <f>ROW(EtalonRes!A344)</f>
        <v>344</v>
      </c>
      <c r="E232" t="s">
        <v>3</v>
      </c>
      <c r="F232" t="s">
        <v>341</v>
      </c>
      <c r="G232" t="s">
        <v>342</v>
      </c>
      <c r="H232" t="s">
        <v>327</v>
      </c>
      <c r="I232" s="34">
        <f t="shared" si="361"/>
        <v>0</v>
      </c>
      <c r="J232">
        <v>0</v>
      </c>
      <c r="K232">
        <f>ROUND(F381/100-I231,9)</f>
        <v>0</v>
      </c>
      <c r="M232" s="11">
        <f t="shared" si="362"/>
        <v>0</v>
      </c>
      <c r="N232" s="11">
        <v>0</v>
      </c>
      <c r="O232">
        <v>0</v>
      </c>
      <c r="Q232">
        <f t="shared" si="370"/>
        <v>0</v>
      </c>
      <c r="R232">
        <f t="shared" si="371"/>
        <v>0</v>
      </c>
      <c r="S232">
        <f>(ROUND((ROUND(((EV232)*AX232*I232),2)*BD232),2)+ROUND((ROUND(((AG232-(EW232))*AX232*I232),2)*BU232),2))</f>
        <v>0</v>
      </c>
      <c r="T232">
        <f t="shared" si="372"/>
        <v>0</v>
      </c>
      <c r="U232">
        <f t="shared" si="373"/>
        <v>0</v>
      </c>
      <c r="V232">
        <f t="shared" si="374"/>
        <v>0</v>
      </c>
      <c r="W232">
        <f t="shared" si="375"/>
        <v>0</v>
      </c>
      <c r="X232">
        <f t="shared" si="376"/>
        <v>0</v>
      </c>
      <c r="Y232">
        <f t="shared" si="377"/>
        <v>0</v>
      </c>
      <c r="Z232">
        <f t="shared" si="378"/>
        <v>0</v>
      </c>
      <c r="AA232">
        <f t="shared" si="379"/>
        <v>0</v>
      </c>
      <c r="AC232">
        <v>-1</v>
      </c>
      <c r="AD232">
        <f t="shared" si="380"/>
        <v>510.43</v>
      </c>
      <c r="AE232">
        <f>ROUND((EU232),6)</f>
        <v>133.13</v>
      </c>
      <c r="AF232">
        <f>ROUND((((EV232)-(EW232))+AG232),6)</f>
        <v>145.68</v>
      </c>
      <c r="AG232">
        <f>ROUND((EW232),6)</f>
        <v>19.059999999999999</v>
      </c>
      <c r="AH232">
        <f>ROUND((EX232),6)</f>
        <v>231.62</v>
      </c>
      <c r="AI232">
        <f t="shared" si="381"/>
        <v>0</v>
      </c>
      <c r="AJ232">
        <f>(EY232)</f>
        <v>18.8</v>
      </c>
      <c r="AK232">
        <f>(EZ232)</f>
        <v>0</v>
      </c>
      <c r="AL232">
        <f t="shared" si="382"/>
        <v>0</v>
      </c>
      <c r="AM232">
        <v>510.43</v>
      </c>
      <c r="AN232">
        <v>133.13</v>
      </c>
      <c r="AO232">
        <v>145.68</v>
      </c>
      <c r="AP232">
        <v>19.059999999999999</v>
      </c>
      <c r="AQ232">
        <v>231.62</v>
      </c>
      <c r="AR232">
        <v>0</v>
      </c>
      <c r="AS232">
        <v>18.8</v>
      </c>
      <c r="AT232">
        <v>0</v>
      </c>
      <c r="AU232">
        <v>0</v>
      </c>
      <c r="AV232">
        <v>92</v>
      </c>
      <c r="AW232">
        <v>43</v>
      </c>
      <c r="AX232">
        <v>1</v>
      </c>
      <c r="AY232">
        <v>1</v>
      </c>
      <c r="BB232">
        <v>1</v>
      </c>
      <c r="BC232">
        <v>47.82</v>
      </c>
      <c r="BD232">
        <v>14.36</v>
      </c>
      <c r="BE232">
        <v>5.9</v>
      </c>
      <c r="BF232" t="s">
        <v>3</v>
      </c>
      <c r="BG232" t="s">
        <v>3</v>
      </c>
      <c r="BH232" t="s">
        <v>3</v>
      </c>
      <c r="BI232" t="s">
        <v>3</v>
      </c>
      <c r="BJ232">
        <v>0</v>
      </c>
      <c r="BK232">
        <v>2</v>
      </c>
      <c r="BL232" t="s">
        <v>343</v>
      </c>
      <c r="BO232">
        <v>318</v>
      </c>
      <c r="BP232">
        <v>0</v>
      </c>
      <c r="BQ232" t="s">
        <v>341</v>
      </c>
      <c r="BR232">
        <v>1</v>
      </c>
      <c r="BS232">
        <v>40</v>
      </c>
      <c r="BT232">
        <v>0</v>
      </c>
      <c r="BU232">
        <v>47.82</v>
      </c>
      <c r="BV232">
        <v>1</v>
      </c>
      <c r="BW232">
        <v>1</v>
      </c>
      <c r="BX232">
        <v>1</v>
      </c>
      <c r="BY232">
        <v>1</v>
      </c>
      <c r="BZ232">
        <v>1</v>
      </c>
      <c r="CA232" t="s">
        <v>3</v>
      </c>
      <c r="CB232">
        <v>92</v>
      </c>
      <c r="CC232">
        <v>43</v>
      </c>
      <c r="CD232" t="s">
        <v>3</v>
      </c>
      <c r="CG232">
        <v>30</v>
      </c>
      <c r="CH232">
        <v>0</v>
      </c>
      <c r="CI232">
        <v>0</v>
      </c>
      <c r="CO232">
        <v>0</v>
      </c>
      <c r="CP232" t="s">
        <v>3</v>
      </c>
      <c r="CQ232">
        <v>0</v>
      </c>
      <c r="CR232">
        <f t="shared" si="383"/>
        <v>0</v>
      </c>
      <c r="CS232">
        <f t="shared" si="384"/>
        <v>785.47</v>
      </c>
      <c r="CT232">
        <f>(ROUND((ROUND(((EV232)*AX232*1),2)*BD232),2)+ROUND((ROUND(((AG232-(EW232))*AX232*1),2)*BU232),2))</f>
        <v>2091.96</v>
      </c>
      <c r="CU232">
        <f t="shared" si="385"/>
        <v>911.45</v>
      </c>
      <c r="CV232">
        <f t="shared" si="386"/>
        <v>11076.07</v>
      </c>
      <c r="CW232">
        <f t="shared" si="387"/>
        <v>0</v>
      </c>
      <c r="CX232">
        <f t="shared" si="388"/>
        <v>18.8</v>
      </c>
      <c r="CY232">
        <f t="shared" si="389"/>
        <v>0</v>
      </c>
      <c r="CZ232">
        <f t="shared" si="390"/>
        <v>0</v>
      </c>
      <c r="DA232">
        <f t="shared" si="391"/>
        <v>0</v>
      </c>
      <c r="DB232">
        <f t="shared" si="392"/>
        <v>0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 t="s">
        <v>3</v>
      </c>
      <c r="DO232" t="s">
        <v>3</v>
      </c>
      <c r="DP232">
        <v>112</v>
      </c>
      <c r="DQ232">
        <v>70</v>
      </c>
      <c r="DR232">
        <v>1</v>
      </c>
      <c r="DS232">
        <v>1</v>
      </c>
      <c r="DW232">
        <v>1013</v>
      </c>
      <c r="DX232" t="s">
        <v>327</v>
      </c>
      <c r="DY232" t="s">
        <v>327</v>
      </c>
      <c r="DZ232">
        <v>1</v>
      </c>
      <c r="EB232" t="s">
        <v>3</v>
      </c>
      <c r="EC232" t="s">
        <v>3</v>
      </c>
      <c r="ED232" t="s">
        <v>3</v>
      </c>
      <c r="EE232" t="s">
        <v>3</v>
      </c>
      <c r="EG232">
        <v>75071408</v>
      </c>
      <c r="EH232">
        <v>40</v>
      </c>
      <c r="EI232" t="s">
        <v>330</v>
      </c>
      <c r="EJ232">
        <v>0</v>
      </c>
      <c r="EK232" t="s">
        <v>3</v>
      </c>
      <c r="EL232">
        <v>2</v>
      </c>
      <c r="EM232">
        <v>318</v>
      </c>
      <c r="EN232" t="s">
        <v>331</v>
      </c>
      <c r="EO232" t="s">
        <v>332</v>
      </c>
      <c r="EQ232" t="s">
        <v>3</v>
      </c>
      <c r="ES232">
        <v>132096</v>
      </c>
      <c r="ET232">
        <v>510.43</v>
      </c>
      <c r="EU232">
        <v>133.13</v>
      </c>
      <c r="EV232">
        <v>145.68</v>
      </c>
      <c r="EW232">
        <v>19.059999999999999</v>
      </c>
      <c r="EX232">
        <v>231.62</v>
      </c>
      <c r="EY232">
        <v>18.8</v>
      </c>
      <c r="EZ232">
        <v>0</v>
      </c>
      <c r="FA232">
        <v>0</v>
      </c>
      <c r="FS232">
        <v>0</v>
      </c>
      <c r="FT232">
        <v>0</v>
      </c>
      <c r="FU232">
        <v>0</v>
      </c>
      <c r="FZ232">
        <v>112</v>
      </c>
      <c r="GA232">
        <v>70</v>
      </c>
      <c r="GC232" t="s">
        <v>3</v>
      </c>
      <c r="GF232">
        <v>0</v>
      </c>
      <c r="GH232">
        <v>-1305002512</v>
      </c>
      <c r="GI232">
        <v>2</v>
      </c>
      <c r="GJ232">
        <v>1</v>
      </c>
      <c r="GK232">
        <v>2</v>
      </c>
      <c r="GL232">
        <v>0</v>
      </c>
      <c r="GM232">
        <f>ROUND(T232*(T12)/100,2)</f>
        <v>0</v>
      </c>
      <c r="GN232">
        <f t="shared" si="393"/>
        <v>0</v>
      </c>
      <c r="GO232">
        <f t="shared" si="394"/>
        <v>0</v>
      </c>
      <c r="GP232">
        <f t="shared" si="395"/>
        <v>0</v>
      </c>
      <c r="GQ232">
        <f t="shared" si="396"/>
        <v>0</v>
      </c>
      <c r="GR232">
        <f t="shared" si="397"/>
        <v>0</v>
      </c>
      <c r="GT232">
        <v>0</v>
      </c>
      <c r="GU232">
        <v>3</v>
      </c>
      <c r="GV232">
        <v>0</v>
      </c>
      <c r="GW232" t="s">
        <v>3</v>
      </c>
      <c r="GX232">
        <f t="shared" si="398"/>
        <v>0</v>
      </c>
      <c r="GY232">
        <v>1</v>
      </c>
      <c r="GZ232">
        <f t="shared" si="399"/>
        <v>0</v>
      </c>
      <c r="HC232">
        <v>0</v>
      </c>
      <c r="HD232">
        <v>0</v>
      </c>
      <c r="HE232">
        <f t="shared" si="400"/>
        <v>0</v>
      </c>
      <c r="HG232" t="s">
        <v>3</v>
      </c>
      <c r="HH232" t="s">
        <v>3</v>
      </c>
      <c r="HO232" t="s">
        <v>3</v>
      </c>
      <c r="HP232" t="s">
        <v>3</v>
      </c>
      <c r="HQ232" t="s">
        <v>3</v>
      </c>
      <c r="HR232" t="s">
        <v>3</v>
      </c>
      <c r="HS232" t="s">
        <v>3</v>
      </c>
      <c r="HU232">
        <v>0</v>
      </c>
      <c r="IM232">
        <v>0</v>
      </c>
    </row>
    <row r="233" spans="1:247" x14ac:dyDescent="0.2">
      <c r="A233">
        <v>17</v>
      </c>
      <c r="B233">
        <v>1</v>
      </c>
      <c r="E233" t="s">
        <v>3</v>
      </c>
      <c r="F233" t="s">
        <v>346</v>
      </c>
      <c r="G233" t="s">
        <v>347</v>
      </c>
      <c r="H233" t="s">
        <v>348</v>
      </c>
      <c r="I233" s="34">
        <f t="shared" si="361"/>
        <v>0</v>
      </c>
      <c r="J233">
        <v>0</v>
      </c>
      <c r="K233">
        <f>ROUND(ROUND((I231+I232)/10*1.02,5),9)</f>
        <v>0</v>
      </c>
      <c r="M233" s="11">
        <f t="shared" si="362"/>
        <v>0</v>
      </c>
      <c r="N233" s="11">
        <v>0</v>
      </c>
      <c r="O233">
        <v>0</v>
      </c>
      <c r="Q233">
        <f t="shared" si="370"/>
        <v>0</v>
      </c>
      <c r="R233">
        <f t="shared" si="371"/>
        <v>0</v>
      </c>
      <c r="S233">
        <f>(ROUND((ROUND(((EV233)*AX233*I233),2)*BD233),2)+ROUND((ROUND(((AG233-(EW233))*AX233*I233),2)*BU233),2))</f>
        <v>0</v>
      </c>
      <c r="T233">
        <f t="shared" si="372"/>
        <v>0</v>
      </c>
      <c r="U233">
        <f t="shared" si="373"/>
        <v>0</v>
      </c>
      <c r="V233">
        <f t="shared" si="374"/>
        <v>0</v>
      </c>
      <c r="W233">
        <f t="shared" si="375"/>
        <v>0</v>
      </c>
      <c r="X233">
        <f t="shared" si="376"/>
        <v>0</v>
      </c>
      <c r="Y233">
        <f t="shared" si="377"/>
        <v>0</v>
      </c>
      <c r="Z233">
        <f t="shared" si="378"/>
        <v>0</v>
      </c>
      <c r="AA233">
        <f t="shared" si="379"/>
        <v>0</v>
      </c>
      <c r="AC233">
        <v>-1</v>
      </c>
      <c r="AD233">
        <f t="shared" si="380"/>
        <v>196375.80600000001</v>
      </c>
      <c r="AE233">
        <f>ROUND(((EU233*1.02)),6)</f>
        <v>196375.80600000001</v>
      </c>
      <c r="AF233">
        <f>ROUND((((EV233)-(EW233))+AG233),6)</f>
        <v>0</v>
      </c>
      <c r="AG233">
        <f>ROUND((EW233),6)</f>
        <v>0</v>
      </c>
      <c r="AH233">
        <f>ROUND((EX233),6)</f>
        <v>0</v>
      </c>
      <c r="AI233">
        <f t="shared" si="381"/>
        <v>0</v>
      </c>
      <c r="AJ233">
        <f>(EY233)</f>
        <v>0</v>
      </c>
      <c r="AK233">
        <f>(EZ233)</f>
        <v>0</v>
      </c>
      <c r="AL233">
        <f t="shared" si="382"/>
        <v>0</v>
      </c>
      <c r="AM233">
        <v>192525.3</v>
      </c>
      <c r="AN233">
        <v>192525.3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1</v>
      </c>
      <c r="BB233">
        <v>1</v>
      </c>
      <c r="BC233">
        <v>1</v>
      </c>
      <c r="BD233">
        <v>1</v>
      </c>
      <c r="BE233">
        <v>9.8800000000000008</v>
      </c>
      <c r="BF233" t="s">
        <v>3</v>
      </c>
      <c r="BG233" t="s">
        <v>3</v>
      </c>
      <c r="BH233" t="s">
        <v>3</v>
      </c>
      <c r="BI233" t="s">
        <v>3</v>
      </c>
      <c r="BJ233">
        <v>3</v>
      </c>
      <c r="BK233">
        <v>1</v>
      </c>
      <c r="BL233" t="s">
        <v>3</v>
      </c>
      <c r="BO233">
        <v>400002</v>
      </c>
      <c r="BP233">
        <v>0</v>
      </c>
      <c r="BQ233" t="s">
        <v>3</v>
      </c>
      <c r="BR233">
        <v>0</v>
      </c>
      <c r="BS233">
        <v>202</v>
      </c>
      <c r="BT233">
        <v>0</v>
      </c>
      <c r="BU233">
        <v>1</v>
      </c>
      <c r="BV233">
        <v>1</v>
      </c>
      <c r="BW233">
        <v>1</v>
      </c>
      <c r="BX233">
        <v>1</v>
      </c>
      <c r="BY233">
        <v>1</v>
      </c>
      <c r="BZ233">
        <v>1</v>
      </c>
      <c r="CA233" t="s">
        <v>3</v>
      </c>
      <c r="CB233">
        <v>0</v>
      </c>
      <c r="CC233">
        <v>0</v>
      </c>
      <c r="CD233" t="s">
        <v>3</v>
      </c>
      <c r="CG233">
        <v>30</v>
      </c>
      <c r="CH233">
        <v>0</v>
      </c>
      <c r="CI233">
        <v>0</v>
      </c>
      <c r="CO233">
        <v>0</v>
      </c>
      <c r="CP233" t="s">
        <v>3</v>
      </c>
      <c r="CQ233">
        <v>0</v>
      </c>
      <c r="CR233">
        <f t="shared" si="383"/>
        <v>0</v>
      </c>
      <c r="CS233">
        <f t="shared" si="384"/>
        <v>1940193</v>
      </c>
      <c r="CT233">
        <f>(ROUND((ROUND(((EV233)*AX233*1),2)*BD233),2)+ROUND((ROUND(((AG233-(EW233))*AX233*1),2)*BU233),2))</f>
        <v>0</v>
      </c>
      <c r="CU233">
        <f t="shared" si="385"/>
        <v>0</v>
      </c>
      <c r="CV233">
        <f t="shared" si="386"/>
        <v>0</v>
      </c>
      <c r="CW233">
        <f t="shared" si="387"/>
        <v>0</v>
      </c>
      <c r="CX233">
        <f t="shared" si="388"/>
        <v>0</v>
      </c>
      <c r="CY233">
        <f t="shared" si="389"/>
        <v>0</v>
      </c>
      <c r="CZ233">
        <f t="shared" si="390"/>
        <v>0</v>
      </c>
      <c r="DA233">
        <f t="shared" si="391"/>
        <v>0</v>
      </c>
      <c r="DB233">
        <f t="shared" si="392"/>
        <v>0</v>
      </c>
      <c r="DE233" t="s">
        <v>3</v>
      </c>
      <c r="DF233" t="s">
        <v>349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 t="s">
        <v>3</v>
      </c>
      <c r="DO233" t="s">
        <v>3</v>
      </c>
      <c r="DP233">
        <v>0</v>
      </c>
      <c r="DQ233">
        <v>0</v>
      </c>
      <c r="DR233">
        <v>1</v>
      </c>
      <c r="DS233">
        <v>1</v>
      </c>
      <c r="DW233">
        <v>1003</v>
      </c>
      <c r="DX233" t="s">
        <v>348</v>
      </c>
      <c r="DY233" t="s">
        <v>348</v>
      </c>
      <c r="DZ233">
        <v>1000</v>
      </c>
      <c r="EB233" t="s">
        <v>3</v>
      </c>
      <c r="EC233" t="s">
        <v>3</v>
      </c>
      <c r="ED233" t="s">
        <v>3</v>
      </c>
      <c r="EE233" t="s">
        <v>3</v>
      </c>
      <c r="EG233">
        <v>75073057</v>
      </c>
      <c r="EH233">
        <v>202</v>
      </c>
      <c r="EI233" t="s">
        <v>350</v>
      </c>
      <c r="EJ233">
        <v>0</v>
      </c>
      <c r="EK233" t="s">
        <v>3</v>
      </c>
      <c r="EL233">
        <v>1</v>
      </c>
      <c r="EM233">
        <v>400002</v>
      </c>
      <c r="EN233" t="s">
        <v>351</v>
      </c>
      <c r="EO233" t="s">
        <v>350</v>
      </c>
      <c r="EQ233" t="s">
        <v>3</v>
      </c>
      <c r="ES233">
        <v>2491392</v>
      </c>
      <c r="ET233">
        <v>192525.3</v>
      </c>
      <c r="EU233">
        <v>192525.3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5</v>
      </c>
      <c r="FE233">
        <v>0</v>
      </c>
      <c r="FF233">
        <v>18</v>
      </c>
      <c r="FH233">
        <v>1902150</v>
      </c>
      <c r="FS233">
        <v>0</v>
      </c>
      <c r="FT233">
        <v>0</v>
      </c>
      <c r="FU233">
        <v>0</v>
      </c>
      <c r="FZ233">
        <v>0</v>
      </c>
      <c r="GA233">
        <v>0</v>
      </c>
      <c r="GC233" t="s">
        <v>352</v>
      </c>
      <c r="GF233">
        <v>0</v>
      </c>
      <c r="GH233">
        <v>309623421</v>
      </c>
      <c r="GI233">
        <v>2</v>
      </c>
      <c r="GJ233">
        <v>3</v>
      </c>
      <c r="GK233">
        <v>5</v>
      </c>
      <c r="GL233">
        <v>0</v>
      </c>
      <c r="GM233">
        <f>ROUND(T233*(T12)/100,2)</f>
        <v>0</v>
      </c>
      <c r="GN233">
        <f t="shared" si="393"/>
        <v>0</v>
      </c>
      <c r="GO233">
        <f t="shared" si="394"/>
        <v>0</v>
      </c>
      <c r="GP233">
        <f t="shared" si="395"/>
        <v>0</v>
      </c>
      <c r="GQ233">
        <f t="shared" si="396"/>
        <v>0</v>
      </c>
      <c r="GR233">
        <f t="shared" si="397"/>
        <v>0</v>
      </c>
      <c r="GT233">
        <v>1</v>
      </c>
      <c r="GU233">
        <v>1</v>
      </c>
      <c r="GV233">
        <v>0</v>
      </c>
      <c r="GW233" t="s">
        <v>3</v>
      </c>
      <c r="GX233">
        <f t="shared" si="398"/>
        <v>0</v>
      </c>
      <c r="GY233">
        <v>1</v>
      </c>
      <c r="GZ233">
        <f t="shared" si="399"/>
        <v>0</v>
      </c>
      <c r="HC233">
        <v>0</v>
      </c>
      <c r="HD233">
        <v>0</v>
      </c>
      <c r="HE233">
        <f t="shared" si="400"/>
        <v>0</v>
      </c>
      <c r="HG233" t="s">
        <v>353</v>
      </c>
      <c r="HH233" t="s">
        <v>353</v>
      </c>
      <c r="HO233" t="s">
        <v>3</v>
      </c>
      <c r="HP233" t="s">
        <v>3</v>
      </c>
      <c r="HQ233" t="s">
        <v>3</v>
      </c>
      <c r="HR233" t="s">
        <v>3</v>
      </c>
      <c r="HS233" t="s">
        <v>3</v>
      </c>
      <c r="HU233">
        <v>0</v>
      </c>
      <c r="IM233">
        <v>0</v>
      </c>
    </row>
    <row r="234" spans="1:247" x14ac:dyDescent="0.2">
      <c r="A234">
        <v>17</v>
      </c>
      <c r="B234">
        <v>1</v>
      </c>
      <c r="C234">
        <f>ROW(SmtRes!A188)</f>
        <v>188</v>
      </c>
      <c r="D234">
        <f>ROW(EtalonRes!A353)</f>
        <v>353</v>
      </c>
      <c r="E234" t="s">
        <v>3</v>
      </c>
      <c r="F234" t="s">
        <v>354</v>
      </c>
      <c r="G234" t="s">
        <v>355</v>
      </c>
      <c r="H234" t="s">
        <v>356</v>
      </c>
      <c r="I234" s="34">
        <f t="shared" si="361"/>
        <v>0</v>
      </c>
      <c r="J234">
        <v>0</v>
      </c>
      <c r="K234">
        <f>ROUND(ROUND(F382*F368,0),9)</f>
        <v>0</v>
      </c>
      <c r="M234" s="11">
        <f t="shared" si="362"/>
        <v>0</v>
      </c>
      <c r="N234" s="11">
        <v>0</v>
      </c>
      <c r="O234">
        <v>0</v>
      </c>
      <c r="Q234">
        <f t="shared" si="370"/>
        <v>0</v>
      </c>
      <c r="R234">
        <f t="shared" si="371"/>
        <v>0</v>
      </c>
      <c r="S234">
        <f>(ROUND((ROUND((((EV234*1.2))*AX234*I234),2)*BD234),2)+ROUND((ROUND(((AG234-((EW234*1.2)))*AX234*I234),2)*BU234),2))</f>
        <v>0</v>
      </c>
      <c r="T234">
        <f t="shared" si="372"/>
        <v>0</v>
      </c>
      <c r="U234">
        <f t="shared" si="373"/>
        <v>0</v>
      </c>
      <c r="V234">
        <f t="shared" si="374"/>
        <v>0</v>
      </c>
      <c r="W234">
        <f t="shared" si="375"/>
        <v>0</v>
      </c>
      <c r="X234">
        <f t="shared" si="376"/>
        <v>0</v>
      </c>
      <c r="Y234">
        <f t="shared" si="377"/>
        <v>0</v>
      </c>
      <c r="Z234">
        <f t="shared" si="378"/>
        <v>0</v>
      </c>
      <c r="AA234">
        <f t="shared" si="379"/>
        <v>0</v>
      </c>
      <c r="AC234">
        <v>-1</v>
      </c>
      <c r="AD234">
        <f t="shared" si="380"/>
        <v>194.56200000000001</v>
      </c>
      <c r="AE234">
        <f>ROUND(((EU234*1)),6)</f>
        <v>19.11</v>
      </c>
      <c r="AF234">
        <f>ROUND(((((EV234*1.2))-((EW234*1.2)))+AG234),6)</f>
        <v>0.996</v>
      </c>
      <c r="AG234">
        <f>ROUND(((EW234*1.2)),6)</f>
        <v>0.156</v>
      </c>
      <c r="AH234">
        <f>ROUND(((EX234*1.2)),6)</f>
        <v>174.45599999999999</v>
      </c>
      <c r="AI234">
        <f t="shared" si="381"/>
        <v>0</v>
      </c>
      <c r="AJ234">
        <f>((EY234*1.2))</f>
        <v>14.16</v>
      </c>
      <c r="AK234">
        <f>((EZ234*1.2))</f>
        <v>0</v>
      </c>
      <c r="AL234">
        <f t="shared" si="382"/>
        <v>0</v>
      </c>
      <c r="AM234">
        <v>165.32</v>
      </c>
      <c r="AN234">
        <v>19.11</v>
      </c>
      <c r="AO234">
        <v>0.83</v>
      </c>
      <c r="AP234">
        <v>0.13</v>
      </c>
      <c r="AQ234">
        <v>145.38</v>
      </c>
      <c r="AR234">
        <v>0</v>
      </c>
      <c r="AS234">
        <v>11.8</v>
      </c>
      <c r="AT234">
        <v>0</v>
      </c>
      <c r="AU234">
        <v>0</v>
      </c>
      <c r="AV234">
        <v>92</v>
      </c>
      <c r="AW234">
        <v>43</v>
      </c>
      <c r="AX234">
        <v>1</v>
      </c>
      <c r="AY234">
        <v>1</v>
      </c>
      <c r="BB234">
        <v>1</v>
      </c>
      <c r="BC234">
        <v>47.82</v>
      </c>
      <c r="BD234">
        <v>15.23</v>
      </c>
      <c r="BE234">
        <v>6.08</v>
      </c>
      <c r="BF234" t="s">
        <v>3</v>
      </c>
      <c r="BG234" t="s">
        <v>3</v>
      </c>
      <c r="BH234" t="s">
        <v>3</v>
      </c>
      <c r="BI234" t="s">
        <v>3</v>
      </c>
      <c r="BJ234">
        <v>0</v>
      </c>
      <c r="BK234">
        <v>2</v>
      </c>
      <c r="BL234" t="s">
        <v>357</v>
      </c>
      <c r="BO234">
        <v>323</v>
      </c>
      <c r="BP234">
        <v>0</v>
      </c>
      <c r="BQ234" t="s">
        <v>354</v>
      </c>
      <c r="BR234">
        <v>1</v>
      </c>
      <c r="BS234">
        <v>40</v>
      </c>
      <c r="BT234">
        <v>0</v>
      </c>
      <c r="BU234">
        <v>47.82</v>
      </c>
      <c r="BV234">
        <v>1</v>
      </c>
      <c r="BW234">
        <v>1</v>
      </c>
      <c r="BX234">
        <v>1</v>
      </c>
      <c r="BY234">
        <v>1</v>
      </c>
      <c r="BZ234">
        <v>1</v>
      </c>
      <c r="CA234" t="s">
        <v>3</v>
      </c>
      <c r="CB234">
        <v>92</v>
      </c>
      <c r="CC234">
        <v>43</v>
      </c>
      <c r="CD234" t="s">
        <v>3</v>
      </c>
      <c r="CG234">
        <v>30</v>
      </c>
      <c r="CH234">
        <v>0</v>
      </c>
      <c r="CI234">
        <v>0</v>
      </c>
      <c r="CO234">
        <v>0</v>
      </c>
      <c r="CP234" t="s">
        <v>730</v>
      </c>
      <c r="CQ234">
        <v>0</v>
      </c>
      <c r="CR234">
        <f t="shared" si="383"/>
        <v>0</v>
      </c>
      <c r="CS234">
        <f t="shared" si="384"/>
        <v>116.19</v>
      </c>
      <c r="CT234">
        <f>(ROUND((ROUND((((EV234*1.2))*AX234*1),2)*BD234),2)+ROUND((ROUND(((AG234-((EW234*1.2)))*AX234*1),2)*BU234),2))</f>
        <v>15.23</v>
      </c>
      <c r="CU234">
        <f t="shared" si="385"/>
        <v>7.65</v>
      </c>
      <c r="CV234">
        <f t="shared" si="386"/>
        <v>8342.68</v>
      </c>
      <c r="CW234">
        <f t="shared" si="387"/>
        <v>0</v>
      </c>
      <c r="CX234">
        <f t="shared" si="388"/>
        <v>14.16</v>
      </c>
      <c r="CY234">
        <f t="shared" si="389"/>
        <v>0</v>
      </c>
      <c r="CZ234">
        <f t="shared" si="390"/>
        <v>0</v>
      </c>
      <c r="DA234">
        <f t="shared" si="391"/>
        <v>0</v>
      </c>
      <c r="DB234">
        <f t="shared" si="392"/>
        <v>0</v>
      </c>
      <c r="DE234" t="s">
        <v>3</v>
      </c>
      <c r="DF234" t="s">
        <v>26</v>
      </c>
      <c r="DG234" t="s">
        <v>358</v>
      </c>
      <c r="DH234" t="s">
        <v>358</v>
      </c>
      <c r="DI234" t="s">
        <v>358</v>
      </c>
      <c r="DJ234" t="s">
        <v>3</v>
      </c>
      <c r="DK234" t="s">
        <v>358</v>
      </c>
      <c r="DL234" t="s">
        <v>358</v>
      </c>
      <c r="DM234" t="s">
        <v>3</v>
      </c>
      <c r="DN234" t="s">
        <v>3</v>
      </c>
      <c r="DO234" t="s">
        <v>3</v>
      </c>
      <c r="DP234">
        <v>112</v>
      </c>
      <c r="DQ234">
        <v>70</v>
      </c>
      <c r="DR234">
        <v>1</v>
      </c>
      <c r="DS234">
        <v>1</v>
      </c>
      <c r="DW234">
        <v>1013</v>
      </c>
      <c r="DX234" t="s">
        <v>356</v>
      </c>
      <c r="DY234" t="s">
        <v>356</v>
      </c>
      <c r="DZ234">
        <v>1</v>
      </c>
      <c r="EB234" t="s">
        <v>3</v>
      </c>
      <c r="EC234" t="s">
        <v>3</v>
      </c>
      <c r="ED234" t="s">
        <v>3</v>
      </c>
      <c r="EE234" t="s">
        <v>3</v>
      </c>
      <c r="EG234">
        <v>75071413</v>
      </c>
      <c r="EH234">
        <v>40</v>
      </c>
      <c r="EI234" t="s">
        <v>330</v>
      </c>
      <c r="EJ234">
        <v>0</v>
      </c>
      <c r="EK234" t="s">
        <v>3</v>
      </c>
      <c r="EL234">
        <v>2</v>
      </c>
      <c r="EM234">
        <v>323</v>
      </c>
      <c r="EN234" t="s">
        <v>359</v>
      </c>
      <c r="EO234" t="s">
        <v>360</v>
      </c>
      <c r="EQ234" t="s">
        <v>345</v>
      </c>
      <c r="ES234">
        <v>132096</v>
      </c>
      <c r="ET234">
        <v>165.32</v>
      </c>
      <c r="EU234">
        <v>19.11</v>
      </c>
      <c r="EV234">
        <v>0.83</v>
      </c>
      <c r="EW234">
        <v>0.13</v>
      </c>
      <c r="EX234">
        <v>145.38</v>
      </c>
      <c r="EY234">
        <v>11.8</v>
      </c>
      <c r="EZ234">
        <v>0</v>
      </c>
      <c r="FA234">
        <v>0</v>
      </c>
      <c r="FS234">
        <v>0</v>
      </c>
      <c r="FT234">
        <v>0</v>
      </c>
      <c r="FU234">
        <v>0</v>
      </c>
      <c r="FZ234">
        <v>112</v>
      </c>
      <c r="GA234">
        <v>70</v>
      </c>
      <c r="GC234" t="s">
        <v>3</v>
      </c>
      <c r="GF234">
        <v>0</v>
      </c>
      <c r="GH234">
        <v>794625281</v>
      </c>
      <c r="GI234">
        <v>2</v>
      </c>
      <c r="GJ234">
        <v>1</v>
      </c>
      <c r="GK234">
        <v>2</v>
      </c>
      <c r="GL234">
        <v>0</v>
      </c>
      <c r="GM234">
        <f>ROUND(T234*(T12)/100,2)</f>
        <v>0</v>
      </c>
      <c r="GN234">
        <f t="shared" si="393"/>
        <v>0</v>
      </c>
      <c r="GO234">
        <f t="shared" si="394"/>
        <v>0</v>
      </c>
      <c r="GP234">
        <f t="shared" si="395"/>
        <v>0</v>
      </c>
      <c r="GQ234">
        <f t="shared" si="396"/>
        <v>0</v>
      </c>
      <c r="GR234">
        <f t="shared" si="397"/>
        <v>0</v>
      </c>
      <c r="GT234">
        <v>0</v>
      </c>
      <c r="GU234">
        <v>3</v>
      </c>
      <c r="GV234">
        <v>0</v>
      </c>
      <c r="GW234" t="s">
        <v>3</v>
      </c>
      <c r="GX234">
        <f t="shared" si="398"/>
        <v>0</v>
      </c>
      <c r="GY234">
        <v>1</v>
      </c>
      <c r="GZ234">
        <f t="shared" si="399"/>
        <v>0</v>
      </c>
      <c r="HC234">
        <v>0</v>
      </c>
      <c r="HD234">
        <v>0</v>
      </c>
      <c r="HE234">
        <f t="shared" si="400"/>
        <v>0</v>
      </c>
      <c r="HG234" t="s">
        <v>3</v>
      </c>
      <c r="HH234" t="s">
        <v>3</v>
      </c>
      <c r="HO234" t="s">
        <v>3</v>
      </c>
      <c r="HP234" t="s">
        <v>3</v>
      </c>
      <c r="HQ234" t="s">
        <v>3</v>
      </c>
      <c r="HR234" t="s">
        <v>3</v>
      </c>
      <c r="HS234" t="s">
        <v>3</v>
      </c>
      <c r="HU234">
        <v>0</v>
      </c>
      <c r="IM234">
        <v>0</v>
      </c>
    </row>
    <row r="235" spans="1:247" x14ac:dyDescent="0.2">
      <c r="A235">
        <v>17</v>
      </c>
      <c r="B235">
        <v>1</v>
      </c>
      <c r="C235">
        <f>ROW(SmtRes!A195)</f>
        <v>195</v>
      </c>
      <c r="D235">
        <f>ROW(EtalonRes!A362)</f>
        <v>362</v>
      </c>
      <c r="E235" t="s">
        <v>3</v>
      </c>
      <c r="F235" t="s">
        <v>354</v>
      </c>
      <c r="G235" t="s">
        <v>355</v>
      </c>
      <c r="H235" t="s">
        <v>356</v>
      </c>
      <c r="I235" s="34">
        <f t="shared" si="361"/>
        <v>0</v>
      </c>
      <c r="J235">
        <v>0</v>
      </c>
      <c r="K235">
        <f>ROUND(F382-I234,9)</f>
        <v>0</v>
      </c>
      <c r="M235" s="11">
        <f t="shared" si="362"/>
        <v>0</v>
      </c>
      <c r="N235" s="11">
        <v>0</v>
      </c>
      <c r="O235">
        <v>0</v>
      </c>
      <c r="Q235">
        <f t="shared" si="370"/>
        <v>0</v>
      </c>
      <c r="R235">
        <f t="shared" si="371"/>
        <v>0</v>
      </c>
      <c r="S235">
        <f>(ROUND((ROUND(((EV235)*AX235*I235),2)*BD235),2)+ROUND((ROUND(((AG235-(EW235))*AX235*I235),2)*BU235),2))</f>
        <v>0</v>
      </c>
      <c r="T235">
        <f t="shared" si="372"/>
        <v>0</v>
      </c>
      <c r="U235">
        <f t="shared" si="373"/>
        <v>0</v>
      </c>
      <c r="V235">
        <f t="shared" si="374"/>
        <v>0</v>
      </c>
      <c r="W235">
        <f t="shared" si="375"/>
        <v>0</v>
      </c>
      <c r="X235">
        <f t="shared" si="376"/>
        <v>0</v>
      </c>
      <c r="Y235">
        <f t="shared" si="377"/>
        <v>0</v>
      </c>
      <c r="Z235">
        <f t="shared" si="378"/>
        <v>0</v>
      </c>
      <c r="AA235">
        <f t="shared" si="379"/>
        <v>0</v>
      </c>
      <c r="AC235">
        <v>-1</v>
      </c>
      <c r="AD235">
        <f t="shared" si="380"/>
        <v>165.32</v>
      </c>
      <c r="AE235">
        <f>ROUND((EU235),6)</f>
        <v>19.11</v>
      </c>
      <c r="AF235">
        <f>ROUND((((EV235)-(EW235))+AG235),6)</f>
        <v>0.83</v>
      </c>
      <c r="AG235">
        <f>ROUND((EW235),6)</f>
        <v>0.13</v>
      </c>
      <c r="AH235">
        <f>ROUND((EX235),6)</f>
        <v>145.38</v>
      </c>
      <c r="AI235">
        <f t="shared" si="381"/>
        <v>0</v>
      </c>
      <c r="AJ235">
        <f>(EY235)</f>
        <v>11.8</v>
      </c>
      <c r="AK235">
        <f>(EZ235)</f>
        <v>0</v>
      </c>
      <c r="AL235">
        <f t="shared" si="382"/>
        <v>0</v>
      </c>
      <c r="AM235">
        <v>165.32</v>
      </c>
      <c r="AN235">
        <v>19.11</v>
      </c>
      <c r="AO235">
        <v>0.83</v>
      </c>
      <c r="AP235">
        <v>0.13</v>
      </c>
      <c r="AQ235">
        <v>145.38</v>
      </c>
      <c r="AR235">
        <v>0</v>
      </c>
      <c r="AS235">
        <v>11.8</v>
      </c>
      <c r="AT235">
        <v>0</v>
      </c>
      <c r="AU235">
        <v>0</v>
      </c>
      <c r="AV235">
        <v>92</v>
      </c>
      <c r="AW235">
        <v>43</v>
      </c>
      <c r="AX235">
        <v>1</v>
      </c>
      <c r="AY235">
        <v>1</v>
      </c>
      <c r="BB235">
        <v>1</v>
      </c>
      <c r="BC235">
        <v>47.82</v>
      </c>
      <c r="BD235">
        <v>15.23</v>
      </c>
      <c r="BE235">
        <v>6.08</v>
      </c>
      <c r="BF235" t="s">
        <v>3</v>
      </c>
      <c r="BG235" t="s">
        <v>3</v>
      </c>
      <c r="BH235" t="s">
        <v>3</v>
      </c>
      <c r="BI235" t="s">
        <v>3</v>
      </c>
      <c r="BJ235">
        <v>0</v>
      </c>
      <c r="BK235">
        <v>2</v>
      </c>
      <c r="BL235" t="s">
        <v>357</v>
      </c>
      <c r="BO235">
        <v>323</v>
      </c>
      <c r="BP235">
        <v>0</v>
      </c>
      <c r="BQ235" t="s">
        <v>354</v>
      </c>
      <c r="BR235">
        <v>1</v>
      </c>
      <c r="BS235">
        <v>40</v>
      </c>
      <c r="BT235">
        <v>0</v>
      </c>
      <c r="BU235">
        <v>47.82</v>
      </c>
      <c r="BV235">
        <v>1</v>
      </c>
      <c r="BW235">
        <v>1</v>
      </c>
      <c r="BX235">
        <v>1</v>
      </c>
      <c r="BY235">
        <v>1</v>
      </c>
      <c r="BZ235">
        <v>1</v>
      </c>
      <c r="CA235" t="s">
        <v>3</v>
      </c>
      <c r="CB235">
        <v>92</v>
      </c>
      <c r="CC235">
        <v>43</v>
      </c>
      <c r="CD235" t="s">
        <v>3</v>
      </c>
      <c r="CG235">
        <v>30</v>
      </c>
      <c r="CH235">
        <v>0</v>
      </c>
      <c r="CI235">
        <v>0</v>
      </c>
      <c r="CO235">
        <v>0</v>
      </c>
      <c r="CP235" t="s">
        <v>3</v>
      </c>
      <c r="CQ235">
        <v>0</v>
      </c>
      <c r="CR235">
        <f t="shared" si="383"/>
        <v>0</v>
      </c>
      <c r="CS235">
        <f t="shared" si="384"/>
        <v>116.19</v>
      </c>
      <c r="CT235">
        <f>(ROUND((ROUND(((EV235)*AX235*1),2)*BD235),2)+ROUND((ROUND(((AG235-(EW235))*AX235*1),2)*BU235),2))</f>
        <v>12.64</v>
      </c>
      <c r="CU235">
        <f t="shared" si="385"/>
        <v>6.22</v>
      </c>
      <c r="CV235">
        <f t="shared" si="386"/>
        <v>6952.07</v>
      </c>
      <c r="CW235">
        <f t="shared" si="387"/>
        <v>0</v>
      </c>
      <c r="CX235">
        <f t="shared" si="388"/>
        <v>11.8</v>
      </c>
      <c r="CY235">
        <f t="shared" si="389"/>
        <v>0</v>
      </c>
      <c r="CZ235">
        <f t="shared" si="390"/>
        <v>0</v>
      </c>
      <c r="DA235">
        <f t="shared" si="391"/>
        <v>0</v>
      </c>
      <c r="DB235">
        <f t="shared" si="392"/>
        <v>0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 t="s">
        <v>3</v>
      </c>
      <c r="DO235" t="s">
        <v>3</v>
      </c>
      <c r="DP235">
        <v>112</v>
      </c>
      <c r="DQ235">
        <v>70</v>
      </c>
      <c r="DR235">
        <v>1</v>
      </c>
      <c r="DS235">
        <v>1</v>
      </c>
      <c r="DW235">
        <v>1013</v>
      </c>
      <c r="DX235" t="s">
        <v>356</v>
      </c>
      <c r="DY235" t="s">
        <v>356</v>
      </c>
      <c r="DZ235">
        <v>1</v>
      </c>
      <c r="EB235" t="s">
        <v>3</v>
      </c>
      <c r="EC235" t="s">
        <v>3</v>
      </c>
      <c r="ED235" t="s">
        <v>3</v>
      </c>
      <c r="EE235" t="s">
        <v>3</v>
      </c>
      <c r="EG235">
        <v>75071413</v>
      </c>
      <c r="EH235">
        <v>40</v>
      </c>
      <c r="EI235" t="s">
        <v>330</v>
      </c>
      <c r="EJ235">
        <v>0</v>
      </c>
      <c r="EK235" t="s">
        <v>3</v>
      </c>
      <c r="EL235">
        <v>2</v>
      </c>
      <c r="EM235">
        <v>323</v>
      </c>
      <c r="EN235" t="s">
        <v>359</v>
      </c>
      <c r="EO235" t="s">
        <v>360</v>
      </c>
      <c r="EQ235" t="s">
        <v>3</v>
      </c>
      <c r="ES235">
        <v>132096</v>
      </c>
      <c r="ET235">
        <v>165.32</v>
      </c>
      <c r="EU235">
        <v>19.11</v>
      </c>
      <c r="EV235">
        <v>0.83</v>
      </c>
      <c r="EW235">
        <v>0.13</v>
      </c>
      <c r="EX235">
        <v>145.38</v>
      </c>
      <c r="EY235">
        <v>11.8</v>
      </c>
      <c r="EZ235">
        <v>0</v>
      </c>
      <c r="FA235">
        <v>0</v>
      </c>
      <c r="FS235">
        <v>0</v>
      </c>
      <c r="FT235">
        <v>0</v>
      </c>
      <c r="FU235">
        <v>0</v>
      </c>
      <c r="FZ235">
        <v>112</v>
      </c>
      <c r="GA235">
        <v>70</v>
      </c>
      <c r="GC235" t="s">
        <v>3</v>
      </c>
      <c r="GF235">
        <v>0</v>
      </c>
      <c r="GH235">
        <v>794625281</v>
      </c>
      <c r="GI235">
        <v>2</v>
      </c>
      <c r="GJ235">
        <v>1</v>
      </c>
      <c r="GK235">
        <v>2</v>
      </c>
      <c r="GL235">
        <v>0</v>
      </c>
      <c r="GM235">
        <f>ROUND(T235*(T12)/100,2)</f>
        <v>0</v>
      </c>
      <c r="GN235">
        <f t="shared" si="393"/>
        <v>0</v>
      </c>
      <c r="GO235">
        <f t="shared" si="394"/>
        <v>0</v>
      </c>
      <c r="GP235">
        <f t="shared" si="395"/>
        <v>0</v>
      </c>
      <c r="GQ235">
        <f t="shared" si="396"/>
        <v>0</v>
      </c>
      <c r="GR235">
        <f t="shared" si="397"/>
        <v>0</v>
      </c>
      <c r="GT235">
        <v>0</v>
      </c>
      <c r="GU235">
        <v>3</v>
      </c>
      <c r="GV235">
        <v>0</v>
      </c>
      <c r="GW235" t="s">
        <v>3</v>
      </c>
      <c r="GX235">
        <f t="shared" si="398"/>
        <v>0</v>
      </c>
      <c r="GY235">
        <v>1</v>
      </c>
      <c r="GZ235">
        <f t="shared" si="399"/>
        <v>0</v>
      </c>
      <c r="HC235">
        <v>0</v>
      </c>
      <c r="HD235">
        <v>0</v>
      </c>
      <c r="HE235">
        <f t="shared" si="400"/>
        <v>0</v>
      </c>
      <c r="HG235" t="s">
        <v>3</v>
      </c>
      <c r="HH235" t="s">
        <v>3</v>
      </c>
      <c r="HO235" t="s">
        <v>3</v>
      </c>
      <c r="HP235" t="s">
        <v>3</v>
      </c>
      <c r="HQ235" t="s">
        <v>3</v>
      </c>
      <c r="HR235" t="s">
        <v>3</v>
      </c>
      <c r="HS235" t="s">
        <v>3</v>
      </c>
      <c r="HU235">
        <v>0</v>
      </c>
      <c r="IM235">
        <v>0</v>
      </c>
    </row>
    <row r="236" spans="1:247" x14ac:dyDescent="0.2">
      <c r="A236">
        <v>17</v>
      </c>
      <c r="B236">
        <v>1</v>
      </c>
      <c r="E236" t="s">
        <v>3</v>
      </c>
      <c r="F236" t="s">
        <v>361</v>
      </c>
      <c r="G236" t="s">
        <v>362</v>
      </c>
      <c r="H236" t="s">
        <v>363</v>
      </c>
      <c r="I236" s="34">
        <f t="shared" si="361"/>
        <v>0</v>
      </c>
      <c r="J236">
        <v>0</v>
      </c>
      <c r="K236">
        <f>ROUND(I234+I235,9)</f>
        <v>0</v>
      </c>
      <c r="M236" s="11">
        <f t="shared" si="362"/>
        <v>0</v>
      </c>
      <c r="N236" s="11">
        <v>0</v>
      </c>
      <c r="O236">
        <v>0</v>
      </c>
      <c r="Q236">
        <f t="shared" si="370"/>
        <v>0</v>
      </c>
      <c r="R236">
        <f t="shared" si="371"/>
        <v>0</v>
      </c>
      <c r="S236">
        <f>(ROUND((ROUND(((EV236)*AX236*I236),2)*BD236),2)+ROUND((ROUND(((AG236-(EW236))*AX236*I236),2)*BU236),2))</f>
        <v>0</v>
      </c>
      <c r="T236">
        <f t="shared" si="372"/>
        <v>0</v>
      </c>
      <c r="U236">
        <f t="shared" si="373"/>
        <v>0</v>
      </c>
      <c r="V236">
        <f t="shared" si="374"/>
        <v>0</v>
      </c>
      <c r="W236">
        <f t="shared" si="375"/>
        <v>0</v>
      </c>
      <c r="X236">
        <f t="shared" si="376"/>
        <v>0</v>
      </c>
      <c r="Y236">
        <f t="shared" si="377"/>
        <v>0</v>
      </c>
      <c r="Z236">
        <f t="shared" si="378"/>
        <v>0</v>
      </c>
      <c r="AA236">
        <f t="shared" si="379"/>
        <v>0</v>
      </c>
      <c r="AC236">
        <v>-1</v>
      </c>
      <c r="AD236">
        <f t="shared" si="380"/>
        <v>1304.67</v>
      </c>
      <c r="AE236">
        <f>ROUND((EU236),6)</f>
        <v>1304.67</v>
      </c>
      <c r="AF236">
        <f>ROUND((((EV236)-(EW236))+AG236),6)</f>
        <v>0</v>
      </c>
      <c r="AG236">
        <f>ROUND((EW236),6)</f>
        <v>0</v>
      </c>
      <c r="AH236">
        <f>ROUND((EX236),6)</f>
        <v>0</v>
      </c>
      <c r="AI236">
        <f t="shared" si="381"/>
        <v>0</v>
      </c>
      <c r="AJ236">
        <f>(EY236)</f>
        <v>0</v>
      </c>
      <c r="AK236">
        <f>(EZ236)</f>
        <v>0</v>
      </c>
      <c r="AL236">
        <f t="shared" si="382"/>
        <v>0</v>
      </c>
      <c r="AM236">
        <v>1304.67</v>
      </c>
      <c r="AN236">
        <v>1304.67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1</v>
      </c>
      <c r="BB236">
        <v>1</v>
      </c>
      <c r="BC236">
        <v>1</v>
      </c>
      <c r="BD236">
        <v>1</v>
      </c>
      <c r="BE236">
        <v>7.09</v>
      </c>
      <c r="BF236" t="s">
        <v>3</v>
      </c>
      <c r="BG236" t="s">
        <v>3</v>
      </c>
      <c r="BH236" t="s">
        <v>3</v>
      </c>
      <c r="BI236" t="s">
        <v>3</v>
      </c>
      <c r="BJ236">
        <v>3</v>
      </c>
      <c r="BK236">
        <v>2</v>
      </c>
      <c r="BL236" t="s">
        <v>364</v>
      </c>
      <c r="BO236">
        <v>1618</v>
      </c>
      <c r="BP236">
        <v>0</v>
      </c>
      <c r="BQ236" t="s">
        <v>361</v>
      </c>
      <c r="BR236">
        <v>1</v>
      </c>
      <c r="BS236">
        <v>201</v>
      </c>
      <c r="BT236">
        <v>0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 t="s">
        <v>3</v>
      </c>
      <c r="CB236">
        <v>0</v>
      </c>
      <c r="CC236">
        <v>0</v>
      </c>
      <c r="CD236" t="s">
        <v>3</v>
      </c>
      <c r="CG236">
        <v>30</v>
      </c>
      <c r="CH236">
        <v>0</v>
      </c>
      <c r="CI236">
        <v>0</v>
      </c>
      <c r="CO236">
        <v>0</v>
      </c>
      <c r="CP236" t="s">
        <v>3</v>
      </c>
      <c r="CQ236">
        <v>0</v>
      </c>
      <c r="CR236">
        <f t="shared" si="383"/>
        <v>0</v>
      </c>
      <c r="CS236">
        <f t="shared" si="384"/>
        <v>9250.11</v>
      </c>
      <c r="CT236">
        <f>(ROUND((ROUND(((EV236)*AX236*1),2)*BD236),2)+ROUND((ROUND(((AG236-(EW236))*AX236*1),2)*BU236),2))</f>
        <v>0</v>
      </c>
      <c r="CU236">
        <f t="shared" si="385"/>
        <v>0</v>
      </c>
      <c r="CV236">
        <f t="shared" si="386"/>
        <v>0</v>
      </c>
      <c r="CW236">
        <f t="shared" si="387"/>
        <v>0</v>
      </c>
      <c r="CX236">
        <f t="shared" si="388"/>
        <v>0</v>
      </c>
      <c r="CY236">
        <f t="shared" si="389"/>
        <v>0</v>
      </c>
      <c r="CZ236">
        <f t="shared" si="390"/>
        <v>0</v>
      </c>
      <c r="DA236">
        <f t="shared" si="391"/>
        <v>0</v>
      </c>
      <c r="DB236">
        <f t="shared" si="392"/>
        <v>0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 t="s">
        <v>3</v>
      </c>
      <c r="DO236" t="s">
        <v>3</v>
      </c>
      <c r="DP236">
        <v>0</v>
      </c>
      <c r="DQ236">
        <v>0</v>
      </c>
      <c r="DR236">
        <v>1</v>
      </c>
      <c r="DS236">
        <v>1</v>
      </c>
      <c r="DW236">
        <v>1013</v>
      </c>
      <c r="DX236" t="s">
        <v>363</v>
      </c>
      <c r="DY236" t="s">
        <v>363</v>
      </c>
      <c r="DZ236">
        <v>1</v>
      </c>
      <c r="EB236" t="s">
        <v>3</v>
      </c>
      <c r="EC236" t="s">
        <v>3</v>
      </c>
      <c r="ED236" t="s">
        <v>3</v>
      </c>
      <c r="EE236" t="s">
        <v>3</v>
      </c>
      <c r="EG236">
        <v>75072708</v>
      </c>
      <c r="EH236">
        <v>201</v>
      </c>
      <c r="EI236" t="s">
        <v>365</v>
      </c>
      <c r="EJ236">
        <v>0</v>
      </c>
      <c r="EK236" t="s">
        <v>3</v>
      </c>
      <c r="EL236">
        <v>2</v>
      </c>
      <c r="EM236">
        <v>1618</v>
      </c>
      <c r="EN236" t="s">
        <v>366</v>
      </c>
      <c r="EO236" t="s">
        <v>367</v>
      </c>
      <c r="EQ236" t="s">
        <v>3</v>
      </c>
      <c r="ES236">
        <v>132096</v>
      </c>
      <c r="ET236">
        <v>1304.67</v>
      </c>
      <c r="EU236">
        <v>1304.67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S236">
        <v>0</v>
      </c>
      <c r="FT236">
        <v>0</v>
      </c>
      <c r="FU236">
        <v>0</v>
      </c>
      <c r="FZ236">
        <v>0</v>
      </c>
      <c r="GA236">
        <v>0</v>
      </c>
      <c r="GC236" t="s">
        <v>3</v>
      </c>
      <c r="GF236">
        <v>0</v>
      </c>
      <c r="GH236">
        <v>-199460016</v>
      </c>
      <c r="GI236">
        <v>2</v>
      </c>
      <c r="GJ236">
        <v>1</v>
      </c>
      <c r="GK236">
        <v>2</v>
      </c>
      <c r="GL236">
        <v>0</v>
      </c>
      <c r="GM236">
        <f>ROUND(T236*(T12)/100,2)</f>
        <v>0</v>
      </c>
      <c r="GN236">
        <f t="shared" si="393"/>
        <v>0</v>
      </c>
      <c r="GO236">
        <f t="shared" si="394"/>
        <v>0</v>
      </c>
      <c r="GP236">
        <f t="shared" si="395"/>
        <v>0</v>
      </c>
      <c r="GQ236">
        <f t="shared" si="396"/>
        <v>0</v>
      </c>
      <c r="GR236">
        <f t="shared" si="397"/>
        <v>0</v>
      </c>
      <c r="GT236">
        <v>0</v>
      </c>
      <c r="GU236">
        <v>3</v>
      </c>
      <c r="GV236">
        <v>0</v>
      </c>
      <c r="GW236" t="s">
        <v>3</v>
      </c>
      <c r="GX236">
        <f t="shared" si="398"/>
        <v>0</v>
      </c>
      <c r="GY236">
        <v>1</v>
      </c>
      <c r="GZ236">
        <f t="shared" si="399"/>
        <v>0</v>
      </c>
      <c r="HC236">
        <v>0</v>
      </c>
      <c r="HD236">
        <v>0</v>
      </c>
      <c r="HE236">
        <f t="shared" si="400"/>
        <v>0</v>
      </c>
      <c r="HG236" t="s">
        <v>3</v>
      </c>
      <c r="HH236" t="s">
        <v>3</v>
      </c>
      <c r="HO236" t="s">
        <v>3</v>
      </c>
      <c r="HP236" t="s">
        <v>3</v>
      </c>
      <c r="HQ236" t="s">
        <v>3</v>
      </c>
      <c r="HR236" t="s">
        <v>3</v>
      </c>
      <c r="HS236" t="s">
        <v>3</v>
      </c>
      <c r="HU236">
        <v>0</v>
      </c>
      <c r="IM236">
        <v>0</v>
      </c>
    </row>
    <row r="237" spans="1:247" x14ac:dyDescent="0.2">
      <c r="A237">
        <v>17</v>
      </c>
      <c r="B237">
        <v>1</v>
      </c>
      <c r="C237">
        <f>ROW(SmtRes!A208)</f>
        <v>208</v>
      </c>
      <c r="D237">
        <f>ROW(EtalonRes!A376)</f>
        <v>376</v>
      </c>
      <c r="E237" t="s">
        <v>368</v>
      </c>
      <c r="F237" t="s">
        <v>341</v>
      </c>
      <c r="G237" t="s">
        <v>342</v>
      </c>
      <c r="H237" t="s">
        <v>327</v>
      </c>
      <c r="I237" s="34">
        <f t="shared" si="361"/>
        <v>0.52580000000000005</v>
      </c>
      <c r="J237">
        <v>0</v>
      </c>
      <c r="K237">
        <f>ROUND(ROUND(F383/100*F368,4),9)</f>
        <v>0.88370000000000004</v>
      </c>
      <c r="M237" s="11">
        <f t="shared" si="362"/>
        <v>0.52580000000000005</v>
      </c>
      <c r="N237" s="11">
        <v>0.88370000000000004</v>
      </c>
      <c r="O237">
        <v>0.3579</v>
      </c>
      <c r="Q237">
        <f t="shared" si="370"/>
        <v>9552.48</v>
      </c>
      <c r="R237">
        <f t="shared" si="371"/>
        <v>413</v>
      </c>
      <c r="S237">
        <f>(ROUND((ROUND(((((EV237*1.2)*1.1))*AX237*I237),2)*BD237),2)+ROUND((ROUND(((AG237-(((EW237*1.2)*1.1)))*AX237*I237),2)*BU237),2))</f>
        <v>1451.94</v>
      </c>
      <c r="T237">
        <f t="shared" si="372"/>
        <v>632.66</v>
      </c>
      <c r="U237">
        <f t="shared" si="373"/>
        <v>7687.54</v>
      </c>
      <c r="V237">
        <f t="shared" si="374"/>
        <v>0</v>
      </c>
      <c r="W237">
        <f t="shared" si="375"/>
        <v>13.0482528</v>
      </c>
      <c r="X237">
        <f t="shared" si="376"/>
        <v>0</v>
      </c>
      <c r="Y237">
        <f t="shared" si="377"/>
        <v>0</v>
      </c>
      <c r="Z237">
        <f t="shared" si="378"/>
        <v>7072.54</v>
      </c>
      <c r="AA237">
        <f t="shared" si="379"/>
        <v>3305.64</v>
      </c>
      <c r="AC237">
        <v>78717964</v>
      </c>
      <c r="AD237">
        <f t="shared" si="380"/>
        <v>631.16600000000005</v>
      </c>
      <c r="AE237">
        <f>ROUND(((EU237*1)),6)</f>
        <v>133.13</v>
      </c>
      <c r="AF237">
        <f>ROUND((((((EV237*1.2)*1.1))-(((EW237*1.2)*1.1)))+AG237),6)</f>
        <v>192.29759999999999</v>
      </c>
      <c r="AG237">
        <f>ROUND((((EW237*1.2)*1.1)),6)</f>
        <v>25.159199999999998</v>
      </c>
      <c r="AH237">
        <f>ROUND((((EX237*1.2)*1.1)),6)</f>
        <v>305.73840000000001</v>
      </c>
      <c r="AI237">
        <f t="shared" si="381"/>
        <v>0</v>
      </c>
      <c r="AJ237">
        <f>(((EY237*1.2)*1.1))</f>
        <v>24.815999999999999</v>
      </c>
      <c r="AK237">
        <f>(((EZ237*1.2)*1.1))</f>
        <v>0</v>
      </c>
      <c r="AL237">
        <f t="shared" si="382"/>
        <v>0</v>
      </c>
      <c r="AM237">
        <v>510.43</v>
      </c>
      <c r="AN237">
        <v>133.13</v>
      </c>
      <c r="AO237">
        <v>145.68</v>
      </c>
      <c r="AP237">
        <v>19.059999999999999</v>
      </c>
      <c r="AQ237">
        <v>231.62</v>
      </c>
      <c r="AR237">
        <v>0</v>
      </c>
      <c r="AS237">
        <v>18.8</v>
      </c>
      <c r="AT237">
        <v>0</v>
      </c>
      <c r="AU237">
        <v>0</v>
      </c>
      <c r="AV237">
        <v>92</v>
      </c>
      <c r="AW237">
        <v>43</v>
      </c>
      <c r="AX237">
        <v>1</v>
      </c>
      <c r="AY237">
        <v>1</v>
      </c>
      <c r="BB237">
        <v>1</v>
      </c>
      <c r="BC237">
        <v>47.82</v>
      </c>
      <c r="BD237">
        <v>14.36</v>
      </c>
      <c r="BE237">
        <v>5.9</v>
      </c>
      <c r="BF237" t="s">
        <v>3</v>
      </c>
      <c r="BG237" t="s">
        <v>3</v>
      </c>
      <c r="BH237" t="s">
        <v>3</v>
      </c>
      <c r="BI237" t="s">
        <v>3</v>
      </c>
      <c r="BJ237">
        <v>0</v>
      </c>
      <c r="BK237">
        <v>2</v>
      </c>
      <c r="BL237" t="s">
        <v>343</v>
      </c>
      <c r="BO237">
        <v>318</v>
      </c>
      <c r="BP237">
        <v>0</v>
      </c>
      <c r="BQ237" t="s">
        <v>341</v>
      </c>
      <c r="BR237">
        <v>1</v>
      </c>
      <c r="BS237">
        <v>40</v>
      </c>
      <c r="BT237">
        <v>0</v>
      </c>
      <c r="BU237">
        <v>47.82</v>
      </c>
      <c r="BV237">
        <v>1</v>
      </c>
      <c r="BW237">
        <v>1</v>
      </c>
      <c r="BX237">
        <v>1</v>
      </c>
      <c r="BY237">
        <v>1</v>
      </c>
      <c r="BZ237">
        <v>1</v>
      </c>
      <c r="CA237" t="s">
        <v>3</v>
      </c>
      <c r="CB237">
        <v>92</v>
      </c>
      <c r="CC237">
        <v>43</v>
      </c>
      <c r="CD237" t="s">
        <v>3</v>
      </c>
      <c r="CG237">
        <v>30</v>
      </c>
      <c r="CH237">
        <v>0</v>
      </c>
      <c r="CI237">
        <v>0</v>
      </c>
      <c r="CO237">
        <v>0</v>
      </c>
      <c r="CP237" t="s">
        <v>729</v>
      </c>
      <c r="CQ237">
        <v>0</v>
      </c>
      <c r="CR237">
        <f t="shared" si="383"/>
        <v>9552.48</v>
      </c>
      <c r="CS237">
        <f t="shared" si="384"/>
        <v>785.47</v>
      </c>
      <c r="CT237">
        <f>(ROUND((ROUND(((((EV237*1.2)*1.1))*AX237*1),2)*BD237),2)+ROUND((ROUND(((AG237-(((EW237*1.2)*1.1)))*AX237*1),2)*BU237),2))</f>
        <v>2761.43</v>
      </c>
      <c r="CU237">
        <f t="shared" si="385"/>
        <v>1203.1500000000001</v>
      </c>
      <c r="CV237">
        <f t="shared" si="386"/>
        <v>14620.49</v>
      </c>
      <c r="CW237">
        <f t="shared" si="387"/>
        <v>0</v>
      </c>
      <c r="CX237">
        <f t="shared" si="388"/>
        <v>24.815999999999999</v>
      </c>
      <c r="CY237">
        <f t="shared" si="389"/>
        <v>0</v>
      </c>
      <c r="CZ237">
        <f t="shared" si="390"/>
        <v>0</v>
      </c>
      <c r="DA237">
        <f t="shared" si="391"/>
        <v>7072.5367999999999</v>
      </c>
      <c r="DB237">
        <f t="shared" si="392"/>
        <v>3305.6421999999998</v>
      </c>
      <c r="DD237">
        <v>27</v>
      </c>
      <c r="DE237" t="s">
        <v>3</v>
      </c>
      <c r="DF237" t="s">
        <v>26</v>
      </c>
      <c r="DG237" t="s">
        <v>369</v>
      </c>
      <c r="DH237" t="s">
        <v>369</v>
      </c>
      <c r="DI237" t="s">
        <v>369</v>
      </c>
      <c r="DJ237" t="s">
        <v>3</v>
      </c>
      <c r="DK237" t="s">
        <v>369</v>
      </c>
      <c r="DL237" t="s">
        <v>369</v>
      </c>
      <c r="DM237" t="s">
        <v>3</v>
      </c>
      <c r="DN237" t="s">
        <v>3</v>
      </c>
      <c r="DO237" t="s">
        <v>3</v>
      </c>
      <c r="DP237">
        <v>112</v>
      </c>
      <c r="DQ237">
        <v>70</v>
      </c>
      <c r="DR237">
        <v>1</v>
      </c>
      <c r="DS237">
        <v>1</v>
      </c>
      <c r="DW237">
        <v>1013</v>
      </c>
      <c r="DX237" t="s">
        <v>327</v>
      </c>
      <c r="DY237" t="s">
        <v>327</v>
      </c>
      <c r="DZ237">
        <v>1</v>
      </c>
      <c r="EB237" t="s">
        <v>3</v>
      </c>
      <c r="EC237" t="s">
        <v>3</v>
      </c>
      <c r="ED237" t="s">
        <v>3</v>
      </c>
      <c r="EE237" t="s">
        <v>3</v>
      </c>
      <c r="EG237">
        <v>75071408</v>
      </c>
      <c r="EH237">
        <v>40</v>
      </c>
      <c r="EI237" t="s">
        <v>330</v>
      </c>
      <c r="EJ237">
        <v>0</v>
      </c>
      <c r="EK237" t="s">
        <v>3</v>
      </c>
      <c r="EL237">
        <v>2</v>
      </c>
      <c r="EM237">
        <v>318</v>
      </c>
      <c r="EN237" t="s">
        <v>331</v>
      </c>
      <c r="EO237" t="s">
        <v>332</v>
      </c>
      <c r="EQ237" t="s">
        <v>333</v>
      </c>
      <c r="ES237">
        <v>131072</v>
      </c>
      <c r="ET237">
        <v>510.43</v>
      </c>
      <c r="EU237">
        <v>133.13</v>
      </c>
      <c r="EV237">
        <v>145.68</v>
      </c>
      <c r="EW237">
        <v>19.059999999999999</v>
      </c>
      <c r="EX237">
        <v>231.62</v>
      </c>
      <c r="EY237">
        <v>18.8</v>
      </c>
      <c r="EZ237">
        <v>0</v>
      </c>
      <c r="FA237">
        <v>0</v>
      </c>
      <c r="FS237">
        <v>0</v>
      </c>
      <c r="FT237">
        <v>0</v>
      </c>
      <c r="FU237">
        <v>0</v>
      </c>
      <c r="FZ237">
        <v>112</v>
      </c>
      <c r="GA237">
        <v>70</v>
      </c>
      <c r="GC237" t="s">
        <v>3</v>
      </c>
      <c r="GF237">
        <v>0</v>
      </c>
      <c r="GH237">
        <v>-1305002512</v>
      </c>
      <c r="GI237">
        <v>2</v>
      </c>
      <c r="GJ237">
        <v>1</v>
      </c>
      <c r="GK237">
        <v>2</v>
      </c>
      <c r="GL237">
        <v>0</v>
      </c>
      <c r="GM237">
        <f>ROUND(T237*(T12)/100,2)</f>
        <v>1012.26</v>
      </c>
      <c r="GN237">
        <f t="shared" si="393"/>
        <v>0</v>
      </c>
      <c r="GO237">
        <f t="shared" si="394"/>
        <v>20942.919999999998</v>
      </c>
      <c r="GP237">
        <f t="shared" si="395"/>
        <v>0</v>
      </c>
      <c r="GQ237">
        <f t="shared" si="396"/>
        <v>20942.919999999998</v>
      </c>
      <c r="GR237">
        <f t="shared" si="397"/>
        <v>0</v>
      </c>
      <c r="GT237">
        <v>0</v>
      </c>
      <c r="GU237">
        <v>3</v>
      </c>
      <c r="GV237">
        <v>0</v>
      </c>
      <c r="GW237" t="s">
        <v>3</v>
      </c>
      <c r="GX237">
        <f t="shared" si="398"/>
        <v>0</v>
      </c>
      <c r="GY237">
        <v>1</v>
      </c>
      <c r="GZ237">
        <f t="shared" si="399"/>
        <v>0</v>
      </c>
      <c r="HC237">
        <v>0</v>
      </c>
      <c r="HD237">
        <v>0</v>
      </c>
      <c r="HE237">
        <f t="shared" si="400"/>
        <v>0</v>
      </c>
      <c r="HG237" t="s">
        <v>3</v>
      </c>
      <c r="HH237" t="s">
        <v>3</v>
      </c>
      <c r="HO237" t="s">
        <v>3</v>
      </c>
      <c r="HP237" t="s">
        <v>3</v>
      </c>
      <c r="HQ237" t="s">
        <v>3</v>
      </c>
      <c r="HR237" t="s">
        <v>3</v>
      </c>
      <c r="HS237" t="s">
        <v>3</v>
      </c>
      <c r="HU237">
        <v>0</v>
      </c>
      <c r="IM237">
        <v>0</v>
      </c>
    </row>
    <row r="238" spans="1:247" x14ac:dyDescent="0.2">
      <c r="A238">
        <v>17</v>
      </c>
      <c r="B238">
        <v>1</v>
      </c>
      <c r="C238">
        <f>ROW(SmtRes!A221)</f>
        <v>221</v>
      </c>
      <c r="D238">
        <f>ROW(EtalonRes!A390)</f>
        <v>390</v>
      </c>
      <c r="E238" t="s">
        <v>370</v>
      </c>
      <c r="F238" t="s">
        <v>341</v>
      </c>
      <c r="G238" t="s">
        <v>342</v>
      </c>
      <c r="H238" t="s">
        <v>327</v>
      </c>
      <c r="I238" s="34">
        <f t="shared" si="361"/>
        <v>3.8558999999999997</v>
      </c>
      <c r="J238">
        <v>0</v>
      </c>
      <c r="K238">
        <f>ROUND(F383/100-I237,9)</f>
        <v>6.8385999999999996</v>
      </c>
      <c r="M238" s="11">
        <f t="shared" si="362"/>
        <v>3.8558999999999997</v>
      </c>
      <c r="N238" s="11">
        <v>6.4806999999999997</v>
      </c>
      <c r="O238">
        <v>2.6248</v>
      </c>
      <c r="Q238">
        <f t="shared" si="370"/>
        <v>58880.6</v>
      </c>
      <c r="R238">
        <f t="shared" si="371"/>
        <v>3028.71</v>
      </c>
      <c r="S238">
        <f>(ROUND((ROUND((((EV238*1.1))*AX238*I238),2)*BD238),2)+ROUND((ROUND(((AG238-((EW238*1.1)))*AX238*I238),2)*BU238),2))</f>
        <v>8873.0400000000009</v>
      </c>
      <c r="T238">
        <f t="shared" si="372"/>
        <v>3865.77</v>
      </c>
      <c r="U238">
        <f t="shared" si="373"/>
        <v>46978.85</v>
      </c>
      <c r="V238">
        <f t="shared" si="374"/>
        <v>0</v>
      </c>
      <c r="W238">
        <f t="shared" si="375"/>
        <v>79.740012000000007</v>
      </c>
      <c r="X238">
        <f t="shared" si="376"/>
        <v>0</v>
      </c>
      <c r="Y238">
        <f t="shared" si="377"/>
        <v>0</v>
      </c>
      <c r="Z238">
        <f t="shared" si="378"/>
        <v>43220.54</v>
      </c>
      <c r="AA238">
        <f t="shared" si="379"/>
        <v>20200.91</v>
      </c>
      <c r="AC238">
        <v>78717964</v>
      </c>
      <c r="AD238">
        <f t="shared" si="380"/>
        <v>548.16</v>
      </c>
      <c r="AE238">
        <f>ROUND((EU238),6)</f>
        <v>133.13</v>
      </c>
      <c r="AF238">
        <f>ROUND(((((EV238*1.1))-((EW238*1.1)))+AG238),6)</f>
        <v>160.24799999999999</v>
      </c>
      <c r="AG238">
        <f>ROUND(((EW238*1.1)),6)</f>
        <v>20.966000000000001</v>
      </c>
      <c r="AH238">
        <f>ROUND(((EX238*1.1)),6)</f>
        <v>254.78200000000001</v>
      </c>
      <c r="AI238">
        <f t="shared" si="381"/>
        <v>0</v>
      </c>
      <c r="AJ238">
        <f>((EY238*1.1))</f>
        <v>20.680000000000003</v>
      </c>
      <c r="AK238">
        <f>((EZ238*1.1))</f>
        <v>0</v>
      </c>
      <c r="AL238">
        <f t="shared" si="382"/>
        <v>0</v>
      </c>
      <c r="AM238">
        <v>510.43</v>
      </c>
      <c r="AN238">
        <v>133.13</v>
      </c>
      <c r="AO238">
        <v>145.68</v>
      </c>
      <c r="AP238">
        <v>19.059999999999999</v>
      </c>
      <c r="AQ238">
        <v>231.62</v>
      </c>
      <c r="AR238">
        <v>0</v>
      </c>
      <c r="AS238">
        <v>18.8</v>
      </c>
      <c r="AT238">
        <v>0</v>
      </c>
      <c r="AU238">
        <v>0</v>
      </c>
      <c r="AV238">
        <v>92</v>
      </c>
      <c r="AW238">
        <v>43</v>
      </c>
      <c r="AX238">
        <v>1</v>
      </c>
      <c r="AY238">
        <v>1</v>
      </c>
      <c r="BB238">
        <v>1</v>
      </c>
      <c r="BC238">
        <v>47.82</v>
      </c>
      <c r="BD238">
        <v>14.36</v>
      </c>
      <c r="BE238">
        <v>5.9</v>
      </c>
      <c r="BF238" t="s">
        <v>3</v>
      </c>
      <c r="BG238" t="s">
        <v>3</v>
      </c>
      <c r="BH238" t="s">
        <v>3</v>
      </c>
      <c r="BI238" t="s">
        <v>3</v>
      </c>
      <c r="BJ238">
        <v>0</v>
      </c>
      <c r="BK238">
        <v>2</v>
      </c>
      <c r="BL238" t="s">
        <v>343</v>
      </c>
      <c r="BO238">
        <v>318</v>
      </c>
      <c r="BP238">
        <v>0</v>
      </c>
      <c r="BQ238" t="s">
        <v>341</v>
      </c>
      <c r="BR238">
        <v>1</v>
      </c>
      <c r="BS238">
        <v>40</v>
      </c>
      <c r="BT238">
        <v>0</v>
      </c>
      <c r="BU238">
        <v>47.82</v>
      </c>
      <c r="BV238">
        <v>1</v>
      </c>
      <c r="BW238">
        <v>1</v>
      </c>
      <c r="BX238">
        <v>1</v>
      </c>
      <c r="BY238">
        <v>1</v>
      </c>
      <c r="BZ238">
        <v>1</v>
      </c>
      <c r="CA238" t="s">
        <v>3</v>
      </c>
      <c r="CB238">
        <v>92</v>
      </c>
      <c r="CC238">
        <v>43</v>
      </c>
      <c r="CD238" t="s">
        <v>3</v>
      </c>
      <c r="CG238">
        <v>30</v>
      </c>
      <c r="CH238">
        <v>0</v>
      </c>
      <c r="CI238">
        <v>0</v>
      </c>
      <c r="CO238">
        <v>0</v>
      </c>
      <c r="CP238" t="s">
        <v>726</v>
      </c>
      <c r="CQ238">
        <v>0</v>
      </c>
      <c r="CR238">
        <f t="shared" si="383"/>
        <v>58880.6</v>
      </c>
      <c r="CS238">
        <f t="shared" si="384"/>
        <v>785.47</v>
      </c>
      <c r="CT238">
        <f>(ROUND((ROUND((((EV238*1.1))*AX238*1),2)*BD238),2)+ROUND((ROUND(((AG238-((EW238*1.1)))*AX238*1),2)*BU238),2))</f>
        <v>2301.19</v>
      </c>
      <c r="CU238">
        <f t="shared" si="385"/>
        <v>1002.79</v>
      </c>
      <c r="CV238">
        <f t="shared" si="386"/>
        <v>12183.58</v>
      </c>
      <c r="CW238">
        <f t="shared" si="387"/>
        <v>0</v>
      </c>
      <c r="CX238">
        <f t="shared" si="388"/>
        <v>20.680000000000003</v>
      </c>
      <c r="CY238">
        <f t="shared" si="389"/>
        <v>0</v>
      </c>
      <c r="CZ238">
        <f t="shared" si="390"/>
        <v>0</v>
      </c>
      <c r="DA238">
        <f t="shared" si="391"/>
        <v>43220.542000000001</v>
      </c>
      <c r="DB238">
        <f t="shared" si="392"/>
        <v>20200.905500000001</v>
      </c>
      <c r="DD238">
        <v>29</v>
      </c>
      <c r="DE238" t="s">
        <v>3</v>
      </c>
      <c r="DF238" t="s">
        <v>3</v>
      </c>
      <c r="DG238" t="s">
        <v>36</v>
      </c>
      <c r="DH238" t="s">
        <v>36</v>
      </c>
      <c r="DI238" t="s">
        <v>36</v>
      </c>
      <c r="DJ238" t="s">
        <v>3</v>
      </c>
      <c r="DK238" t="s">
        <v>36</v>
      </c>
      <c r="DL238" t="s">
        <v>36</v>
      </c>
      <c r="DM238" t="s">
        <v>3</v>
      </c>
      <c r="DN238" t="s">
        <v>3</v>
      </c>
      <c r="DO238" t="s">
        <v>3</v>
      </c>
      <c r="DP238">
        <v>112</v>
      </c>
      <c r="DQ238">
        <v>70</v>
      </c>
      <c r="DR238">
        <v>1</v>
      </c>
      <c r="DS238">
        <v>1</v>
      </c>
      <c r="DW238">
        <v>1013</v>
      </c>
      <c r="DX238" t="s">
        <v>327</v>
      </c>
      <c r="DY238" t="s">
        <v>327</v>
      </c>
      <c r="DZ238">
        <v>1</v>
      </c>
      <c r="EB238" t="s">
        <v>3</v>
      </c>
      <c r="EC238" t="s">
        <v>3</v>
      </c>
      <c r="ED238" t="s">
        <v>3</v>
      </c>
      <c r="EE238" t="s">
        <v>3</v>
      </c>
      <c r="EG238">
        <v>75071408</v>
      </c>
      <c r="EH238">
        <v>40</v>
      </c>
      <c r="EI238" t="s">
        <v>330</v>
      </c>
      <c r="EJ238">
        <v>0</v>
      </c>
      <c r="EK238" t="s">
        <v>3</v>
      </c>
      <c r="EL238">
        <v>2</v>
      </c>
      <c r="EM238">
        <v>318</v>
      </c>
      <c r="EN238" t="s">
        <v>331</v>
      </c>
      <c r="EO238" t="s">
        <v>332</v>
      </c>
      <c r="EQ238" t="s">
        <v>37</v>
      </c>
      <c r="ES238">
        <v>131072</v>
      </c>
      <c r="ET238">
        <v>510.43</v>
      </c>
      <c r="EU238">
        <v>133.13</v>
      </c>
      <c r="EV238">
        <v>145.68</v>
      </c>
      <c r="EW238">
        <v>19.059999999999999</v>
      </c>
      <c r="EX238">
        <v>231.62</v>
      </c>
      <c r="EY238">
        <v>18.8</v>
      </c>
      <c r="EZ238">
        <v>0</v>
      </c>
      <c r="FA238">
        <v>0</v>
      </c>
      <c r="FS238">
        <v>0</v>
      </c>
      <c r="FT238">
        <v>0</v>
      </c>
      <c r="FU238">
        <v>0</v>
      </c>
      <c r="FZ238">
        <v>112</v>
      </c>
      <c r="GA238">
        <v>70</v>
      </c>
      <c r="GC238" t="s">
        <v>3</v>
      </c>
      <c r="GF238">
        <v>0</v>
      </c>
      <c r="GH238">
        <v>-1305002512</v>
      </c>
      <c r="GI238">
        <v>2</v>
      </c>
      <c r="GJ238">
        <v>1</v>
      </c>
      <c r="GK238">
        <v>2</v>
      </c>
      <c r="GL238">
        <v>0</v>
      </c>
      <c r="GM238">
        <f>ROUND(T238*(T12)/100,2)</f>
        <v>6185.23</v>
      </c>
      <c r="GN238">
        <f t="shared" si="393"/>
        <v>0</v>
      </c>
      <c r="GO238">
        <f t="shared" si="394"/>
        <v>128487.28</v>
      </c>
      <c r="GP238">
        <f t="shared" si="395"/>
        <v>0</v>
      </c>
      <c r="GQ238">
        <f t="shared" si="396"/>
        <v>128487.28</v>
      </c>
      <c r="GR238">
        <f t="shared" si="397"/>
        <v>0</v>
      </c>
      <c r="GT238">
        <v>0</v>
      </c>
      <c r="GU238">
        <v>3</v>
      </c>
      <c r="GV238">
        <v>0</v>
      </c>
      <c r="GW238" t="s">
        <v>3</v>
      </c>
      <c r="GX238">
        <f t="shared" si="398"/>
        <v>0</v>
      </c>
      <c r="GY238">
        <v>1</v>
      </c>
      <c r="GZ238">
        <f t="shared" si="399"/>
        <v>0</v>
      </c>
      <c r="HC238">
        <v>0</v>
      </c>
      <c r="HD238">
        <v>0</v>
      </c>
      <c r="HE238">
        <f t="shared" si="400"/>
        <v>0</v>
      </c>
      <c r="HG238" t="s">
        <v>3</v>
      </c>
      <c r="HH238" t="s">
        <v>3</v>
      </c>
      <c r="HO238" t="s">
        <v>3</v>
      </c>
      <c r="HP238" t="s">
        <v>3</v>
      </c>
      <c r="HQ238" t="s">
        <v>3</v>
      </c>
      <c r="HR238" t="s">
        <v>3</v>
      </c>
      <c r="HS238" t="s">
        <v>3</v>
      </c>
      <c r="HU238">
        <v>0</v>
      </c>
      <c r="IM238">
        <v>0</v>
      </c>
    </row>
    <row r="239" spans="1:247" x14ac:dyDescent="0.2">
      <c r="A239">
        <v>17</v>
      </c>
      <c r="B239">
        <v>1</v>
      </c>
      <c r="E239" t="s">
        <v>371</v>
      </c>
      <c r="F239" t="s">
        <v>346</v>
      </c>
      <c r="G239" t="s">
        <v>372</v>
      </c>
      <c r="H239" t="s">
        <v>348</v>
      </c>
      <c r="I239" s="34">
        <f t="shared" si="361"/>
        <v>0.44692999999999999</v>
      </c>
      <c r="J239">
        <v>0</v>
      </c>
      <c r="K239">
        <f>ROUND(ROUND((I237+I238)/10*1.02,5),9)</f>
        <v>0.44692999999999999</v>
      </c>
      <c r="M239" s="11">
        <f t="shared" si="362"/>
        <v>0.44692999999999999</v>
      </c>
      <c r="N239" s="11">
        <v>0.75117</v>
      </c>
      <c r="O239">
        <v>0.30424000000000001</v>
      </c>
      <c r="Q239">
        <f t="shared" si="370"/>
        <v>682139.01</v>
      </c>
      <c r="R239">
        <f t="shared" si="371"/>
        <v>682139.01</v>
      </c>
      <c r="S239">
        <f>(ROUND((ROUND(((EV239)*AX239*I239),2)*BD239),2)+ROUND((ROUND(((AG239-(EW239))*AX239*I239),2)*BU239),2))</f>
        <v>0</v>
      </c>
      <c r="T239">
        <f t="shared" si="372"/>
        <v>0</v>
      </c>
      <c r="U239">
        <f t="shared" si="373"/>
        <v>0</v>
      </c>
      <c r="V239">
        <f t="shared" si="374"/>
        <v>0</v>
      </c>
      <c r="W239">
        <f t="shared" si="375"/>
        <v>0</v>
      </c>
      <c r="X239">
        <f t="shared" si="376"/>
        <v>0</v>
      </c>
      <c r="Y239">
        <f t="shared" si="377"/>
        <v>0</v>
      </c>
      <c r="Z239">
        <f t="shared" si="378"/>
        <v>0</v>
      </c>
      <c r="AA239">
        <f t="shared" si="379"/>
        <v>0</v>
      </c>
      <c r="AC239">
        <v>78717964</v>
      </c>
      <c r="AD239">
        <f t="shared" si="380"/>
        <v>154481.4786</v>
      </c>
      <c r="AE239">
        <f>ROUND(((EU239*1.02)),6)</f>
        <v>154481.4786</v>
      </c>
      <c r="AF239">
        <f>ROUND((((EV239)-(EW239))+AG239),6)</f>
        <v>0</v>
      </c>
      <c r="AG239">
        <f>ROUND((EW239),6)</f>
        <v>0</v>
      </c>
      <c r="AH239">
        <f>ROUND((EX239),6)</f>
        <v>0</v>
      </c>
      <c r="AI239">
        <f t="shared" si="381"/>
        <v>0</v>
      </c>
      <c r="AJ239">
        <f>(EY239)</f>
        <v>0</v>
      </c>
      <c r="AK239">
        <f>(EZ239)</f>
        <v>0</v>
      </c>
      <c r="AL239">
        <f t="shared" si="382"/>
        <v>0</v>
      </c>
      <c r="AM239">
        <v>151452.43</v>
      </c>
      <c r="AN239">
        <v>151452.43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</v>
      </c>
      <c r="AY239">
        <v>1</v>
      </c>
      <c r="BB239">
        <v>1</v>
      </c>
      <c r="BC239">
        <v>1</v>
      </c>
      <c r="BD239">
        <v>1</v>
      </c>
      <c r="BE239">
        <v>9.8800000000000008</v>
      </c>
      <c r="BF239" t="s">
        <v>3</v>
      </c>
      <c r="BG239" t="s">
        <v>3</v>
      </c>
      <c r="BH239" t="s">
        <v>3</v>
      </c>
      <c r="BI239" t="s">
        <v>3</v>
      </c>
      <c r="BJ239">
        <v>3</v>
      </c>
      <c r="BK239">
        <v>2</v>
      </c>
      <c r="BL239" t="s">
        <v>3</v>
      </c>
      <c r="BO239">
        <v>400002</v>
      </c>
      <c r="BP239">
        <v>0</v>
      </c>
      <c r="BQ239" t="s">
        <v>3</v>
      </c>
      <c r="BR239">
        <v>0</v>
      </c>
      <c r="BS239">
        <v>202</v>
      </c>
      <c r="BT239">
        <v>0</v>
      </c>
      <c r="BU239">
        <v>1</v>
      </c>
      <c r="BV239">
        <v>1</v>
      </c>
      <c r="BW239">
        <v>1</v>
      </c>
      <c r="BX239">
        <v>1</v>
      </c>
      <c r="BY239">
        <v>1</v>
      </c>
      <c r="BZ239">
        <v>1</v>
      </c>
      <c r="CA239" t="s">
        <v>3</v>
      </c>
      <c r="CB239">
        <v>0</v>
      </c>
      <c r="CC239">
        <v>0</v>
      </c>
      <c r="CD239" t="s">
        <v>3</v>
      </c>
      <c r="CG239">
        <v>30</v>
      </c>
      <c r="CH239">
        <v>0</v>
      </c>
      <c r="CI239">
        <v>0</v>
      </c>
      <c r="CO239">
        <v>0</v>
      </c>
      <c r="CP239" t="s">
        <v>3</v>
      </c>
      <c r="CQ239">
        <v>0</v>
      </c>
      <c r="CR239">
        <f t="shared" si="383"/>
        <v>682139.01</v>
      </c>
      <c r="CS239">
        <f t="shared" si="384"/>
        <v>1526277.02</v>
      </c>
      <c r="CT239">
        <f>(ROUND((ROUND(((EV239)*AX239*1),2)*BD239),2)+ROUND((ROUND(((AG239-(EW239))*AX239*1),2)*BU239),2))</f>
        <v>0</v>
      </c>
      <c r="CU239">
        <f t="shared" si="385"/>
        <v>0</v>
      </c>
      <c r="CV239">
        <f t="shared" si="386"/>
        <v>0</v>
      </c>
      <c r="CW239">
        <f t="shared" si="387"/>
        <v>0</v>
      </c>
      <c r="CX239">
        <f t="shared" si="388"/>
        <v>0</v>
      </c>
      <c r="CY239">
        <f t="shared" si="389"/>
        <v>0</v>
      </c>
      <c r="CZ239">
        <f t="shared" si="390"/>
        <v>0</v>
      </c>
      <c r="DA239">
        <f t="shared" si="391"/>
        <v>0</v>
      </c>
      <c r="DB239">
        <f t="shared" si="392"/>
        <v>0</v>
      </c>
      <c r="DE239" t="s">
        <v>3</v>
      </c>
      <c r="DF239" t="s">
        <v>349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 t="s">
        <v>3</v>
      </c>
      <c r="DO239" t="s">
        <v>3</v>
      </c>
      <c r="DP239">
        <v>0</v>
      </c>
      <c r="DQ239">
        <v>0</v>
      </c>
      <c r="DR239">
        <v>1</v>
      </c>
      <c r="DS239">
        <v>1</v>
      </c>
      <c r="DW239">
        <v>1003</v>
      </c>
      <c r="DX239" t="s">
        <v>348</v>
      </c>
      <c r="DY239" t="s">
        <v>348</v>
      </c>
      <c r="DZ239">
        <v>1000</v>
      </c>
      <c r="EB239" t="s">
        <v>3</v>
      </c>
      <c r="EC239" t="s">
        <v>3</v>
      </c>
      <c r="ED239" t="s">
        <v>3</v>
      </c>
      <c r="EE239" t="s">
        <v>3</v>
      </c>
      <c r="EG239">
        <v>75073057</v>
      </c>
      <c r="EH239">
        <v>202</v>
      </c>
      <c r="EI239" t="s">
        <v>350</v>
      </c>
      <c r="EJ239">
        <v>0</v>
      </c>
      <c r="EK239" t="s">
        <v>3</v>
      </c>
      <c r="EL239">
        <v>1</v>
      </c>
      <c r="EM239">
        <v>400002</v>
      </c>
      <c r="EN239" t="s">
        <v>351</v>
      </c>
      <c r="EO239" t="s">
        <v>350</v>
      </c>
      <c r="EQ239" t="s">
        <v>3</v>
      </c>
      <c r="ES239">
        <v>2490368</v>
      </c>
      <c r="ET239">
        <v>151452.43</v>
      </c>
      <c r="EU239">
        <v>151452.43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5</v>
      </c>
      <c r="FE239">
        <v>0</v>
      </c>
      <c r="FF239">
        <v>18</v>
      </c>
      <c r="FH239">
        <v>1496350</v>
      </c>
      <c r="FS239">
        <v>0</v>
      </c>
      <c r="FT239">
        <v>0</v>
      </c>
      <c r="FU239">
        <v>0</v>
      </c>
      <c r="FZ239">
        <v>0</v>
      </c>
      <c r="GA239">
        <v>0</v>
      </c>
      <c r="GC239" t="s">
        <v>373</v>
      </c>
      <c r="GF239">
        <v>0</v>
      </c>
      <c r="GH239">
        <v>872251666</v>
      </c>
      <c r="GI239">
        <v>2</v>
      </c>
      <c r="GJ239">
        <v>3</v>
      </c>
      <c r="GK239">
        <v>5</v>
      </c>
      <c r="GL239">
        <v>0</v>
      </c>
      <c r="GM239">
        <f>ROUND(T239*(T12)/100,2)</f>
        <v>0</v>
      </c>
      <c r="GN239">
        <f t="shared" si="393"/>
        <v>0</v>
      </c>
      <c r="GO239">
        <f t="shared" si="394"/>
        <v>682139.01</v>
      </c>
      <c r="GP239">
        <f t="shared" si="395"/>
        <v>0</v>
      </c>
      <c r="GQ239">
        <f t="shared" si="396"/>
        <v>682139.01</v>
      </c>
      <c r="GR239">
        <f t="shared" si="397"/>
        <v>0</v>
      </c>
      <c r="GT239">
        <v>1</v>
      </c>
      <c r="GU239">
        <v>1</v>
      </c>
      <c r="GV239">
        <v>0</v>
      </c>
      <c r="GW239" t="s">
        <v>3</v>
      </c>
      <c r="GX239">
        <f t="shared" si="398"/>
        <v>0</v>
      </c>
      <c r="GY239">
        <v>1</v>
      </c>
      <c r="GZ239">
        <f t="shared" si="399"/>
        <v>0</v>
      </c>
      <c r="HC239">
        <v>0</v>
      </c>
      <c r="HD239">
        <v>0</v>
      </c>
      <c r="HE239">
        <f t="shared" si="400"/>
        <v>0</v>
      </c>
      <c r="HG239" t="s">
        <v>353</v>
      </c>
      <c r="HH239" t="s">
        <v>353</v>
      </c>
      <c r="HO239" t="s">
        <v>3</v>
      </c>
      <c r="HP239" t="s">
        <v>3</v>
      </c>
      <c r="HQ239" t="s">
        <v>3</v>
      </c>
      <c r="HR239" t="s">
        <v>3</v>
      </c>
      <c r="HS239" t="s">
        <v>3</v>
      </c>
      <c r="HU239">
        <v>0</v>
      </c>
      <c r="IM239">
        <v>0</v>
      </c>
    </row>
    <row r="240" spans="1:247" x14ac:dyDescent="0.2">
      <c r="A240">
        <v>17</v>
      </c>
      <c r="B240">
        <v>1</v>
      </c>
      <c r="C240">
        <f>ROW(SmtRes!A228)</f>
        <v>228</v>
      </c>
      <c r="D240">
        <f>ROW(EtalonRes!A399)</f>
        <v>399</v>
      </c>
      <c r="E240" t="s">
        <v>3</v>
      </c>
      <c r="F240" t="s">
        <v>374</v>
      </c>
      <c r="G240" t="s">
        <v>375</v>
      </c>
      <c r="H240" t="s">
        <v>356</v>
      </c>
      <c r="I240" s="34">
        <f t="shared" si="361"/>
        <v>0</v>
      </c>
      <c r="J240">
        <v>0</v>
      </c>
      <c r="K240">
        <f>ROUND(ROUND(F384*F368,0),9)</f>
        <v>0</v>
      </c>
      <c r="M240" s="11">
        <f t="shared" si="362"/>
        <v>0</v>
      </c>
      <c r="N240" s="11">
        <v>0</v>
      </c>
      <c r="O240">
        <v>0</v>
      </c>
      <c r="Q240">
        <f t="shared" si="370"/>
        <v>0</v>
      </c>
      <c r="R240">
        <f t="shared" si="371"/>
        <v>0</v>
      </c>
      <c r="S240">
        <f>(ROUND((ROUND((((EV240*1.2))*AX240*I240),2)*BD240),2)+ROUND((ROUND(((AG240-((EW240*1.2)))*AX240*I240),2)*BU240),2))</f>
        <v>0</v>
      </c>
      <c r="T240">
        <f t="shared" si="372"/>
        <v>0</v>
      </c>
      <c r="U240">
        <f t="shared" si="373"/>
        <v>0</v>
      </c>
      <c r="V240">
        <f t="shared" si="374"/>
        <v>0</v>
      </c>
      <c r="W240">
        <f t="shared" si="375"/>
        <v>0</v>
      </c>
      <c r="X240">
        <f t="shared" si="376"/>
        <v>0</v>
      </c>
      <c r="Y240">
        <f t="shared" si="377"/>
        <v>0</v>
      </c>
      <c r="Z240">
        <f t="shared" si="378"/>
        <v>0</v>
      </c>
      <c r="AA240">
        <f t="shared" si="379"/>
        <v>0</v>
      </c>
      <c r="AC240">
        <v>-1</v>
      </c>
      <c r="AD240">
        <f t="shared" si="380"/>
        <v>173.86199999999999</v>
      </c>
      <c r="AE240">
        <f>ROUND(((EU240*1)),6)</f>
        <v>19.11</v>
      </c>
      <c r="AF240">
        <f>ROUND(((((EV240*1.2))-((EW240*1.2)))+AG240),6)</f>
        <v>0.996</v>
      </c>
      <c r="AG240">
        <f>ROUND(((EW240*1.2)),6)</f>
        <v>0.156</v>
      </c>
      <c r="AH240">
        <f>ROUND(((EX240*1.2)),6)</f>
        <v>153.756</v>
      </c>
      <c r="AI240">
        <f t="shared" si="381"/>
        <v>0</v>
      </c>
      <c r="AJ240">
        <f>((EY240*1.2))</f>
        <v>12.48</v>
      </c>
      <c r="AK240">
        <f>((EZ240*1.2))</f>
        <v>0</v>
      </c>
      <c r="AL240">
        <f t="shared" si="382"/>
        <v>0</v>
      </c>
      <c r="AM240">
        <v>148.07</v>
      </c>
      <c r="AN240">
        <v>19.11</v>
      </c>
      <c r="AO240">
        <v>0.83</v>
      </c>
      <c r="AP240">
        <v>0.13</v>
      </c>
      <c r="AQ240">
        <v>128.13</v>
      </c>
      <c r="AR240">
        <v>0</v>
      </c>
      <c r="AS240">
        <v>10.4</v>
      </c>
      <c r="AT240">
        <v>0</v>
      </c>
      <c r="AU240">
        <v>0</v>
      </c>
      <c r="AV240">
        <v>92</v>
      </c>
      <c r="AW240">
        <v>43</v>
      </c>
      <c r="AX240">
        <v>1</v>
      </c>
      <c r="AY240">
        <v>1</v>
      </c>
      <c r="BB240">
        <v>1</v>
      </c>
      <c r="BC240">
        <v>47.82</v>
      </c>
      <c r="BD240">
        <v>15.23</v>
      </c>
      <c r="BE240">
        <v>6.08</v>
      </c>
      <c r="BF240" t="s">
        <v>3</v>
      </c>
      <c r="BG240" t="s">
        <v>3</v>
      </c>
      <c r="BH240" t="s">
        <v>3</v>
      </c>
      <c r="BI240" t="s">
        <v>3</v>
      </c>
      <c r="BJ240">
        <v>0</v>
      </c>
      <c r="BK240">
        <v>2</v>
      </c>
      <c r="BL240" t="s">
        <v>376</v>
      </c>
      <c r="BO240">
        <v>323</v>
      </c>
      <c r="BP240">
        <v>0</v>
      </c>
      <c r="BQ240" t="s">
        <v>374</v>
      </c>
      <c r="BR240">
        <v>1</v>
      </c>
      <c r="BS240">
        <v>40</v>
      </c>
      <c r="BT240">
        <v>0</v>
      </c>
      <c r="BU240">
        <v>47.82</v>
      </c>
      <c r="BV240">
        <v>1</v>
      </c>
      <c r="BW240">
        <v>1</v>
      </c>
      <c r="BX240">
        <v>1</v>
      </c>
      <c r="BY240">
        <v>1</v>
      </c>
      <c r="BZ240">
        <v>1</v>
      </c>
      <c r="CA240" t="s">
        <v>3</v>
      </c>
      <c r="CB240">
        <v>92</v>
      </c>
      <c r="CC240">
        <v>43</v>
      </c>
      <c r="CD240" t="s">
        <v>3</v>
      </c>
      <c r="CG240">
        <v>30</v>
      </c>
      <c r="CH240">
        <v>0</v>
      </c>
      <c r="CI240">
        <v>0</v>
      </c>
      <c r="CO240">
        <v>0</v>
      </c>
      <c r="CP240" t="s">
        <v>730</v>
      </c>
      <c r="CQ240">
        <v>0</v>
      </c>
      <c r="CR240">
        <f t="shared" si="383"/>
        <v>0</v>
      </c>
      <c r="CS240">
        <f t="shared" si="384"/>
        <v>116.19</v>
      </c>
      <c r="CT240">
        <f>(ROUND((ROUND((((EV240*1.2))*AX240*1),2)*BD240),2)+ROUND((ROUND(((AG240-((EW240*1.2)))*AX240*1),2)*BU240),2))</f>
        <v>15.23</v>
      </c>
      <c r="CU240">
        <f t="shared" si="385"/>
        <v>7.65</v>
      </c>
      <c r="CV240">
        <f t="shared" si="386"/>
        <v>7352.8</v>
      </c>
      <c r="CW240">
        <f t="shared" si="387"/>
        <v>0</v>
      </c>
      <c r="CX240">
        <f t="shared" si="388"/>
        <v>12.48</v>
      </c>
      <c r="CY240">
        <f t="shared" si="389"/>
        <v>0</v>
      </c>
      <c r="CZ240">
        <f t="shared" si="390"/>
        <v>0</v>
      </c>
      <c r="DA240">
        <f t="shared" si="391"/>
        <v>0</v>
      </c>
      <c r="DB240">
        <f t="shared" si="392"/>
        <v>0</v>
      </c>
      <c r="DE240" t="s">
        <v>3</v>
      </c>
      <c r="DF240" t="s">
        <v>26</v>
      </c>
      <c r="DG240" t="s">
        <v>358</v>
      </c>
      <c r="DH240" t="s">
        <v>358</v>
      </c>
      <c r="DI240" t="s">
        <v>358</v>
      </c>
      <c r="DJ240" t="s">
        <v>3</v>
      </c>
      <c r="DK240" t="s">
        <v>358</v>
      </c>
      <c r="DL240" t="s">
        <v>358</v>
      </c>
      <c r="DM240" t="s">
        <v>3</v>
      </c>
      <c r="DN240" t="s">
        <v>3</v>
      </c>
      <c r="DO240" t="s">
        <v>3</v>
      </c>
      <c r="DP240">
        <v>112</v>
      </c>
      <c r="DQ240">
        <v>70</v>
      </c>
      <c r="DR240">
        <v>1</v>
      </c>
      <c r="DS240">
        <v>1</v>
      </c>
      <c r="DW240">
        <v>1013</v>
      </c>
      <c r="DX240" t="s">
        <v>356</v>
      </c>
      <c r="DY240" t="s">
        <v>356</v>
      </c>
      <c r="DZ240">
        <v>1</v>
      </c>
      <c r="EB240" t="s">
        <v>3</v>
      </c>
      <c r="EC240" t="s">
        <v>3</v>
      </c>
      <c r="ED240" t="s">
        <v>3</v>
      </c>
      <c r="EE240" t="s">
        <v>3</v>
      </c>
      <c r="EG240">
        <v>75071413</v>
      </c>
      <c r="EH240">
        <v>40</v>
      </c>
      <c r="EI240" t="s">
        <v>330</v>
      </c>
      <c r="EJ240">
        <v>0</v>
      </c>
      <c r="EK240" t="s">
        <v>3</v>
      </c>
      <c r="EL240">
        <v>2</v>
      </c>
      <c r="EM240">
        <v>323</v>
      </c>
      <c r="EN240" t="s">
        <v>359</v>
      </c>
      <c r="EO240" t="s">
        <v>360</v>
      </c>
      <c r="EQ240" t="s">
        <v>345</v>
      </c>
      <c r="ES240">
        <v>132096</v>
      </c>
      <c r="ET240">
        <v>148.07</v>
      </c>
      <c r="EU240">
        <v>19.11</v>
      </c>
      <c r="EV240">
        <v>0.83</v>
      </c>
      <c r="EW240">
        <v>0.13</v>
      </c>
      <c r="EX240">
        <v>128.13</v>
      </c>
      <c r="EY240">
        <v>10.4</v>
      </c>
      <c r="EZ240">
        <v>0</v>
      </c>
      <c r="FA240">
        <v>0</v>
      </c>
      <c r="FS240">
        <v>0</v>
      </c>
      <c r="FT240">
        <v>0</v>
      </c>
      <c r="FU240">
        <v>2</v>
      </c>
      <c r="FZ240">
        <v>112</v>
      </c>
      <c r="GA240">
        <v>70</v>
      </c>
      <c r="GC240" t="s">
        <v>3</v>
      </c>
      <c r="GF240">
        <v>0</v>
      </c>
      <c r="GH240">
        <v>-1050561119</v>
      </c>
      <c r="GI240">
        <v>2</v>
      </c>
      <c r="GJ240">
        <v>1</v>
      </c>
      <c r="GK240">
        <v>2</v>
      </c>
      <c r="GL240">
        <v>0</v>
      </c>
      <c r="GM240">
        <f>ROUND(T240*(T12)/100,2)</f>
        <v>0</v>
      </c>
      <c r="GN240">
        <f t="shared" si="393"/>
        <v>0</v>
      </c>
      <c r="GO240">
        <f t="shared" si="394"/>
        <v>0</v>
      </c>
      <c r="GP240">
        <f t="shared" si="395"/>
        <v>0</v>
      </c>
      <c r="GQ240">
        <f t="shared" si="396"/>
        <v>0</v>
      </c>
      <c r="GR240">
        <f t="shared" si="397"/>
        <v>0</v>
      </c>
      <c r="GT240">
        <v>0</v>
      </c>
      <c r="GU240">
        <v>3</v>
      </c>
      <c r="GV240">
        <v>0</v>
      </c>
      <c r="GW240" t="s">
        <v>3</v>
      </c>
      <c r="GX240">
        <f t="shared" si="398"/>
        <v>0</v>
      </c>
      <c r="GY240">
        <v>1</v>
      </c>
      <c r="GZ240">
        <f t="shared" si="399"/>
        <v>0</v>
      </c>
      <c r="HC240">
        <v>0</v>
      </c>
      <c r="HD240">
        <v>0</v>
      </c>
      <c r="HE240">
        <f t="shared" si="400"/>
        <v>0</v>
      </c>
      <c r="HG240" t="s">
        <v>3</v>
      </c>
      <c r="HH240" t="s">
        <v>3</v>
      </c>
      <c r="HO240" t="s">
        <v>3</v>
      </c>
      <c r="HP240" t="s">
        <v>3</v>
      </c>
      <c r="HQ240" t="s">
        <v>3</v>
      </c>
      <c r="HR240" t="s">
        <v>3</v>
      </c>
      <c r="HS240" t="s">
        <v>3</v>
      </c>
      <c r="HU240">
        <v>0</v>
      </c>
      <c r="IM240">
        <v>0</v>
      </c>
    </row>
    <row r="241" spans="1:247" x14ac:dyDescent="0.2">
      <c r="A241">
        <v>17</v>
      </c>
      <c r="B241">
        <v>1</v>
      </c>
      <c r="C241">
        <f>ROW(SmtRes!A235)</f>
        <v>235</v>
      </c>
      <c r="D241">
        <f>ROW(EtalonRes!A408)</f>
        <v>408</v>
      </c>
      <c r="E241" t="s">
        <v>3</v>
      </c>
      <c r="F241" t="s">
        <v>374</v>
      </c>
      <c r="G241" t="s">
        <v>375</v>
      </c>
      <c r="H241" t="s">
        <v>356</v>
      </c>
      <c r="I241" s="34">
        <f t="shared" si="361"/>
        <v>0</v>
      </c>
      <c r="J241">
        <v>0</v>
      </c>
      <c r="K241">
        <f>ROUND(F384-I240,9)</f>
        <v>0</v>
      </c>
      <c r="M241" s="11">
        <f t="shared" si="362"/>
        <v>0</v>
      </c>
      <c r="N241" s="11">
        <v>0</v>
      </c>
      <c r="O241">
        <v>0</v>
      </c>
      <c r="Q241">
        <f t="shared" si="370"/>
        <v>0</v>
      </c>
      <c r="R241">
        <f t="shared" si="371"/>
        <v>0</v>
      </c>
      <c r="S241">
        <f>(ROUND((ROUND(((EV241)*AX241*I241),2)*BD241),2)+ROUND((ROUND(((AG241-(EW241))*AX241*I241),2)*BU241),2))</f>
        <v>0</v>
      </c>
      <c r="T241">
        <f t="shared" si="372"/>
        <v>0</v>
      </c>
      <c r="U241">
        <f t="shared" si="373"/>
        <v>0</v>
      </c>
      <c r="V241">
        <f t="shared" si="374"/>
        <v>0</v>
      </c>
      <c r="W241">
        <f t="shared" si="375"/>
        <v>0</v>
      </c>
      <c r="X241">
        <f t="shared" si="376"/>
        <v>0</v>
      </c>
      <c r="Y241">
        <f t="shared" si="377"/>
        <v>0</v>
      </c>
      <c r="Z241">
        <f t="shared" si="378"/>
        <v>0</v>
      </c>
      <c r="AA241">
        <f t="shared" si="379"/>
        <v>0</v>
      </c>
      <c r="AC241">
        <v>-1</v>
      </c>
      <c r="AD241">
        <f t="shared" si="380"/>
        <v>148.07</v>
      </c>
      <c r="AE241">
        <f>ROUND((EU241),6)</f>
        <v>19.11</v>
      </c>
      <c r="AF241">
        <f>ROUND((((EV241)-(EW241))+AG241),6)</f>
        <v>0.83</v>
      </c>
      <c r="AG241">
        <f>ROUND((EW241),6)</f>
        <v>0.13</v>
      </c>
      <c r="AH241">
        <f>ROUND((EX241),6)</f>
        <v>128.13</v>
      </c>
      <c r="AI241">
        <f t="shared" si="381"/>
        <v>0</v>
      </c>
      <c r="AJ241">
        <f>(EY241)</f>
        <v>10.4</v>
      </c>
      <c r="AK241">
        <f>(EZ241)</f>
        <v>0</v>
      </c>
      <c r="AL241">
        <f t="shared" si="382"/>
        <v>0</v>
      </c>
      <c r="AM241">
        <v>148.07</v>
      </c>
      <c r="AN241">
        <v>19.11</v>
      </c>
      <c r="AO241">
        <v>0.83</v>
      </c>
      <c r="AP241">
        <v>0.13</v>
      </c>
      <c r="AQ241">
        <v>128.13</v>
      </c>
      <c r="AR241">
        <v>0</v>
      </c>
      <c r="AS241">
        <v>10.4</v>
      </c>
      <c r="AT241">
        <v>0</v>
      </c>
      <c r="AU241">
        <v>0</v>
      </c>
      <c r="AV241">
        <v>92</v>
      </c>
      <c r="AW241">
        <v>43</v>
      </c>
      <c r="AX241">
        <v>1</v>
      </c>
      <c r="AY241">
        <v>1</v>
      </c>
      <c r="BB241">
        <v>1</v>
      </c>
      <c r="BC241">
        <v>47.82</v>
      </c>
      <c r="BD241">
        <v>15.23</v>
      </c>
      <c r="BE241">
        <v>6.08</v>
      </c>
      <c r="BF241" t="s">
        <v>3</v>
      </c>
      <c r="BG241" t="s">
        <v>3</v>
      </c>
      <c r="BH241" t="s">
        <v>3</v>
      </c>
      <c r="BI241" t="s">
        <v>3</v>
      </c>
      <c r="BJ241">
        <v>0</v>
      </c>
      <c r="BK241">
        <v>2</v>
      </c>
      <c r="BL241" t="s">
        <v>376</v>
      </c>
      <c r="BO241">
        <v>323</v>
      </c>
      <c r="BP241">
        <v>0</v>
      </c>
      <c r="BQ241" t="s">
        <v>374</v>
      </c>
      <c r="BR241">
        <v>1</v>
      </c>
      <c r="BS241">
        <v>40</v>
      </c>
      <c r="BT241">
        <v>0</v>
      </c>
      <c r="BU241">
        <v>47.82</v>
      </c>
      <c r="BV241">
        <v>1</v>
      </c>
      <c r="BW241">
        <v>1</v>
      </c>
      <c r="BX241">
        <v>1</v>
      </c>
      <c r="BY241">
        <v>1</v>
      </c>
      <c r="BZ241">
        <v>1</v>
      </c>
      <c r="CA241" t="s">
        <v>3</v>
      </c>
      <c r="CB241">
        <v>92</v>
      </c>
      <c r="CC241">
        <v>43</v>
      </c>
      <c r="CD241" t="s">
        <v>3</v>
      </c>
      <c r="CG241">
        <v>30</v>
      </c>
      <c r="CH241">
        <v>0</v>
      </c>
      <c r="CI241">
        <v>0</v>
      </c>
      <c r="CO241">
        <v>0</v>
      </c>
      <c r="CP241" t="s">
        <v>3</v>
      </c>
      <c r="CQ241">
        <v>0</v>
      </c>
      <c r="CR241">
        <f t="shared" si="383"/>
        <v>0</v>
      </c>
      <c r="CS241">
        <f t="shared" si="384"/>
        <v>116.19</v>
      </c>
      <c r="CT241">
        <f>(ROUND((ROUND(((EV241)*AX241*1),2)*BD241),2)+ROUND((ROUND(((AG241-(EW241))*AX241*1),2)*BU241),2))</f>
        <v>12.64</v>
      </c>
      <c r="CU241">
        <f t="shared" si="385"/>
        <v>6.22</v>
      </c>
      <c r="CV241">
        <f t="shared" si="386"/>
        <v>6127.18</v>
      </c>
      <c r="CW241">
        <f t="shared" si="387"/>
        <v>0</v>
      </c>
      <c r="CX241">
        <f t="shared" si="388"/>
        <v>10.4</v>
      </c>
      <c r="CY241">
        <f t="shared" si="389"/>
        <v>0</v>
      </c>
      <c r="CZ241">
        <f t="shared" si="390"/>
        <v>0</v>
      </c>
      <c r="DA241">
        <f t="shared" si="391"/>
        <v>0</v>
      </c>
      <c r="DB241">
        <f t="shared" si="392"/>
        <v>0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 t="s">
        <v>3</v>
      </c>
      <c r="DO241" t="s">
        <v>3</v>
      </c>
      <c r="DP241">
        <v>112</v>
      </c>
      <c r="DQ241">
        <v>70</v>
      </c>
      <c r="DR241">
        <v>1</v>
      </c>
      <c r="DS241">
        <v>1</v>
      </c>
      <c r="DW241">
        <v>1013</v>
      </c>
      <c r="DX241" t="s">
        <v>356</v>
      </c>
      <c r="DY241" t="s">
        <v>356</v>
      </c>
      <c r="DZ241">
        <v>1</v>
      </c>
      <c r="EB241" t="s">
        <v>3</v>
      </c>
      <c r="EC241" t="s">
        <v>3</v>
      </c>
      <c r="ED241" t="s">
        <v>3</v>
      </c>
      <c r="EE241" t="s">
        <v>3</v>
      </c>
      <c r="EG241">
        <v>75071413</v>
      </c>
      <c r="EH241">
        <v>40</v>
      </c>
      <c r="EI241" t="s">
        <v>330</v>
      </c>
      <c r="EJ241">
        <v>0</v>
      </c>
      <c r="EK241" t="s">
        <v>3</v>
      </c>
      <c r="EL241">
        <v>2</v>
      </c>
      <c r="EM241">
        <v>323</v>
      </c>
      <c r="EN241" t="s">
        <v>359</v>
      </c>
      <c r="EO241" t="s">
        <v>360</v>
      </c>
      <c r="EQ241" t="s">
        <v>3</v>
      </c>
      <c r="ES241">
        <v>132096</v>
      </c>
      <c r="ET241">
        <v>148.07</v>
      </c>
      <c r="EU241">
        <v>19.11</v>
      </c>
      <c r="EV241">
        <v>0.83</v>
      </c>
      <c r="EW241">
        <v>0.13</v>
      </c>
      <c r="EX241">
        <v>128.13</v>
      </c>
      <c r="EY241">
        <v>10.4</v>
      </c>
      <c r="EZ241">
        <v>0</v>
      </c>
      <c r="FA241">
        <v>0</v>
      </c>
      <c r="FS241">
        <v>0</v>
      </c>
      <c r="FT241">
        <v>0</v>
      </c>
      <c r="FU241">
        <v>2</v>
      </c>
      <c r="FZ241">
        <v>112</v>
      </c>
      <c r="GA241">
        <v>70</v>
      </c>
      <c r="GC241" t="s">
        <v>3</v>
      </c>
      <c r="GF241">
        <v>0</v>
      </c>
      <c r="GH241">
        <v>-1050561119</v>
      </c>
      <c r="GI241">
        <v>2</v>
      </c>
      <c r="GJ241">
        <v>1</v>
      </c>
      <c r="GK241">
        <v>2</v>
      </c>
      <c r="GL241">
        <v>0</v>
      </c>
      <c r="GM241">
        <f>ROUND(T241*(T12)/100,2)</f>
        <v>0</v>
      </c>
      <c r="GN241">
        <f t="shared" si="393"/>
        <v>0</v>
      </c>
      <c r="GO241">
        <f t="shared" si="394"/>
        <v>0</v>
      </c>
      <c r="GP241">
        <f t="shared" si="395"/>
        <v>0</v>
      </c>
      <c r="GQ241">
        <f t="shared" si="396"/>
        <v>0</v>
      </c>
      <c r="GR241">
        <f t="shared" si="397"/>
        <v>0</v>
      </c>
      <c r="GT241">
        <v>0</v>
      </c>
      <c r="GU241">
        <v>3</v>
      </c>
      <c r="GV241">
        <v>0</v>
      </c>
      <c r="GW241" t="s">
        <v>3</v>
      </c>
      <c r="GX241">
        <f t="shared" si="398"/>
        <v>0</v>
      </c>
      <c r="GY241">
        <v>1</v>
      </c>
      <c r="GZ241">
        <f t="shared" si="399"/>
        <v>0</v>
      </c>
      <c r="HC241">
        <v>0</v>
      </c>
      <c r="HD241">
        <v>0</v>
      </c>
      <c r="HE241">
        <f t="shared" si="400"/>
        <v>0</v>
      </c>
      <c r="HG241" t="s">
        <v>3</v>
      </c>
      <c r="HH241" t="s">
        <v>3</v>
      </c>
      <c r="HO241" t="s">
        <v>3</v>
      </c>
      <c r="HP241" t="s">
        <v>3</v>
      </c>
      <c r="HQ241" t="s">
        <v>3</v>
      </c>
      <c r="HR241" t="s">
        <v>3</v>
      </c>
      <c r="HS241" t="s">
        <v>3</v>
      </c>
      <c r="HU241">
        <v>0</v>
      </c>
      <c r="IM241">
        <v>0</v>
      </c>
    </row>
    <row r="242" spans="1:247" x14ac:dyDescent="0.2">
      <c r="A242">
        <v>17</v>
      </c>
      <c r="B242">
        <v>1</v>
      </c>
      <c r="E242" t="s">
        <v>3</v>
      </c>
      <c r="F242" t="s">
        <v>361</v>
      </c>
      <c r="G242" t="s">
        <v>362</v>
      </c>
      <c r="H242" t="s">
        <v>363</v>
      </c>
      <c r="I242" s="34">
        <f t="shared" si="361"/>
        <v>0</v>
      </c>
      <c r="J242">
        <v>0</v>
      </c>
      <c r="K242">
        <f>ROUND(I240+I241,9)</f>
        <v>0</v>
      </c>
      <c r="M242" s="11">
        <f t="shared" si="362"/>
        <v>0</v>
      </c>
      <c r="N242" s="11">
        <v>0</v>
      </c>
      <c r="O242">
        <v>0</v>
      </c>
      <c r="Q242">
        <f t="shared" si="370"/>
        <v>0</v>
      </c>
      <c r="R242">
        <f t="shared" si="371"/>
        <v>0</v>
      </c>
      <c r="S242">
        <f>(ROUND((ROUND(((EV242)*AX242*I242),2)*BD242),2)+ROUND((ROUND(((AG242-(EW242))*AX242*I242),2)*BU242),2))</f>
        <v>0</v>
      </c>
      <c r="T242">
        <f t="shared" si="372"/>
        <v>0</v>
      </c>
      <c r="U242">
        <f t="shared" si="373"/>
        <v>0</v>
      </c>
      <c r="V242">
        <f t="shared" si="374"/>
        <v>0</v>
      </c>
      <c r="W242">
        <f t="shared" si="375"/>
        <v>0</v>
      </c>
      <c r="X242">
        <f t="shared" si="376"/>
        <v>0</v>
      </c>
      <c r="Y242">
        <f t="shared" si="377"/>
        <v>0</v>
      </c>
      <c r="Z242">
        <f t="shared" si="378"/>
        <v>0</v>
      </c>
      <c r="AA242">
        <f t="shared" si="379"/>
        <v>0</v>
      </c>
      <c r="AC242">
        <v>-1</v>
      </c>
      <c r="AD242">
        <f t="shared" si="380"/>
        <v>1304.67</v>
      </c>
      <c r="AE242">
        <f>ROUND((EU242),6)</f>
        <v>1304.67</v>
      </c>
      <c r="AF242">
        <f>ROUND((((EV242)-(EW242))+AG242),6)</f>
        <v>0</v>
      </c>
      <c r="AG242">
        <f>ROUND((EW242),6)</f>
        <v>0</v>
      </c>
      <c r="AH242">
        <f>ROUND((EX242),6)</f>
        <v>0</v>
      </c>
      <c r="AI242">
        <f t="shared" si="381"/>
        <v>0</v>
      </c>
      <c r="AJ242">
        <f>(EY242)</f>
        <v>0</v>
      </c>
      <c r="AK242">
        <f>(EZ242)</f>
        <v>0</v>
      </c>
      <c r="AL242">
        <f t="shared" si="382"/>
        <v>0</v>
      </c>
      <c r="AM242">
        <v>1304.67</v>
      </c>
      <c r="AN242">
        <v>1304.67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1</v>
      </c>
      <c r="BB242">
        <v>1</v>
      </c>
      <c r="BC242">
        <v>1</v>
      </c>
      <c r="BD242">
        <v>1</v>
      </c>
      <c r="BE242">
        <v>7.09</v>
      </c>
      <c r="BF242" t="s">
        <v>3</v>
      </c>
      <c r="BG242" t="s">
        <v>3</v>
      </c>
      <c r="BH242" t="s">
        <v>3</v>
      </c>
      <c r="BI242" t="s">
        <v>3</v>
      </c>
      <c r="BJ242">
        <v>3</v>
      </c>
      <c r="BK242">
        <v>2</v>
      </c>
      <c r="BL242" t="s">
        <v>364</v>
      </c>
      <c r="BO242">
        <v>1618</v>
      </c>
      <c r="BP242">
        <v>0</v>
      </c>
      <c r="BQ242" t="s">
        <v>361</v>
      </c>
      <c r="BR242">
        <v>1</v>
      </c>
      <c r="BS242">
        <v>201</v>
      </c>
      <c r="BT242">
        <v>0</v>
      </c>
      <c r="BU242">
        <v>1</v>
      </c>
      <c r="BV242">
        <v>1</v>
      </c>
      <c r="BW242">
        <v>1</v>
      </c>
      <c r="BX242">
        <v>1</v>
      </c>
      <c r="BY242">
        <v>1</v>
      </c>
      <c r="BZ242">
        <v>1</v>
      </c>
      <c r="CA242" t="s">
        <v>3</v>
      </c>
      <c r="CB242">
        <v>0</v>
      </c>
      <c r="CC242">
        <v>0</v>
      </c>
      <c r="CD242" t="s">
        <v>3</v>
      </c>
      <c r="CG242">
        <v>30</v>
      </c>
      <c r="CH242">
        <v>0</v>
      </c>
      <c r="CI242">
        <v>0</v>
      </c>
      <c r="CO242">
        <v>0</v>
      </c>
      <c r="CP242" t="s">
        <v>3</v>
      </c>
      <c r="CQ242">
        <v>0</v>
      </c>
      <c r="CR242">
        <f t="shared" si="383"/>
        <v>0</v>
      </c>
      <c r="CS242">
        <f t="shared" si="384"/>
        <v>9250.11</v>
      </c>
      <c r="CT242">
        <f>(ROUND((ROUND(((EV242)*AX242*1),2)*BD242),2)+ROUND((ROUND(((AG242-(EW242))*AX242*1),2)*BU242),2))</f>
        <v>0</v>
      </c>
      <c r="CU242">
        <f t="shared" si="385"/>
        <v>0</v>
      </c>
      <c r="CV242">
        <f t="shared" si="386"/>
        <v>0</v>
      </c>
      <c r="CW242">
        <f t="shared" si="387"/>
        <v>0</v>
      </c>
      <c r="CX242">
        <f t="shared" si="388"/>
        <v>0</v>
      </c>
      <c r="CY242">
        <f t="shared" si="389"/>
        <v>0</v>
      </c>
      <c r="CZ242">
        <f t="shared" si="390"/>
        <v>0</v>
      </c>
      <c r="DA242">
        <f t="shared" si="391"/>
        <v>0</v>
      </c>
      <c r="DB242">
        <f t="shared" si="392"/>
        <v>0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 t="s">
        <v>3</v>
      </c>
      <c r="DO242" t="s">
        <v>3</v>
      </c>
      <c r="DP242">
        <v>0</v>
      </c>
      <c r="DQ242">
        <v>0</v>
      </c>
      <c r="DR242">
        <v>1</v>
      </c>
      <c r="DS242">
        <v>1</v>
      </c>
      <c r="DW242">
        <v>1013</v>
      </c>
      <c r="DX242" t="s">
        <v>363</v>
      </c>
      <c r="DY242" t="s">
        <v>363</v>
      </c>
      <c r="DZ242">
        <v>1</v>
      </c>
      <c r="EB242" t="s">
        <v>3</v>
      </c>
      <c r="EC242" t="s">
        <v>3</v>
      </c>
      <c r="ED242" t="s">
        <v>3</v>
      </c>
      <c r="EE242" t="s">
        <v>3</v>
      </c>
      <c r="EG242">
        <v>75072708</v>
      </c>
      <c r="EH242">
        <v>201</v>
      </c>
      <c r="EI242" t="s">
        <v>365</v>
      </c>
      <c r="EJ242">
        <v>0</v>
      </c>
      <c r="EK242" t="s">
        <v>3</v>
      </c>
      <c r="EL242">
        <v>2</v>
      </c>
      <c r="EM242">
        <v>1618</v>
      </c>
      <c r="EN242" t="s">
        <v>366</v>
      </c>
      <c r="EO242" t="s">
        <v>367</v>
      </c>
      <c r="EQ242" t="s">
        <v>3</v>
      </c>
      <c r="ES242">
        <v>132096</v>
      </c>
      <c r="ET242">
        <v>1304.67</v>
      </c>
      <c r="EU242">
        <v>1304.67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S242">
        <v>0</v>
      </c>
      <c r="FT242">
        <v>0</v>
      </c>
      <c r="FU242">
        <v>0</v>
      </c>
      <c r="FZ242">
        <v>0</v>
      </c>
      <c r="GA242">
        <v>0</v>
      </c>
      <c r="GC242" t="s">
        <v>3</v>
      </c>
      <c r="GF242">
        <v>0</v>
      </c>
      <c r="GH242">
        <v>-199460016</v>
      </c>
      <c r="GI242">
        <v>2</v>
      </c>
      <c r="GJ242">
        <v>1</v>
      </c>
      <c r="GK242">
        <v>2</v>
      </c>
      <c r="GL242">
        <v>0</v>
      </c>
      <c r="GM242">
        <f>ROUND(T242*(T12)/100,2)</f>
        <v>0</v>
      </c>
      <c r="GN242">
        <f t="shared" si="393"/>
        <v>0</v>
      </c>
      <c r="GO242">
        <f t="shared" si="394"/>
        <v>0</v>
      </c>
      <c r="GP242">
        <f t="shared" si="395"/>
        <v>0</v>
      </c>
      <c r="GQ242">
        <f t="shared" si="396"/>
        <v>0</v>
      </c>
      <c r="GR242">
        <f t="shared" si="397"/>
        <v>0</v>
      </c>
      <c r="GT242">
        <v>0</v>
      </c>
      <c r="GU242">
        <v>3</v>
      </c>
      <c r="GV242">
        <v>0</v>
      </c>
      <c r="GW242" t="s">
        <v>3</v>
      </c>
      <c r="GX242">
        <f t="shared" si="398"/>
        <v>0</v>
      </c>
      <c r="GY242">
        <v>1</v>
      </c>
      <c r="GZ242">
        <f t="shared" si="399"/>
        <v>0</v>
      </c>
      <c r="HC242">
        <v>0</v>
      </c>
      <c r="HD242">
        <v>0</v>
      </c>
      <c r="HE242">
        <f t="shared" si="400"/>
        <v>0</v>
      </c>
      <c r="HG242" t="s">
        <v>3</v>
      </c>
      <c r="HH242" t="s">
        <v>3</v>
      </c>
      <c r="HO242" t="s">
        <v>3</v>
      </c>
      <c r="HP242" t="s">
        <v>3</v>
      </c>
      <c r="HQ242" t="s">
        <v>3</v>
      </c>
      <c r="HR242" t="s">
        <v>3</v>
      </c>
      <c r="HS242" t="s">
        <v>3</v>
      </c>
      <c r="HU242">
        <v>0</v>
      </c>
      <c r="IM242">
        <v>0</v>
      </c>
    </row>
    <row r="243" spans="1:247" x14ac:dyDescent="0.2">
      <c r="A243">
        <v>17</v>
      </c>
      <c r="B243">
        <v>1</v>
      </c>
      <c r="C243">
        <f>ROW(SmtRes!A248)</f>
        <v>248</v>
      </c>
      <c r="D243">
        <f>ROW(EtalonRes!A422)</f>
        <v>422</v>
      </c>
      <c r="E243" t="s">
        <v>377</v>
      </c>
      <c r="F243" t="s">
        <v>341</v>
      </c>
      <c r="G243" t="s">
        <v>342</v>
      </c>
      <c r="H243" t="s">
        <v>327</v>
      </c>
      <c r="I243" s="34">
        <f t="shared" si="361"/>
        <v>2.3299999999999998E-2</v>
      </c>
      <c r="J243">
        <v>0</v>
      </c>
      <c r="K243">
        <f>ROUND(ROUND(F385/100*F368,4),9)</f>
        <v>3.9199999999999999E-2</v>
      </c>
      <c r="M243" s="11">
        <f t="shared" si="362"/>
        <v>2.3299999999999998E-2</v>
      </c>
      <c r="N243" s="11">
        <v>3.9199999999999999E-2</v>
      </c>
      <c r="O243">
        <v>1.5900000000000001E-2</v>
      </c>
      <c r="Q243">
        <f t="shared" si="370"/>
        <v>423.1</v>
      </c>
      <c r="R243">
        <f t="shared" si="371"/>
        <v>18.29</v>
      </c>
      <c r="S243">
        <f>(ROUND((ROUND(((((EV243*1.2)*1.1))*AX243*I243),2)*BD243),2)+ROUND((ROUND(((AG243-(((EW243*1.2)*1.1)))*AX243*I243),2)*BU243),2))</f>
        <v>64.33</v>
      </c>
      <c r="T243">
        <f t="shared" si="372"/>
        <v>28.21</v>
      </c>
      <c r="U243">
        <f t="shared" si="373"/>
        <v>340.48</v>
      </c>
      <c r="V243">
        <f t="shared" si="374"/>
        <v>0</v>
      </c>
      <c r="W243">
        <f t="shared" si="375"/>
        <v>0.57821279999999997</v>
      </c>
      <c r="X243">
        <f t="shared" si="376"/>
        <v>0</v>
      </c>
      <c r="Y243">
        <f t="shared" si="377"/>
        <v>0</v>
      </c>
      <c r="Z243">
        <f t="shared" si="378"/>
        <v>313.24</v>
      </c>
      <c r="AA243">
        <f t="shared" si="379"/>
        <v>146.41</v>
      </c>
      <c r="AC243">
        <v>78717964</v>
      </c>
      <c r="AD243">
        <f t="shared" si="380"/>
        <v>631.16600000000005</v>
      </c>
      <c r="AE243">
        <f>ROUND(((EU243*1)),6)</f>
        <v>133.13</v>
      </c>
      <c r="AF243">
        <f>ROUND((((((EV243*1.2)*1.1))-(((EW243*1.2)*1.1)))+AG243),6)</f>
        <v>192.29759999999999</v>
      </c>
      <c r="AG243">
        <f>ROUND((((EW243*1.2)*1.1)),6)</f>
        <v>25.159199999999998</v>
      </c>
      <c r="AH243">
        <f>ROUND((((EX243*1.2)*1.1)),6)</f>
        <v>305.73840000000001</v>
      </c>
      <c r="AI243">
        <f t="shared" si="381"/>
        <v>0</v>
      </c>
      <c r="AJ243">
        <f>(((EY243*1.2)*1.1))</f>
        <v>24.815999999999999</v>
      </c>
      <c r="AK243">
        <f>(((EZ243*1.2)*1.1))</f>
        <v>0</v>
      </c>
      <c r="AL243">
        <f t="shared" si="382"/>
        <v>0</v>
      </c>
      <c r="AM243">
        <v>510.43</v>
      </c>
      <c r="AN243">
        <v>133.13</v>
      </c>
      <c r="AO243">
        <v>145.68</v>
      </c>
      <c r="AP243">
        <v>19.059999999999999</v>
      </c>
      <c r="AQ243">
        <v>231.62</v>
      </c>
      <c r="AR243">
        <v>0</v>
      </c>
      <c r="AS243">
        <v>18.8</v>
      </c>
      <c r="AT243">
        <v>0</v>
      </c>
      <c r="AU243">
        <v>0</v>
      </c>
      <c r="AV243">
        <v>92</v>
      </c>
      <c r="AW243">
        <v>43</v>
      </c>
      <c r="AX243">
        <v>1</v>
      </c>
      <c r="AY243">
        <v>1</v>
      </c>
      <c r="BB243">
        <v>1</v>
      </c>
      <c r="BC243">
        <v>47.82</v>
      </c>
      <c r="BD243">
        <v>14.36</v>
      </c>
      <c r="BE243">
        <v>5.9</v>
      </c>
      <c r="BF243" t="s">
        <v>3</v>
      </c>
      <c r="BG243" t="s">
        <v>3</v>
      </c>
      <c r="BH243" t="s">
        <v>3</v>
      </c>
      <c r="BI243" t="s">
        <v>3</v>
      </c>
      <c r="BJ243">
        <v>0</v>
      </c>
      <c r="BK243">
        <v>2</v>
      </c>
      <c r="BL243" t="s">
        <v>343</v>
      </c>
      <c r="BO243">
        <v>318</v>
      </c>
      <c r="BP243">
        <v>0</v>
      </c>
      <c r="BQ243" t="s">
        <v>341</v>
      </c>
      <c r="BR243">
        <v>1</v>
      </c>
      <c r="BS243">
        <v>40</v>
      </c>
      <c r="BT243">
        <v>0</v>
      </c>
      <c r="BU243">
        <v>47.82</v>
      </c>
      <c r="BV243">
        <v>1</v>
      </c>
      <c r="BW243">
        <v>1</v>
      </c>
      <c r="BX243">
        <v>1</v>
      </c>
      <c r="BY243">
        <v>1</v>
      </c>
      <c r="BZ243">
        <v>1</v>
      </c>
      <c r="CA243" t="s">
        <v>3</v>
      </c>
      <c r="CB243">
        <v>92</v>
      </c>
      <c r="CC243">
        <v>43</v>
      </c>
      <c r="CD243" t="s">
        <v>3</v>
      </c>
      <c r="CG243">
        <v>30</v>
      </c>
      <c r="CH243">
        <v>0</v>
      </c>
      <c r="CI243">
        <v>0</v>
      </c>
      <c r="CO243">
        <v>0</v>
      </c>
      <c r="CP243" t="s">
        <v>729</v>
      </c>
      <c r="CQ243">
        <v>0</v>
      </c>
      <c r="CR243">
        <f t="shared" si="383"/>
        <v>423.1</v>
      </c>
      <c r="CS243">
        <f t="shared" si="384"/>
        <v>785.47</v>
      </c>
      <c r="CT243">
        <f>(ROUND((ROUND(((((EV243*1.2)*1.1))*AX243*1),2)*BD243),2)+ROUND((ROUND(((AG243-(((EW243*1.2)*1.1)))*AX243*1),2)*BU243),2))</f>
        <v>2761.43</v>
      </c>
      <c r="CU243">
        <f t="shared" si="385"/>
        <v>1203.1500000000001</v>
      </c>
      <c r="CV243">
        <f t="shared" si="386"/>
        <v>14620.49</v>
      </c>
      <c r="CW243">
        <f t="shared" si="387"/>
        <v>0</v>
      </c>
      <c r="CX243">
        <f t="shared" si="388"/>
        <v>24.815999999999999</v>
      </c>
      <c r="CY243">
        <f t="shared" si="389"/>
        <v>0</v>
      </c>
      <c r="CZ243">
        <f t="shared" si="390"/>
        <v>0</v>
      </c>
      <c r="DA243">
        <f t="shared" si="391"/>
        <v>313.24160000000001</v>
      </c>
      <c r="DB243">
        <f t="shared" si="392"/>
        <v>146.40640000000002</v>
      </c>
      <c r="DD243">
        <v>30</v>
      </c>
      <c r="DE243" t="s">
        <v>3</v>
      </c>
      <c r="DF243" t="s">
        <v>26</v>
      </c>
      <c r="DG243" t="s">
        <v>329</v>
      </c>
      <c r="DH243" t="s">
        <v>329</v>
      </c>
      <c r="DI243" t="s">
        <v>329</v>
      </c>
      <c r="DJ243" t="s">
        <v>3</v>
      </c>
      <c r="DK243" t="s">
        <v>329</v>
      </c>
      <c r="DL243" t="s">
        <v>329</v>
      </c>
      <c r="DM243" t="s">
        <v>3</v>
      </c>
      <c r="DN243" t="s">
        <v>3</v>
      </c>
      <c r="DO243" t="s">
        <v>3</v>
      </c>
      <c r="DP243">
        <v>112</v>
      </c>
      <c r="DQ243">
        <v>70</v>
      </c>
      <c r="DR243">
        <v>1</v>
      </c>
      <c r="DS243">
        <v>1</v>
      </c>
      <c r="DW243">
        <v>1013</v>
      </c>
      <c r="DX243" t="s">
        <v>327</v>
      </c>
      <c r="DY243" t="s">
        <v>327</v>
      </c>
      <c r="DZ243">
        <v>1</v>
      </c>
      <c r="EB243" t="s">
        <v>3</v>
      </c>
      <c r="EC243" t="s">
        <v>3</v>
      </c>
      <c r="ED243" t="s">
        <v>3</v>
      </c>
      <c r="EE243" t="s">
        <v>3</v>
      </c>
      <c r="EG243">
        <v>75071408</v>
      </c>
      <c r="EH243">
        <v>40</v>
      </c>
      <c r="EI243" t="s">
        <v>330</v>
      </c>
      <c r="EJ243">
        <v>0</v>
      </c>
      <c r="EK243" t="s">
        <v>3</v>
      </c>
      <c r="EL243">
        <v>2</v>
      </c>
      <c r="EM243">
        <v>318</v>
      </c>
      <c r="EN243" t="s">
        <v>331</v>
      </c>
      <c r="EO243" t="s">
        <v>332</v>
      </c>
      <c r="EQ243" t="s">
        <v>333</v>
      </c>
      <c r="ES243">
        <v>131072</v>
      </c>
      <c r="ET243">
        <v>510.43</v>
      </c>
      <c r="EU243">
        <v>133.13</v>
      </c>
      <c r="EV243">
        <v>145.68</v>
      </c>
      <c r="EW243">
        <v>19.059999999999999</v>
      </c>
      <c r="EX243">
        <v>231.62</v>
      </c>
      <c r="EY243">
        <v>18.8</v>
      </c>
      <c r="EZ243">
        <v>0</v>
      </c>
      <c r="FA243">
        <v>0</v>
      </c>
      <c r="FS243">
        <v>0</v>
      </c>
      <c r="FT243">
        <v>0</v>
      </c>
      <c r="FU243">
        <v>0</v>
      </c>
      <c r="FZ243">
        <v>112</v>
      </c>
      <c r="GA243">
        <v>70</v>
      </c>
      <c r="GC243" t="s">
        <v>3</v>
      </c>
      <c r="GF243">
        <v>0</v>
      </c>
      <c r="GH243">
        <v>-1305002512</v>
      </c>
      <c r="GI243">
        <v>2</v>
      </c>
      <c r="GJ243">
        <v>1</v>
      </c>
      <c r="GK243">
        <v>2</v>
      </c>
      <c r="GL243">
        <v>0</v>
      </c>
      <c r="GM243">
        <f>ROUND(T243*(T12)/100,2)</f>
        <v>45.14</v>
      </c>
      <c r="GN243">
        <f t="shared" si="393"/>
        <v>0</v>
      </c>
      <c r="GO243">
        <f t="shared" si="394"/>
        <v>927.89</v>
      </c>
      <c r="GP243">
        <f t="shared" si="395"/>
        <v>0</v>
      </c>
      <c r="GQ243">
        <f t="shared" si="396"/>
        <v>927.89</v>
      </c>
      <c r="GR243">
        <f t="shared" si="397"/>
        <v>0</v>
      </c>
      <c r="GT243">
        <v>0</v>
      </c>
      <c r="GU243">
        <v>3</v>
      </c>
      <c r="GV243">
        <v>0</v>
      </c>
      <c r="GW243" t="s">
        <v>3</v>
      </c>
      <c r="GX243">
        <f t="shared" si="398"/>
        <v>0</v>
      </c>
      <c r="GY243">
        <v>1</v>
      </c>
      <c r="GZ243">
        <f t="shared" si="399"/>
        <v>0</v>
      </c>
      <c r="HC243">
        <v>0</v>
      </c>
      <c r="HD243">
        <v>0</v>
      </c>
      <c r="HE243">
        <f t="shared" si="400"/>
        <v>0</v>
      </c>
      <c r="HG243" t="s">
        <v>3</v>
      </c>
      <c r="HH243" t="s">
        <v>3</v>
      </c>
      <c r="HO243" t="s">
        <v>3</v>
      </c>
      <c r="HP243" t="s">
        <v>3</v>
      </c>
      <c r="HQ243" t="s">
        <v>3</v>
      </c>
      <c r="HR243" t="s">
        <v>3</v>
      </c>
      <c r="HS243" t="s">
        <v>3</v>
      </c>
      <c r="HU243">
        <v>0</v>
      </c>
      <c r="IM243">
        <v>0</v>
      </c>
    </row>
    <row r="244" spans="1:247" x14ac:dyDescent="0.2">
      <c r="A244">
        <v>17</v>
      </c>
      <c r="B244">
        <v>1</v>
      </c>
      <c r="C244">
        <f>ROW(SmtRes!A261)</f>
        <v>261</v>
      </c>
      <c r="D244">
        <f>ROW(EtalonRes!A436)</f>
        <v>436</v>
      </c>
      <c r="E244" t="s">
        <v>378</v>
      </c>
      <c r="F244" t="s">
        <v>341</v>
      </c>
      <c r="G244" t="s">
        <v>342</v>
      </c>
      <c r="H244" t="s">
        <v>327</v>
      </c>
      <c r="I244" s="34">
        <f t="shared" si="361"/>
        <v>0.1709</v>
      </c>
      <c r="J244">
        <v>0</v>
      </c>
      <c r="K244">
        <f>ROUND(F385/100-I243,9)</f>
        <v>0.30309999999999998</v>
      </c>
      <c r="M244" s="11">
        <f t="shared" si="362"/>
        <v>0.1709</v>
      </c>
      <c r="N244" s="11">
        <v>0.28720000000000001</v>
      </c>
      <c r="O244">
        <v>0.1163</v>
      </c>
      <c r="Q244">
        <f t="shared" si="370"/>
        <v>2609.63</v>
      </c>
      <c r="R244">
        <f t="shared" si="371"/>
        <v>134.22999999999999</v>
      </c>
      <c r="S244">
        <f>(ROUND((ROUND((((EV244*1.1))*AX244*I244),2)*BD244),2)+ROUND((ROUND(((AG244-((EW244*1.1)))*AX244*I244),2)*BU244),2))</f>
        <v>393.32</v>
      </c>
      <c r="T244">
        <f t="shared" si="372"/>
        <v>171.2</v>
      </c>
      <c r="U244">
        <f t="shared" si="373"/>
        <v>2082.08</v>
      </c>
      <c r="V244">
        <f t="shared" si="374"/>
        <v>0</v>
      </c>
      <c r="W244">
        <f t="shared" si="375"/>
        <v>3.5342120000000006</v>
      </c>
      <c r="X244">
        <f t="shared" si="376"/>
        <v>0</v>
      </c>
      <c r="Y244">
        <f t="shared" si="377"/>
        <v>0</v>
      </c>
      <c r="Z244">
        <f t="shared" si="378"/>
        <v>1915.51</v>
      </c>
      <c r="AA244">
        <f t="shared" si="379"/>
        <v>895.29</v>
      </c>
      <c r="AC244">
        <v>78717964</v>
      </c>
      <c r="AD244">
        <f t="shared" si="380"/>
        <v>548.16</v>
      </c>
      <c r="AE244">
        <f>ROUND((EU244),6)</f>
        <v>133.13</v>
      </c>
      <c r="AF244">
        <f>ROUND(((((EV244*1.1))-((EW244*1.1)))+AG244),6)</f>
        <v>160.24799999999999</v>
      </c>
      <c r="AG244">
        <f>ROUND(((EW244*1.1)),6)</f>
        <v>20.966000000000001</v>
      </c>
      <c r="AH244">
        <f>ROUND(((EX244*1.1)),6)</f>
        <v>254.78200000000001</v>
      </c>
      <c r="AI244">
        <f t="shared" si="381"/>
        <v>0</v>
      </c>
      <c r="AJ244">
        <f>((EY244*1.1))</f>
        <v>20.680000000000003</v>
      </c>
      <c r="AK244">
        <f>((EZ244*1.1))</f>
        <v>0</v>
      </c>
      <c r="AL244">
        <f t="shared" si="382"/>
        <v>0</v>
      </c>
      <c r="AM244">
        <v>510.43</v>
      </c>
      <c r="AN244">
        <v>133.13</v>
      </c>
      <c r="AO244">
        <v>145.68</v>
      </c>
      <c r="AP244">
        <v>19.059999999999999</v>
      </c>
      <c r="AQ244">
        <v>231.62</v>
      </c>
      <c r="AR244">
        <v>0</v>
      </c>
      <c r="AS244">
        <v>18.8</v>
      </c>
      <c r="AT244">
        <v>0</v>
      </c>
      <c r="AU244">
        <v>0</v>
      </c>
      <c r="AV244">
        <v>92</v>
      </c>
      <c r="AW244">
        <v>43</v>
      </c>
      <c r="AX244">
        <v>1</v>
      </c>
      <c r="AY244">
        <v>1</v>
      </c>
      <c r="BB244">
        <v>1</v>
      </c>
      <c r="BC244">
        <v>47.82</v>
      </c>
      <c r="BD244">
        <v>14.36</v>
      </c>
      <c r="BE244">
        <v>5.9</v>
      </c>
      <c r="BF244" t="s">
        <v>3</v>
      </c>
      <c r="BG244" t="s">
        <v>3</v>
      </c>
      <c r="BH244" t="s">
        <v>3</v>
      </c>
      <c r="BI244" t="s">
        <v>3</v>
      </c>
      <c r="BJ244">
        <v>0</v>
      </c>
      <c r="BK244">
        <v>2</v>
      </c>
      <c r="BL244" t="s">
        <v>343</v>
      </c>
      <c r="BO244">
        <v>318</v>
      </c>
      <c r="BP244">
        <v>0</v>
      </c>
      <c r="BQ244" t="s">
        <v>341</v>
      </c>
      <c r="BR244">
        <v>1</v>
      </c>
      <c r="BS244">
        <v>40</v>
      </c>
      <c r="BT244">
        <v>0</v>
      </c>
      <c r="BU244">
        <v>47.82</v>
      </c>
      <c r="BV244">
        <v>1</v>
      </c>
      <c r="BW244">
        <v>1</v>
      </c>
      <c r="BX244">
        <v>1</v>
      </c>
      <c r="BY244">
        <v>1</v>
      </c>
      <c r="BZ244">
        <v>1</v>
      </c>
      <c r="CA244" t="s">
        <v>3</v>
      </c>
      <c r="CB244">
        <v>92</v>
      </c>
      <c r="CC244">
        <v>43</v>
      </c>
      <c r="CD244" t="s">
        <v>3</v>
      </c>
      <c r="CG244">
        <v>30</v>
      </c>
      <c r="CH244">
        <v>0</v>
      </c>
      <c r="CI244">
        <v>0</v>
      </c>
      <c r="CO244">
        <v>0</v>
      </c>
      <c r="CP244" t="s">
        <v>726</v>
      </c>
      <c r="CQ244">
        <v>0</v>
      </c>
      <c r="CR244">
        <f t="shared" si="383"/>
        <v>2609.63</v>
      </c>
      <c r="CS244">
        <f t="shared" si="384"/>
        <v>785.47</v>
      </c>
      <c r="CT244">
        <f>(ROUND((ROUND((((EV244*1.1))*AX244*1),2)*BD244),2)+ROUND((ROUND(((AG244-((EW244*1.1)))*AX244*1),2)*BU244),2))</f>
        <v>2301.19</v>
      </c>
      <c r="CU244">
        <f t="shared" si="385"/>
        <v>1002.79</v>
      </c>
      <c r="CV244">
        <f t="shared" si="386"/>
        <v>12183.58</v>
      </c>
      <c r="CW244">
        <f t="shared" si="387"/>
        <v>0</v>
      </c>
      <c r="CX244">
        <f t="shared" si="388"/>
        <v>20.680000000000003</v>
      </c>
      <c r="CY244">
        <f t="shared" si="389"/>
        <v>0</v>
      </c>
      <c r="CZ244">
        <f t="shared" si="390"/>
        <v>0</v>
      </c>
      <c r="DA244">
        <f t="shared" si="391"/>
        <v>1915.5136</v>
      </c>
      <c r="DB244">
        <f t="shared" si="392"/>
        <v>895.2944</v>
      </c>
      <c r="DD244">
        <v>32</v>
      </c>
      <c r="DE244" t="s">
        <v>3</v>
      </c>
      <c r="DF244" t="s">
        <v>3</v>
      </c>
      <c r="DG244" t="s">
        <v>36</v>
      </c>
      <c r="DH244" t="s">
        <v>36</v>
      </c>
      <c r="DI244" t="s">
        <v>36</v>
      </c>
      <c r="DJ244" t="s">
        <v>3</v>
      </c>
      <c r="DK244" t="s">
        <v>36</v>
      </c>
      <c r="DL244" t="s">
        <v>36</v>
      </c>
      <c r="DM244" t="s">
        <v>3</v>
      </c>
      <c r="DN244" t="s">
        <v>3</v>
      </c>
      <c r="DO244" t="s">
        <v>3</v>
      </c>
      <c r="DP244">
        <v>112</v>
      </c>
      <c r="DQ244">
        <v>70</v>
      </c>
      <c r="DR244">
        <v>1</v>
      </c>
      <c r="DS244">
        <v>1</v>
      </c>
      <c r="DW244">
        <v>1013</v>
      </c>
      <c r="DX244" t="s">
        <v>327</v>
      </c>
      <c r="DY244" t="s">
        <v>327</v>
      </c>
      <c r="DZ244">
        <v>1</v>
      </c>
      <c r="EB244" t="s">
        <v>3</v>
      </c>
      <c r="EC244" t="s">
        <v>3</v>
      </c>
      <c r="ED244" t="s">
        <v>3</v>
      </c>
      <c r="EE244" t="s">
        <v>3</v>
      </c>
      <c r="EG244">
        <v>75071408</v>
      </c>
      <c r="EH244">
        <v>40</v>
      </c>
      <c r="EI244" t="s">
        <v>330</v>
      </c>
      <c r="EJ244">
        <v>0</v>
      </c>
      <c r="EK244" t="s">
        <v>3</v>
      </c>
      <c r="EL244">
        <v>2</v>
      </c>
      <c r="EM244">
        <v>318</v>
      </c>
      <c r="EN244" t="s">
        <v>331</v>
      </c>
      <c r="EO244" t="s">
        <v>332</v>
      </c>
      <c r="EQ244" t="s">
        <v>37</v>
      </c>
      <c r="ES244">
        <v>131072</v>
      </c>
      <c r="ET244">
        <v>510.43</v>
      </c>
      <c r="EU244">
        <v>133.13</v>
      </c>
      <c r="EV244">
        <v>145.68</v>
      </c>
      <c r="EW244">
        <v>19.059999999999999</v>
      </c>
      <c r="EX244">
        <v>231.62</v>
      </c>
      <c r="EY244">
        <v>18.8</v>
      </c>
      <c r="EZ244">
        <v>0</v>
      </c>
      <c r="FA244">
        <v>0</v>
      </c>
      <c r="FS244">
        <v>0</v>
      </c>
      <c r="FT244">
        <v>0</v>
      </c>
      <c r="FU244">
        <v>2</v>
      </c>
      <c r="FZ244">
        <v>112</v>
      </c>
      <c r="GA244">
        <v>70</v>
      </c>
      <c r="GC244" t="s">
        <v>3</v>
      </c>
      <c r="GF244">
        <v>0</v>
      </c>
      <c r="GH244">
        <v>-2147393678</v>
      </c>
      <c r="GI244">
        <v>2</v>
      </c>
      <c r="GJ244">
        <v>1</v>
      </c>
      <c r="GK244">
        <v>2</v>
      </c>
      <c r="GL244">
        <v>0</v>
      </c>
      <c r="GM244">
        <f>ROUND(T244*(T12)/100,2)</f>
        <v>273.92</v>
      </c>
      <c r="GN244">
        <f t="shared" si="393"/>
        <v>0</v>
      </c>
      <c r="GO244">
        <f t="shared" si="394"/>
        <v>5694.35</v>
      </c>
      <c r="GP244">
        <f t="shared" si="395"/>
        <v>0</v>
      </c>
      <c r="GQ244">
        <f t="shared" si="396"/>
        <v>5694.35</v>
      </c>
      <c r="GR244">
        <f t="shared" si="397"/>
        <v>0</v>
      </c>
      <c r="GT244">
        <v>0</v>
      </c>
      <c r="GU244">
        <v>3</v>
      </c>
      <c r="GV244">
        <v>0</v>
      </c>
      <c r="GW244" t="s">
        <v>3</v>
      </c>
      <c r="GX244">
        <f t="shared" si="398"/>
        <v>0</v>
      </c>
      <c r="GY244">
        <v>1</v>
      </c>
      <c r="GZ244">
        <f t="shared" si="399"/>
        <v>0</v>
      </c>
      <c r="HC244">
        <v>0</v>
      </c>
      <c r="HD244">
        <v>0</v>
      </c>
      <c r="HE244">
        <f t="shared" si="400"/>
        <v>0</v>
      </c>
      <c r="HG244" t="s">
        <v>3</v>
      </c>
      <c r="HH244" t="s">
        <v>3</v>
      </c>
      <c r="HO244" t="s">
        <v>3</v>
      </c>
      <c r="HP244" t="s">
        <v>3</v>
      </c>
      <c r="HQ244" t="s">
        <v>3</v>
      </c>
      <c r="HR244" t="s">
        <v>3</v>
      </c>
      <c r="HS244" t="s">
        <v>3</v>
      </c>
      <c r="HU244">
        <v>0</v>
      </c>
      <c r="IM244">
        <v>0</v>
      </c>
    </row>
    <row r="245" spans="1:247" x14ac:dyDescent="0.2">
      <c r="A245">
        <v>17</v>
      </c>
      <c r="B245">
        <v>1</v>
      </c>
      <c r="E245" t="s">
        <v>379</v>
      </c>
      <c r="F245" t="s">
        <v>346</v>
      </c>
      <c r="G245" t="s">
        <v>380</v>
      </c>
      <c r="H245" t="s">
        <v>348</v>
      </c>
      <c r="I245" s="34">
        <f t="shared" si="361"/>
        <v>1.9810000000000001E-2</v>
      </c>
      <c r="J245">
        <v>0</v>
      </c>
      <c r="K245">
        <f>ROUND(ROUND((I243+I244)/10*1.02,5),9)</f>
        <v>1.9810000000000001E-2</v>
      </c>
      <c r="M245" s="11">
        <f t="shared" si="362"/>
        <v>1.9810000000000001E-2</v>
      </c>
      <c r="N245" s="11">
        <v>3.329E-2</v>
      </c>
      <c r="O245">
        <v>1.3480000000000001E-2</v>
      </c>
      <c r="Q245">
        <f t="shared" si="370"/>
        <v>24229.42</v>
      </c>
      <c r="R245">
        <f t="shared" si="371"/>
        <v>24229.42</v>
      </c>
      <c r="S245">
        <f>(ROUND((ROUND(((EV245)*AX245*I245),2)*BD245),2)+ROUND((ROUND(((AG245-(EW245))*AX245*I245),2)*BU245),2))</f>
        <v>0</v>
      </c>
      <c r="T245">
        <f t="shared" si="372"/>
        <v>0</v>
      </c>
      <c r="U245">
        <f t="shared" si="373"/>
        <v>0</v>
      </c>
      <c r="V245">
        <f t="shared" si="374"/>
        <v>0</v>
      </c>
      <c r="W245">
        <f t="shared" si="375"/>
        <v>0</v>
      </c>
      <c r="X245">
        <f t="shared" si="376"/>
        <v>0</v>
      </c>
      <c r="Y245">
        <f t="shared" si="377"/>
        <v>0</v>
      </c>
      <c r="Z245">
        <f t="shared" si="378"/>
        <v>0</v>
      </c>
      <c r="AA245">
        <f t="shared" si="379"/>
        <v>0</v>
      </c>
      <c r="AC245">
        <v>78717964</v>
      </c>
      <c r="AD245">
        <f t="shared" si="380"/>
        <v>123794.7582</v>
      </c>
      <c r="AE245">
        <f>ROUND(((EU245*1.02)),6)</f>
        <v>123794.7582</v>
      </c>
      <c r="AF245">
        <f>ROUND((((EV245)-(EW245))+AG245),6)</f>
        <v>0</v>
      </c>
      <c r="AG245">
        <f>ROUND((EW245),6)</f>
        <v>0</v>
      </c>
      <c r="AH245">
        <f>ROUND((EX245),6)</f>
        <v>0</v>
      </c>
      <c r="AI245">
        <f t="shared" si="381"/>
        <v>0</v>
      </c>
      <c r="AJ245">
        <f>(EY245)</f>
        <v>0</v>
      </c>
      <c r="AK245">
        <f>(EZ245)</f>
        <v>0</v>
      </c>
      <c r="AL245">
        <f t="shared" si="382"/>
        <v>0</v>
      </c>
      <c r="AM245">
        <v>121367.41</v>
      </c>
      <c r="AN245">
        <v>121367.41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1</v>
      </c>
      <c r="BB245">
        <v>1</v>
      </c>
      <c r="BC245">
        <v>1</v>
      </c>
      <c r="BD245">
        <v>1</v>
      </c>
      <c r="BE245">
        <v>9.8800000000000008</v>
      </c>
      <c r="BF245" t="s">
        <v>3</v>
      </c>
      <c r="BG245" t="s">
        <v>3</v>
      </c>
      <c r="BH245" t="s">
        <v>3</v>
      </c>
      <c r="BI245" t="s">
        <v>3</v>
      </c>
      <c r="BJ245">
        <v>3</v>
      </c>
      <c r="BK245">
        <v>2</v>
      </c>
      <c r="BL245" t="s">
        <v>3</v>
      </c>
      <c r="BO245">
        <v>400002</v>
      </c>
      <c r="BP245">
        <v>0</v>
      </c>
      <c r="BQ245" t="s">
        <v>3</v>
      </c>
      <c r="BR245">
        <v>0</v>
      </c>
      <c r="BS245">
        <v>202</v>
      </c>
      <c r="BT245">
        <v>0</v>
      </c>
      <c r="BU245">
        <v>1</v>
      </c>
      <c r="BV245">
        <v>1</v>
      </c>
      <c r="BW245">
        <v>1</v>
      </c>
      <c r="BX245">
        <v>1</v>
      </c>
      <c r="BY245">
        <v>1</v>
      </c>
      <c r="BZ245">
        <v>1</v>
      </c>
      <c r="CA245" t="s">
        <v>3</v>
      </c>
      <c r="CB245">
        <v>0</v>
      </c>
      <c r="CC245">
        <v>0</v>
      </c>
      <c r="CD245" t="s">
        <v>3</v>
      </c>
      <c r="CG245">
        <v>30</v>
      </c>
      <c r="CH245">
        <v>0</v>
      </c>
      <c r="CI245">
        <v>0</v>
      </c>
      <c r="CO245">
        <v>0</v>
      </c>
      <c r="CP245" t="s">
        <v>3</v>
      </c>
      <c r="CQ245">
        <v>0</v>
      </c>
      <c r="CR245">
        <f t="shared" si="383"/>
        <v>24229.42</v>
      </c>
      <c r="CS245">
        <f t="shared" si="384"/>
        <v>1223092.23</v>
      </c>
      <c r="CT245">
        <f>(ROUND((ROUND(((EV245)*AX245*1),2)*BD245),2)+ROUND((ROUND(((AG245-(EW245))*AX245*1),2)*BU245),2))</f>
        <v>0</v>
      </c>
      <c r="CU245">
        <f t="shared" si="385"/>
        <v>0</v>
      </c>
      <c r="CV245">
        <f t="shared" si="386"/>
        <v>0</v>
      </c>
      <c r="CW245">
        <f t="shared" si="387"/>
        <v>0</v>
      </c>
      <c r="CX245">
        <f t="shared" si="388"/>
        <v>0</v>
      </c>
      <c r="CY245">
        <f t="shared" si="389"/>
        <v>0</v>
      </c>
      <c r="CZ245">
        <f t="shared" si="390"/>
        <v>0</v>
      </c>
      <c r="DA245">
        <f t="shared" si="391"/>
        <v>0</v>
      </c>
      <c r="DB245">
        <f t="shared" si="392"/>
        <v>0</v>
      </c>
      <c r="DE245" t="s">
        <v>3</v>
      </c>
      <c r="DF245" t="s">
        <v>349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 t="s">
        <v>3</v>
      </c>
      <c r="DO245" t="s">
        <v>3</v>
      </c>
      <c r="DP245">
        <v>0</v>
      </c>
      <c r="DQ245">
        <v>0</v>
      </c>
      <c r="DR245">
        <v>1</v>
      </c>
      <c r="DS245">
        <v>1</v>
      </c>
      <c r="DW245">
        <v>1003</v>
      </c>
      <c r="DX245" t="s">
        <v>348</v>
      </c>
      <c r="DY245" t="s">
        <v>348</v>
      </c>
      <c r="DZ245">
        <v>1000</v>
      </c>
      <c r="EB245" t="s">
        <v>3</v>
      </c>
      <c r="EC245" t="s">
        <v>3</v>
      </c>
      <c r="ED245" t="s">
        <v>3</v>
      </c>
      <c r="EE245" t="s">
        <v>3</v>
      </c>
      <c r="EG245">
        <v>75073057</v>
      </c>
      <c r="EH245">
        <v>202</v>
      </c>
      <c r="EI245" t="s">
        <v>350</v>
      </c>
      <c r="EJ245">
        <v>0</v>
      </c>
      <c r="EK245" t="s">
        <v>3</v>
      </c>
      <c r="EL245">
        <v>1</v>
      </c>
      <c r="EM245">
        <v>400002</v>
      </c>
      <c r="EN245" t="s">
        <v>351</v>
      </c>
      <c r="EO245" t="s">
        <v>350</v>
      </c>
      <c r="EQ245" t="s">
        <v>3</v>
      </c>
      <c r="ES245">
        <v>2490368</v>
      </c>
      <c r="ET245">
        <v>121367.41</v>
      </c>
      <c r="EU245">
        <v>121367.41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5</v>
      </c>
      <c r="FE245">
        <v>0</v>
      </c>
      <c r="FF245">
        <v>18</v>
      </c>
      <c r="FH245">
        <v>1199110</v>
      </c>
      <c r="FS245">
        <v>0</v>
      </c>
      <c r="FT245">
        <v>0</v>
      </c>
      <c r="FU245">
        <v>0</v>
      </c>
      <c r="FZ245">
        <v>0</v>
      </c>
      <c r="GA245">
        <v>0</v>
      </c>
      <c r="GC245" t="s">
        <v>381</v>
      </c>
      <c r="GF245">
        <v>0</v>
      </c>
      <c r="GH245">
        <v>-895695274</v>
      </c>
      <c r="GI245">
        <v>2</v>
      </c>
      <c r="GJ245">
        <v>3</v>
      </c>
      <c r="GK245">
        <v>5</v>
      </c>
      <c r="GL245">
        <v>0</v>
      </c>
      <c r="GM245">
        <f>ROUND(T245*(T12)/100,2)</f>
        <v>0</v>
      </c>
      <c r="GN245">
        <f t="shared" si="393"/>
        <v>0</v>
      </c>
      <c r="GO245">
        <f t="shared" si="394"/>
        <v>24229.42</v>
      </c>
      <c r="GP245">
        <f t="shared" si="395"/>
        <v>0</v>
      </c>
      <c r="GQ245">
        <f t="shared" si="396"/>
        <v>24229.42</v>
      </c>
      <c r="GR245">
        <f t="shared" si="397"/>
        <v>0</v>
      </c>
      <c r="GT245">
        <v>1</v>
      </c>
      <c r="GU245">
        <v>1</v>
      </c>
      <c r="GV245">
        <v>0</v>
      </c>
      <c r="GW245" t="s">
        <v>3</v>
      </c>
      <c r="GX245">
        <f t="shared" si="398"/>
        <v>0</v>
      </c>
      <c r="GY245">
        <v>1</v>
      </c>
      <c r="GZ245">
        <f t="shared" si="399"/>
        <v>0</v>
      </c>
      <c r="HC245">
        <v>0</v>
      </c>
      <c r="HD245">
        <v>0</v>
      </c>
      <c r="HE245">
        <f t="shared" si="400"/>
        <v>0</v>
      </c>
      <c r="HG245" t="s">
        <v>353</v>
      </c>
      <c r="HH245" t="s">
        <v>353</v>
      </c>
      <c r="HO245" t="s">
        <v>3</v>
      </c>
      <c r="HP245" t="s">
        <v>3</v>
      </c>
      <c r="HQ245" t="s">
        <v>3</v>
      </c>
      <c r="HR245" t="s">
        <v>3</v>
      </c>
      <c r="HS245" t="s">
        <v>3</v>
      </c>
      <c r="HU245">
        <v>0</v>
      </c>
      <c r="IM245">
        <v>0</v>
      </c>
    </row>
    <row r="246" spans="1:247" x14ac:dyDescent="0.2">
      <c r="A246">
        <v>17</v>
      </c>
      <c r="B246">
        <v>1</v>
      </c>
      <c r="C246">
        <f>ROW(SmtRes!A268)</f>
        <v>268</v>
      </c>
      <c r="D246">
        <f>ROW(EtalonRes!A445)</f>
        <v>445</v>
      </c>
      <c r="E246" t="s">
        <v>3</v>
      </c>
      <c r="F246" t="s">
        <v>374</v>
      </c>
      <c r="G246" t="s">
        <v>375</v>
      </c>
      <c r="H246" t="s">
        <v>356</v>
      </c>
      <c r="I246" s="34">
        <f t="shared" si="361"/>
        <v>0</v>
      </c>
      <c r="J246">
        <v>0</v>
      </c>
      <c r="K246">
        <f>ROUND(ROUND(F386*F368,0),9)</f>
        <v>0</v>
      </c>
      <c r="M246" s="11">
        <f t="shared" si="362"/>
        <v>0</v>
      </c>
      <c r="N246" s="11">
        <v>0</v>
      </c>
      <c r="O246">
        <v>0</v>
      </c>
      <c r="Q246">
        <f t="shared" si="370"/>
        <v>0</v>
      </c>
      <c r="R246">
        <f t="shared" si="371"/>
        <v>0</v>
      </c>
      <c r="S246">
        <f>(ROUND((ROUND((((EV246*1.2))*AX246*I246),2)*BD246),2)+ROUND((ROUND(((AG246-((EW246*1.2)))*AX246*I246),2)*BU246),2))</f>
        <v>0</v>
      </c>
      <c r="T246">
        <f t="shared" si="372"/>
        <v>0</v>
      </c>
      <c r="U246">
        <f t="shared" si="373"/>
        <v>0</v>
      </c>
      <c r="V246">
        <f t="shared" si="374"/>
        <v>0</v>
      </c>
      <c r="W246">
        <f t="shared" si="375"/>
        <v>0</v>
      </c>
      <c r="X246">
        <f t="shared" si="376"/>
        <v>0</v>
      </c>
      <c r="Y246">
        <f t="shared" si="377"/>
        <v>0</v>
      </c>
      <c r="Z246">
        <f t="shared" si="378"/>
        <v>0</v>
      </c>
      <c r="AA246">
        <f t="shared" si="379"/>
        <v>0</v>
      </c>
      <c r="AC246">
        <v>-1</v>
      </c>
      <c r="AD246">
        <f t="shared" si="380"/>
        <v>173.86199999999999</v>
      </c>
      <c r="AE246">
        <f>ROUND(((EU246*1)),6)</f>
        <v>19.11</v>
      </c>
      <c r="AF246">
        <f>ROUND(((((EV246*1.2))-((EW246*1.2)))+AG246),6)</f>
        <v>0.996</v>
      </c>
      <c r="AG246">
        <f>ROUND(((EW246*1.2)),6)</f>
        <v>0.156</v>
      </c>
      <c r="AH246">
        <f>ROUND(((EX246*1.2)),6)</f>
        <v>153.756</v>
      </c>
      <c r="AI246">
        <f t="shared" si="381"/>
        <v>0</v>
      </c>
      <c r="AJ246">
        <f>((EY246*1.2))</f>
        <v>12.48</v>
      </c>
      <c r="AK246">
        <f>((EZ246*1.2))</f>
        <v>0</v>
      </c>
      <c r="AL246">
        <f t="shared" si="382"/>
        <v>0</v>
      </c>
      <c r="AM246">
        <v>148.07</v>
      </c>
      <c r="AN246">
        <v>19.11</v>
      </c>
      <c r="AO246">
        <v>0.83</v>
      </c>
      <c r="AP246">
        <v>0.13</v>
      </c>
      <c r="AQ246">
        <v>128.13</v>
      </c>
      <c r="AR246">
        <v>0</v>
      </c>
      <c r="AS246">
        <v>10.4</v>
      </c>
      <c r="AT246">
        <v>0</v>
      </c>
      <c r="AU246">
        <v>0</v>
      </c>
      <c r="AV246">
        <v>92</v>
      </c>
      <c r="AW246">
        <v>43</v>
      </c>
      <c r="AX246">
        <v>1</v>
      </c>
      <c r="AY246">
        <v>1</v>
      </c>
      <c r="BB246">
        <v>1</v>
      </c>
      <c r="BC246">
        <v>47.82</v>
      </c>
      <c r="BD246">
        <v>15.23</v>
      </c>
      <c r="BE246">
        <v>6.08</v>
      </c>
      <c r="BF246" t="s">
        <v>3</v>
      </c>
      <c r="BG246" t="s">
        <v>3</v>
      </c>
      <c r="BH246" t="s">
        <v>3</v>
      </c>
      <c r="BI246" t="s">
        <v>3</v>
      </c>
      <c r="BJ246">
        <v>0</v>
      </c>
      <c r="BK246">
        <v>2</v>
      </c>
      <c r="BL246" t="s">
        <v>376</v>
      </c>
      <c r="BO246">
        <v>323</v>
      </c>
      <c r="BP246">
        <v>0</v>
      </c>
      <c r="BQ246" t="s">
        <v>374</v>
      </c>
      <c r="BR246">
        <v>1</v>
      </c>
      <c r="BS246">
        <v>40</v>
      </c>
      <c r="BT246">
        <v>0</v>
      </c>
      <c r="BU246">
        <v>47.82</v>
      </c>
      <c r="BV246">
        <v>1</v>
      </c>
      <c r="BW246">
        <v>1</v>
      </c>
      <c r="BX246">
        <v>1</v>
      </c>
      <c r="BY246">
        <v>1</v>
      </c>
      <c r="BZ246">
        <v>1</v>
      </c>
      <c r="CA246" t="s">
        <v>3</v>
      </c>
      <c r="CB246">
        <v>92</v>
      </c>
      <c r="CC246">
        <v>43</v>
      </c>
      <c r="CD246" t="s">
        <v>3</v>
      </c>
      <c r="CG246">
        <v>30</v>
      </c>
      <c r="CH246">
        <v>0</v>
      </c>
      <c r="CI246">
        <v>0</v>
      </c>
      <c r="CO246">
        <v>0</v>
      </c>
      <c r="CP246" t="s">
        <v>730</v>
      </c>
      <c r="CQ246">
        <v>0</v>
      </c>
      <c r="CR246">
        <f t="shared" si="383"/>
        <v>0</v>
      </c>
      <c r="CS246">
        <f t="shared" si="384"/>
        <v>116.19</v>
      </c>
      <c r="CT246">
        <f>(ROUND((ROUND((((EV246*1.2))*AX246*1),2)*BD246),2)+ROUND((ROUND(((AG246-((EW246*1.2)))*AX246*1),2)*BU246),2))</f>
        <v>15.23</v>
      </c>
      <c r="CU246">
        <f t="shared" si="385"/>
        <v>7.65</v>
      </c>
      <c r="CV246">
        <f t="shared" si="386"/>
        <v>7352.8</v>
      </c>
      <c r="CW246">
        <f t="shared" si="387"/>
        <v>0</v>
      </c>
      <c r="CX246">
        <f t="shared" si="388"/>
        <v>12.48</v>
      </c>
      <c r="CY246">
        <f t="shared" si="389"/>
        <v>0</v>
      </c>
      <c r="CZ246">
        <f t="shared" si="390"/>
        <v>0</v>
      </c>
      <c r="DA246">
        <f t="shared" si="391"/>
        <v>0</v>
      </c>
      <c r="DB246">
        <f t="shared" si="392"/>
        <v>0</v>
      </c>
      <c r="DE246" t="s">
        <v>3</v>
      </c>
      <c r="DF246" t="s">
        <v>26</v>
      </c>
      <c r="DG246" t="s">
        <v>358</v>
      </c>
      <c r="DH246" t="s">
        <v>358</v>
      </c>
      <c r="DI246" t="s">
        <v>358</v>
      </c>
      <c r="DJ246" t="s">
        <v>3</v>
      </c>
      <c r="DK246" t="s">
        <v>358</v>
      </c>
      <c r="DL246" t="s">
        <v>358</v>
      </c>
      <c r="DM246" t="s">
        <v>3</v>
      </c>
      <c r="DN246" t="s">
        <v>3</v>
      </c>
      <c r="DO246" t="s">
        <v>3</v>
      </c>
      <c r="DP246">
        <v>112</v>
      </c>
      <c r="DQ246">
        <v>70</v>
      </c>
      <c r="DR246">
        <v>1</v>
      </c>
      <c r="DS246">
        <v>1</v>
      </c>
      <c r="DW246">
        <v>1013</v>
      </c>
      <c r="DX246" t="s">
        <v>356</v>
      </c>
      <c r="DY246" t="s">
        <v>356</v>
      </c>
      <c r="DZ246">
        <v>1</v>
      </c>
      <c r="EB246" t="s">
        <v>3</v>
      </c>
      <c r="EC246" t="s">
        <v>3</v>
      </c>
      <c r="ED246" t="s">
        <v>3</v>
      </c>
      <c r="EE246" t="s">
        <v>3</v>
      </c>
      <c r="EG246">
        <v>75071413</v>
      </c>
      <c r="EH246">
        <v>40</v>
      </c>
      <c r="EI246" t="s">
        <v>330</v>
      </c>
      <c r="EJ246">
        <v>0</v>
      </c>
      <c r="EK246" t="s">
        <v>3</v>
      </c>
      <c r="EL246">
        <v>2</v>
      </c>
      <c r="EM246">
        <v>323</v>
      </c>
      <c r="EN246" t="s">
        <v>359</v>
      </c>
      <c r="EO246" t="s">
        <v>360</v>
      </c>
      <c r="EQ246" t="s">
        <v>345</v>
      </c>
      <c r="ES246">
        <v>132096</v>
      </c>
      <c r="ET246">
        <v>148.07</v>
      </c>
      <c r="EU246">
        <v>19.11</v>
      </c>
      <c r="EV246">
        <v>0.83</v>
      </c>
      <c r="EW246">
        <v>0.13</v>
      </c>
      <c r="EX246">
        <v>128.13</v>
      </c>
      <c r="EY246">
        <v>10.4</v>
      </c>
      <c r="EZ246">
        <v>0</v>
      </c>
      <c r="FA246">
        <v>0</v>
      </c>
      <c r="FS246">
        <v>0</v>
      </c>
      <c r="FT246">
        <v>0</v>
      </c>
      <c r="FU246">
        <v>2</v>
      </c>
      <c r="FZ246">
        <v>112</v>
      </c>
      <c r="GA246">
        <v>70</v>
      </c>
      <c r="GC246" t="s">
        <v>3</v>
      </c>
      <c r="GF246">
        <v>0</v>
      </c>
      <c r="GH246">
        <v>-1050561119</v>
      </c>
      <c r="GI246">
        <v>2</v>
      </c>
      <c r="GJ246">
        <v>1</v>
      </c>
      <c r="GK246">
        <v>2</v>
      </c>
      <c r="GL246">
        <v>0</v>
      </c>
      <c r="GM246">
        <f>ROUND(T246*(T12)/100,2)</f>
        <v>0</v>
      </c>
      <c r="GN246">
        <f t="shared" si="393"/>
        <v>0</v>
      </c>
      <c r="GO246">
        <f t="shared" si="394"/>
        <v>0</v>
      </c>
      <c r="GP246">
        <f t="shared" si="395"/>
        <v>0</v>
      </c>
      <c r="GQ246">
        <f t="shared" si="396"/>
        <v>0</v>
      </c>
      <c r="GR246">
        <f t="shared" si="397"/>
        <v>0</v>
      </c>
      <c r="GT246">
        <v>0</v>
      </c>
      <c r="GU246">
        <v>3</v>
      </c>
      <c r="GV246">
        <v>0</v>
      </c>
      <c r="GW246" t="s">
        <v>3</v>
      </c>
      <c r="GX246">
        <f t="shared" si="398"/>
        <v>0</v>
      </c>
      <c r="GY246">
        <v>1</v>
      </c>
      <c r="GZ246">
        <f t="shared" si="399"/>
        <v>0</v>
      </c>
      <c r="HC246">
        <v>0</v>
      </c>
      <c r="HD246">
        <v>0</v>
      </c>
      <c r="HE246">
        <f t="shared" si="400"/>
        <v>0</v>
      </c>
      <c r="HG246" t="s">
        <v>3</v>
      </c>
      <c r="HH246" t="s">
        <v>3</v>
      </c>
      <c r="HO246" t="s">
        <v>3</v>
      </c>
      <c r="HP246" t="s">
        <v>3</v>
      </c>
      <c r="HQ246" t="s">
        <v>3</v>
      </c>
      <c r="HR246" t="s">
        <v>3</v>
      </c>
      <c r="HS246" t="s">
        <v>3</v>
      </c>
      <c r="HU246">
        <v>0</v>
      </c>
      <c r="IM246">
        <v>0</v>
      </c>
    </row>
    <row r="247" spans="1:247" x14ac:dyDescent="0.2">
      <c r="A247">
        <v>17</v>
      </c>
      <c r="B247">
        <v>1</v>
      </c>
      <c r="C247">
        <f>ROW(SmtRes!A275)</f>
        <v>275</v>
      </c>
      <c r="D247">
        <f>ROW(EtalonRes!A454)</f>
        <v>454</v>
      </c>
      <c r="E247" t="s">
        <v>3</v>
      </c>
      <c r="F247" t="s">
        <v>374</v>
      </c>
      <c r="G247" t="s">
        <v>375</v>
      </c>
      <c r="H247" t="s">
        <v>356</v>
      </c>
      <c r="I247" s="34">
        <f t="shared" si="361"/>
        <v>0</v>
      </c>
      <c r="J247">
        <v>0</v>
      </c>
      <c r="K247">
        <f>ROUND(F386-I246,9)</f>
        <v>0</v>
      </c>
      <c r="M247" s="11">
        <f t="shared" si="362"/>
        <v>0</v>
      </c>
      <c r="N247" s="11">
        <v>0</v>
      </c>
      <c r="O247">
        <v>0</v>
      </c>
      <c r="Q247">
        <f t="shared" si="370"/>
        <v>0</v>
      </c>
      <c r="R247">
        <f t="shared" si="371"/>
        <v>0</v>
      </c>
      <c r="S247">
        <f>(ROUND((ROUND(((EV247)*AX247*I247),2)*BD247),2)+ROUND((ROUND(((AG247-(EW247))*AX247*I247),2)*BU247),2))</f>
        <v>0</v>
      </c>
      <c r="T247">
        <f t="shared" si="372"/>
        <v>0</v>
      </c>
      <c r="U247">
        <f t="shared" si="373"/>
        <v>0</v>
      </c>
      <c r="V247">
        <f t="shared" si="374"/>
        <v>0</v>
      </c>
      <c r="W247">
        <f t="shared" si="375"/>
        <v>0</v>
      </c>
      <c r="X247">
        <f t="shared" si="376"/>
        <v>0</v>
      </c>
      <c r="Y247">
        <f t="shared" si="377"/>
        <v>0</v>
      </c>
      <c r="Z247">
        <f t="shared" si="378"/>
        <v>0</v>
      </c>
      <c r="AA247">
        <f t="shared" si="379"/>
        <v>0</v>
      </c>
      <c r="AC247">
        <v>-1</v>
      </c>
      <c r="AD247">
        <f t="shared" si="380"/>
        <v>148.07</v>
      </c>
      <c r="AE247">
        <f>ROUND((EU247),6)</f>
        <v>19.11</v>
      </c>
      <c r="AF247">
        <f>ROUND((((EV247)-(EW247))+AG247),6)</f>
        <v>0.83</v>
      </c>
      <c r="AG247">
        <f>ROUND((EW247),6)</f>
        <v>0.13</v>
      </c>
      <c r="AH247">
        <f>ROUND((EX247),6)</f>
        <v>128.13</v>
      </c>
      <c r="AI247">
        <f t="shared" si="381"/>
        <v>0</v>
      </c>
      <c r="AJ247">
        <f>(EY247)</f>
        <v>10.4</v>
      </c>
      <c r="AK247">
        <f>(EZ247)</f>
        <v>0</v>
      </c>
      <c r="AL247">
        <f t="shared" si="382"/>
        <v>0</v>
      </c>
      <c r="AM247">
        <v>148.07</v>
      </c>
      <c r="AN247">
        <v>19.11</v>
      </c>
      <c r="AO247">
        <v>0.83</v>
      </c>
      <c r="AP247">
        <v>0.13</v>
      </c>
      <c r="AQ247">
        <v>128.13</v>
      </c>
      <c r="AR247">
        <v>0</v>
      </c>
      <c r="AS247">
        <v>10.4</v>
      </c>
      <c r="AT247">
        <v>0</v>
      </c>
      <c r="AU247">
        <v>0</v>
      </c>
      <c r="AV247">
        <v>92</v>
      </c>
      <c r="AW247">
        <v>43</v>
      </c>
      <c r="AX247">
        <v>1</v>
      </c>
      <c r="AY247">
        <v>1</v>
      </c>
      <c r="BB247">
        <v>1</v>
      </c>
      <c r="BC247">
        <v>47.82</v>
      </c>
      <c r="BD247">
        <v>15.23</v>
      </c>
      <c r="BE247">
        <v>6.08</v>
      </c>
      <c r="BF247" t="s">
        <v>3</v>
      </c>
      <c r="BG247" t="s">
        <v>3</v>
      </c>
      <c r="BH247" t="s">
        <v>3</v>
      </c>
      <c r="BI247" t="s">
        <v>3</v>
      </c>
      <c r="BJ247">
        <v>0</v>
      </c>
      <c r="BK247">
        <v>2</v>
      </c>
      <c r="BL247" t="s">
        <v>376</v>
      </c>
      <c r="BO247">
        <v>323</v>
      </c>
      <c r="BP247">
        <v>0</v>
      </c>
      <c r="BQ247" t="s">
        <v>374</v>
      </c>
      <c r="BR247">
        <v>1</v>
      </c>
      <c r="BS247">
        <v>40</v>
      </c>
      <c r="BT247">
        <v>0</v>
      </c>
      <c r="BU247">
        <v>47.82</v>
      </c>
      <c r="BV247">
        <v>1</v>
      </c>
      <c r="BW247">
        <v>1</v>
      </c>
      <c r="BX247">
        <v>1</v>
      </c>
      <c r="BY247">
        <v>1</v>
      </c>
      <c r="BZ247">
        <v>1</v>
      </c>
      <c r="CA247" t="s">
        <v>3</v>
      </c>
      <c r="CB247">
        <v>92</v>
      </c>
      <c r="CC247">
        <v>43</v>
      </c>
      <c r="CD247" t="s">
        <v>3</v>
      </c>
      <c r="CG247">
        <v>30</v>
      </c>
      <c r="CH247">
        <v>0</v>
      </c>
      <c r="CI247">
        <v>0</v>
      </c>
      <c r="CO247">
        <v>0</v>
      </c>
      <c r="CP247" t="s">
        <v>3</v>
      </c>
      <c r="CQ247">
        <v>0</v>
      </c>
      <c r="CR247">
        <f t="shared" si="383"/>
        <v>0</v>
      </c>
      <c r="CS247">
        <f t="shared" si="384"/>
        <v>116.19</v>
      </c>
      <c r="CT247">
        <f>(ROUND((ROUND(((EV247)*AX247*1),2)*BD247),2)+ROUND((ROUND(((AG247-(EW247))*AX247*1),2)*BU247),2))</f>
        <v>12.64</v>
      </c>
      <c r="CU247">
        <f t="shared" si="385"/>
        <v>6.22</v>
      </c>
      <c r="CV247">
        <f t="shared" si="386"/>
        <v>6127.18</v>
      </c>
      <c r="CW247">
        <f t="shared" si="387"/>
        <v>0</v>
      </c>
      <c r="CX247">
        <f t="shared" si="388"/>
        <v>10.4</v>
      </c>
      <c r="CY247">
        <f t="shared" si="389"/>
        <v>0</v>
      </c>
      <c r="CZ247">
        <f t="shared" si="390"/>
        <v>0</v>
      </c>
      <c r="DA247">
        <f t="shared" si="391"/>
        <v>0</v>
      </c>
      <c r="DB247">
        <f t="shared" si="392"/>
        <v>0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 t="s">
        <v>3</v>
      </c>
      <c r="DO247" t="s">
        <v>3</v>
      </c>
      <c r="DP247">
        <v>112</v>
      </c>
      <c r="DQ247">
        <v>70</v>
      </c>
      <c r="DR247">
        <v>1</v>
      </c>
      <c r="DS247">
        <v>1</v>
      </c>
      <c r="DW247">
        <v>1013</v>
      </c>
      <c r="DX247" t="s">
        <v>356</v>
      </c>
      <c r="DY247" t="s">
        <v>356</v>
      </c>
      <c r="DZ247">
        <v>1</v>
      </c>
      <c r="EB247" t="s">
        <v>3</v>
      </c>
      <c r="EC247" t="s">
        <v>3</v>
      </c>
      <c r="ED247" t="s">
        <v>3</v>
      </c>
      <c r="EE247" t="s">
        <v>3</v>
      </c>
      <c r="EG247">
        <v>75071413</v>
      </c>
      <c r="EH247">
        <v>40</v>
      </c>
      <c r="EI247" t="s">
        <v>330</v>
      </c>
      <c r="EJ247">
        <v>0</v>
      </c>
      <c r="EK247" t="s">
        <v>3</v>
      </c>
      <c r="EL247">
        <v>2</v>
      </c>
      <c r="EM247">
        <v>323</v>
      </c>
      <c r="EN247" t="s">
        <v>359</v>
      </c>
      <c r="EO247" t="s">
        <v>360</v>
      </c>
      <c r="EQ247" t="s">
        <v>3</v>
      </c>
      <c r="ES247">
        <v>132096</v>
      </c>
      <c r="ET247">
        <v>148.07</v>
      </c>
      <c r="EU247">
        <v>19.11</v>
      </c>
      <c r="EV247">
        <v>0.83</v>
      </c>
      <c r="EW247">
        <v>0.13</v>
      </c>
      <c r="EX247">
        <v>128.13</v>
      </c>
      <c r="EY247">
        <v>10.4</v>
      </c>
      <c r="EZ247">
        <v>0</v>
      </c>
      <c r="FA247">
        <v>0</v>
      </c>
      <c r="FS247">
        <v>0</v>
      </c>
      <c r="FT247">
        <v>0</v>
      </c>
      <c r="FU247">
        <v>2</v>
      </c>
      <c r="FZ247">
        <v>112</v>
      </c>
      <c r="GA247">
        <v>70</v>
      </c>
      <c r="GC247" t="s">
        <v>3</v>
      </c>
      <c r="GF247">
        <v>0</v>
      </c>
      <c r="GH247">
        <v>-1050561119</v>
      </c>
      <c r="GI247">
        <v>2</v>
      </c>
      <c r="GJ247">
        <v>1</v>
      </c>
      <c r="GK247">
        <v>2</v>
      </c>
      <c r="GL247">
        <v>0</v>
      </c>
      <c r="GM247">
        <f>ROUND(T247*(T12)/100,2)</f>
        <v>0</v>
      </c>
      <c r="GN247">
        <f t="shared" si="393"/>
        <v>0</v>
      </c>
      <c r="GO247">
        <f t="shared" si="394"/>
        <v>0</v>
      </c>
      <c r="GP247">
        <f t="shared" si="395"/>
        <v>0</v>
      </c>
      <c r="GQ247">
        <f t="shared" si="396"/>
        <v>0</v>
      </c>
      <c r="GR247">
        <f t="shared" si="397"/>
        <v>0</v>
      </c>
      <c r="GT247">
        <v>0</v>
      </c>
      <c r="GU247">
        <v>3</v>
      </c>
      <c r="GV247">
        <v>0</v>
      </c>
      <c r="GW247" t="s">
        <v>3</v>
      </c>
      <c r="GX247">
        <f t="shared" si="398"/>
        <v>0</v>
      </c>
      <c r="GY247">
        <v>1</v>
      </c>
      <c r="GZ247">
        <f t="shared" si="399"/>
        <v>0</v>
      </c>
      <c r="HC247">
        <v>0</v>
      </c>
      <c r="HD247">
        <v>0</v>
      </c>
      <c r="HE247">
        <f t="shared" si="400"/>
        <v>0</v>
      </c>
      <c r="HG247" t="s">
        <v>3</v>
      </c>
      <c r="HH247" t="s">
        <v>3</v>
      </c>
      <c r="HO247" t="s">
        <v>3</v>
      </c>
      <c r="HP247" t="s">
        <v>3</v>
      </c>
      <c r="HQ247" t="s">
        <v>3</v>
      </c>
      <c r="HR247" t="s">
        <v>3</v>
      </c>
      <c r="HS247" t="s">
        <v>3</v>
      </c>
      <c r="HU247">
        <v>0</v>
      </c>
      <c r="IM247">
        <v>0</v>
      </c>
    </row>
    <row r="248" spans="1:247" x14ac:dyDescent="0.2">
      <c r="A248">
        <v>17</v>
      </c>
      <c r="B248">
        <v>1</v>
      </c>
      <c r="E248" t="s">
        <v>3</v>
      </c>
      <c r="F248" t="s">
        <v>361</v>
      </c>
      <c r="G248" t="s">
        <v>362</v>
      </c>
      <c r="H248" t="s">
        <v>363</v>
      </c>
      <c r="I248" s="34">
        <f t="shared" si="361"/>
        <v>0</v>
      </c>
      <c r="J248">
        <v>0</v>
      </c>
      <c r="K248">
        <f>ROUND(I246+I247,9)</f>
        <v>0</v>
      </c>
      <c r="M248" s="11">
        <f t="shared" si="362"/>
        <v>0</v>
      </c>
      <c r="N248" s="11">
        <v>0</v>
      </c>
      <c r="O248">
        <v>0</v>
      </c>
      <c r="Q248">
        <f t="shared" si="370"/>
        <v>0</v>
      </c>
      <c r="R248">
        <f t="shared" si="371"/>
        <v>0</v>
      </c>
      <c r="S248">
        <f>(ROUND((ROUND(((EV248)*AX248*I248),2)*BD248),2)+ROUND((ROUND(((AG248-(EW248))*AX248*I248),2)*BU248),2))</f>
        <v>0</v>
      </c>
      <c r="T248">
        <f t="shared" si="372"/>
        <v>0</v>
      </c>
      <c r="U248">
        <f t="shared" si="373"/>
        <v>0</v>
      </c>
      <c r="V248">
        <f t="shared" si="374"/>
        <v>0</v>
      </c>
      <c r="W248">
        <f t="shared" si="375"/>
        <v>0</v>
      </c>
      <c r="X248">
        <f t="shared" si="376"/>
        <v>0</v>
      </c>
      <c r="Y248">
        <f t="shared" si="377"/>
        <v>0</v>
      </c>
      <c r="Z248">
        <f t="shared" si="378"/>
        <v>0</v>
      </c>
      <c r="AA248">
        <f t="shared" si="379"/>
        <v>0</v>
      </c>
      <c r="AC248">
        <v>-1</v>
      </c>
      <c r="AD248">
        <f t="shared" si="380"/>
        <v>1304.67</v>
      </c>
      <c r="AE248">
        <f>ROUND((EU248),6)</f>
        <v>1304.67</v>
      </c>
      <c r="AF248">
        <f>ROUND((((EV248)-(EW248))+AG248),6)</f>
        <v>0</v>
      </c>
      <c r="AG248">
        <f>ROUND((EW248),6)</f>
        <v>0</v>
      </c>
      <c r="AH248">
        <f>ROUND((EX248),6)</f>
        <v>0</v>
      </c>
      <c r="AI248">
        <f t="shared" si="381"/>
        <v>0</v>
      </c>
      <c r="AJ248">
        <f>(EY248)</f>
        <v>0</v>
      </c>
      <c r="AK248">
        <f>(EZ248)</f>
        <v>0</v>
      </c>
      <c r="AL248">
        <f t="shared" si="382"/>
        <v>0</v>
      </c>
      <c r="AM248">
        <v>1304.67</v>
      </c>
      <c r="AN248">
        <v>1304.67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1</v>
      </c>
      <c r="BB248">
        <v>1</v>
      </c>
      <c r="BC248">
        <v>1</v>
      </c>
      <c r="BD248">
        <v>1</v>
      </c>
      <c r="BE248">
        <v>7.09</v>
      </c>
      <c r="BF248" t="s">
        <v>3</v>
      </c>
      <c r="BG248" t="s">
        <v>3</v>
      </c>
      <c r="BH248" t="s">
        <v>3</v>
      </c>
      <c r="BI248" t="s">
        <v>3</v>
      </c>
      <c r="BJ248">
        <v>3</v>
      </c>
      <c r="BK248">
        <v>2</v>
      </c>
      <c r="BL248" t="s">
        <v>364</v>
      </c>
      <c r="BO248">
        <v>1618</v>
      </c>
      <c r="BP248">
        <v>0</v>
      </c>
      <c r="BQ248" t="s">
        <v>361</v>
      </c>
      <c r="BR248">
        <v>1</v>
      </c>
      <c r="BS248">
        <v>201</v>
      </c>
      <c r="BT248">
        <v>0</v>
      </c>
      <c r="BU248">
        <v>1</v>
      </c>
      <c r="BV248">
        <v>1</v>
      </c>
      <c r="BW248">
        <v>1</v>
      </c>
      <c r="BX248">
        <v>1</v>
      </c>
      <c r="BY248">
        <v>1</v>
      </c>
      <c r="BZ248">
        <v>1</v>
      </c>
      <c r="CA248" t="s">
        <v>3</v>
      </c>
      <c r="CB248">
        <v>0</v>
      </c>
      <c r="CC248">
        <v>0</v>
      </c>
      <c r="CD248" t="s">
        <v>3</v>
      </c>
      <c r="CG248">
        <v>30</v>
      </c>
      <c r="CH248">
        <v>0</v>
      </c>
      <c r="CI248">
        <v>0</v>
      </c>
      <c r="CO248">
        <v>0</v>
      </c>
      <c r="CP248" t="s">
        <v>3</v>
      </c>
      <c r="CQ248">
        <v>0</v>
      </c>
      <c r="CR248">
        <f t="shared" si="383"/>
        <v>0</v>
      </c>
      <c r="CS248">
        <f t="shared" si="384"/>
        <v>9250.11</v>
      </c>
      <c r="CT248">
        <f>(ROUND((ROUND(((EV248)*AX248*1),2)*BD248),2)+ROUND((ROUND(((AG248-(EW248))*AX248*1),2)*BU248),2))</f>
        <v>0</v>
      </c>
      <c r="CU248">
        <f t="shared" si="385"/>
        <v>0</v>
      </c>
      <c r="CV248">
        <f t="shared" si="386"/>
        <v>0</v>
      </c>
      <c r="CW248">
        <f t="shared" si="387"/>
        <v>0</v>
      </c>
      <c r="CX248">
        <f t="shared" si="388"/>
        <v>0</v>
      </c>
      <c r="CY248">
        <f t="shared" si="389"/>
        <v>0</v>
      </c>
      <c r="CZ248">
        <f t="shared" si="390"/>
        <v>0</v>
      </c>
      <c r="DA248">
        <f t="shared" si="391"/>
        <v>0</v>
      </c>
      <c r="DB248">
        <f t="shared" si="392"/>
        <v>0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 t="s">
        <v>3</v>
      </c>
      <c r="DO248" t="s">
        <v>3</v>
      </c>
      <c r="DP248">
        <v>0</v>
      </c>
      <c r="DQ248">
        <v>0</v>
      </c>
      <c r="DR248">
        <v>1</v>
      </c>
      <c r="DS248">
        <v>1</v>
      </c>
      <c r="DW248">
        <v>1013</v>
      </c>
      <c r="DX248" t="s">
        <v>363</v>
      </c>
      <c r="DY248" t="s">
        <v>363</v>
      </c>
      <c r="DZ248">
        <v>1</v>
      </c>
      <c r="EB248" t="s">
        <v>3</v>
      </c>
      <c r="EC248" t="s">
        <v>3</v>
      </c>
      <c r="ED248" t="s">
        <v>3</v>
      </c>
      <c r="EE248" t="s">
        <v>3</v>
      </c>
      <c r="EG248">
        <v>75072708</v>
      </c>
      <c r="EH248">
        <v>201</v>
      </c>
      <c r="EI248" t="s">
        <v>365</v>
      </c>
      <c r="EJ248">
        <v>0</v>
      </c>
      <c r="EK248" t="s">
        <v>3</v>
      </c>
      <c r="EL248">
        <v>2</v>
      </c>
      <c r="EM248">
        <v>1618</v>
      </c>
      <c r="EN248" t="s">
        <v>366</v>
      </c>
      <c r="EO248" t="s">
        <v>367</v>
      </c>
      <c r="EQ248" t="s">
        <v>3</v>
      </c>
      <c r="ES248">
        <v>132096</v>
      </c>
      <c r="ET248">
        <v>1304.67</v>
      </c>
      <c r="EU248">
        <v>1304.67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S248">
        <v>0</v>
      </c>
      <c r="FT248">
        <v>0</v>
      </c>
      <c r="FU248">
        <v>0</v>
      </c>
      <c r="FZ248">
        <v>0</v>
      </c>
      <c r="GA248">
        <v>0</v>
      </c>
      <c r="GC248" t="s">
        <v>3</v>
      </c>
      <c r="GF248">
        <v>0</v>
      </c>
      <c r="GH248">
        <v>-199460016</v>
      </c>
      <c r="GI248">
        <v>2</v>
      </c>
      <c r="GJ248">
        <v>1</v>
      </c>
      <c r="GK248">
        <v>2</v>
      </c>
      <c r="GL248">
        <v>0</v>
      </c>
      <c r="GM248">
        <f>ROUND(T248*(T12)/100,2)</f>
        <v>0</v>
      </c>
      <c r="GN248">
        <f t="shared" si="393"/>
        <v>0</v>
      </c>
      <c r="GO248">
        <f t="shared" si="394"/>
        <v>0</v>
      </c>
      <c r="GP248">
        <f t="shared" si="395"/>
        <v>0</v>
      </c>
      <c r="GQ248">
        <f t="shared" si="396"/>
        <v>0</v>
      </c>
      <c r="GR248">
        <f t="shared" si="397"/>
        <v>0</v>
      </c>
      <c r="GT248">
        <v>0</v>
      </c>
      <c r="GU248">
        <v>3</v>
      </c>
      <c r="GV248">
        <v>0</v>
      </c>
      <c r="GW248" t="s">
        <v>3</v>
      </c>
      <c r="GX248">
        <f t="shared" si="398"/>
        <v>0</v>
      </c>
      <c r="GY248">
        <v>1</v>
      </c>
      <c r="GZ248">
        <f t="shared" si="399"/>
        <v>0</v>
      </c>
      <c r="HC248">
        <v>0</v>
      </c>
      <c r="HD248">
        <v>0</v>
      </c>
      <c r="HE248">
        <f t="shared" si="400"/>
        <v>0</v>
      </c>
      <c r="HG248" t="s">
        <v>3</v>
      </c>
      <c r="HH248" t="s">
        <v>3</v>
      </c>
      <c r="HO248" t="s">
        <v>3</v>
      </c>
      <c r="HP248" t="s">
        <v>3</v>
      </c>
      <c r="HQ248" t="s">
        <v>3</v>
      </c>
      <c r="HR248" t="s">
        <v>3</v>
      </c>
      <c r="HS248" t="s">
        <v>3</v>
      </c>
      <c r="HU248">
        <v>0</v>
      </c>
      <c r="IM248">
        <v>0</v>
      </c>
    </row>
    <row r="249" spans="1:247" x14ac:dyDescent="0.2">
      <c r="A249">
        <v>17</v>
      </c>
      <c r="B249">
        <v>1</v>
      </c>
      <c r="C249">
        <f>ROW(SmtRes!A288)</f>
        <v>288</v>
      </c>
      <c r="D249">
        <f>ROW(EtalonRes!A468)</f>
        <v>468</v>
      </c>
      <c r="E249" t="s">
        <v>382</v>
      </c>
      <c r="F249" t="s">
        <v>383</v>
      </c>
      <c r="G249" t="s">
        <v>384</v>
      </c>
      <c r="H249" t="s">
        <v>327</v>
      </c>
      <c r="I249" s="34">
        <f t="shared" si="361"/>
        <v>0</v>
      </c>
      <c r="J249">
        <v>0</v>
      </c>
      <c r="K249">
        <f>ROUND(ROUND(F387/100*F368,4),9)</f>
        <v>0</v>
      </c>
      <c r="M249" s="11">
        <f t="shared" si="362"/>
        <v>0</v>
      </c>
      <c r="N249" s="11">
        <v>0</v>
      </c>
      <c r="O249">
        <v>0</v>
      </c>
      <c r="Q249">
        <f t="shared" si="370"/>
        <v>0</v>
      </c>
      <c r="R249">
        <f t="shared" si="371"/>
        <v>0</v>
      </c>
      <c r="S249">
        <f>(ROUND((ROUND(((((EV249*1.2)*1.1))*AX249*I249),2)*BD249),2)+ROUND((ROUND(((AG249-(((EW249*1.2)*1.1)))*AX249*I249),2)*BU249),2))</f>
        <v>0</v>
      </c>
      <c r="T249">
        <f t="shared" si="372"/>
        <v>0</v>
      </c>
      <c r="U249">
        <f t="shared" si="373"/>
        <v>0</v>
      </c>
      <c r="V249">
        <f t="shared" si="374"/>
        <v>0</v>
      </c>
      <c r="W249">
        <f t="shared" si="375"/>
        <v>0</v>
      </c>
      <c r="X249">
        <f t="shared" si="376"/>
        <v>0</v>
      </c>
      <c r="Y249">
        <f t="shared" si="377"/>
        <v>0</v>
      </c>
      <c r="Z249">
        <f t="shared" si="378"/>
        <v>0</v>
      </c>
      <c r="AA249">
        <f t="shared" si="379"/>
        <v>0</v>
      </c>
      <c r="AC249">
        <v>78717964</v>
      </c>
      <c r="AD249">
        <f t="shared" si="380"/>
        <v>459.88279999999997</v>
      </c>
      <c r="AE249">
        <f>ROUND(((EU249*1)),6)</f>
        <v>133.13</v>
      </c>
      <c r="AF249">
        <f>ROUND((((((EV249*1.2)*1.1))-(((EW249*1.2)*1.1)))+AG249),6)</f>
        <v>128.35679999999999</v>
      </c>
      <c r="AG249">
        <f>ROUND((((EW249*1.2)*1.1)),6)</f>
        <v>17.833200000000001</v>
      </c>
      <c r="AH249">
        <f>ROUND((((EX249*1.2)*1.1)),6)</f>
        <v>198.39599999999999</v>
      </c>
      <c r="AI249">
        <f t="shared" si="381"/>
        <v>0</v>
      </c>
      <c r="AJ249">
        <f>(((EY249*1.2)*1.1))</f>
        <v>16.103999999999999</v>
      </c>
      <c r="AK249">
        <f>(((EZ249*1.2)*1.1))</f>
        <v>0</v>
      </c>
      <c r="AL249">
        <f t="shared" si="382"/>
        <v>0</v>
      </c>
      <c r="AM249">
        <v>380.67</v>
      </c>
      <c r="AN249">
        <v>133.13</v>
      </c>
      <c r="AO249">
        <v>97.24</v>
      </c>
      <c r="AP249">
        <v>13.51</v>
      </c>
      <c r="AQ249">
        <v>150.30000000000001</v>
      </c>
      <c r="AR249">
        <v>0</v>
      </c>
      <c r="AS249">
        <v>12.2</v>
      </c>
      <c r="AT249">
        <v>0</v>
      </c>
      <c r="AU249">
        <v>0</v>
      </c>
      <c r="AV249">
        <v>92</v>
      </c>
      <c r="AW249">
        <v>43</v>
      </c>
      <c r="AX249">
        <v>1</v>
      </c>
      <c r="AY249">
        <v>1</v>
      </c>
      <c r="BB249">
        <v>1</v>
      </c>
      <c r="BC249">
        <v>47.82</v>
      </c>
      <c r="BD249">
        <v>14.68</v>
      </c>
      <c r="BE249">
        <v>5.9</v>
      </c>
      <c r="BF249" t="s">
        <v>3</v>
      </c>
      <c r="BG249" t="s">
        <v>3</v>
      </c>
      <c r="BH249" t="s">
        <v>3</v>
      </c>
      <c r="BI249" t="s">
        <v>3</v>
      </c>
      <c r="BJ249">
        <v>0</v>
      </c>
      <c r="BK249">
        <v>2</v>
      </c>
      <c r="BL249" t="s">
        <v>385</v>
      </c>
      <c r="BO249">
        <v>318</v>
      </c>
      <c r="BP249">
        <v>0</v>
      </c>
      <c r="BQ249" t="s">
        <v>383</v>
      </c>
      <c r="BR249">
        <v>1</v>
      </c>
      <c r="BS249">
        <v>40</v>
      </c>
      <c r="BT249">
        <v>0</v>
      </c>
      <c r="BU249">
        <v>47.82</v>
      </c>
      <c r="BV249">
        <v>1</v>
      </c>
      <c r="BW249">
        <v>1</v>
      </c>
      <c r="BX249">
        <v>1</v>
      </c>
      <c r="BY249">
        <v>1</v>
      </c>
      <c r="BZ249">
        <v>1</v>
      </c>
      <c r="CA249" t="s">
        <v>3</v>
      </c>
      <c r="CB249">
        <v>92</v>
      </c>
      <c r="CC249">
        <v>43</v>
      </c>
      <c r="CD249" t="s">
        <v>3</v>
      </c>
      <c r="CG249">
        <v>30</v>
      </c>
      <c r="CH249">
        <v>0</v>
      </c>
      <c r="CI249">
        <v>0</v>
      </c>
      <c r="CO249">
        <v>0</v>
      </c>
      <c r="CP249" t="s">
        <v>729</v>
      </c>
      <c r="CQ249">
        <v>0</v>
      </c>
      <c r="CR249">
        <f t="shared" si="383"/>
        <v>0</v>
      </c>
      <c r="CS249">
        <f t="shared" si="384"/>
        <v>785.47</v>
      </c>
      <c r="CT249">
        <f>(ROUND((ROUND(((((EV249*1.2)*1.1))*AX249*1),2)*BD249),2)+ROUND((ROUND(((AG249-(((EW249*1.2)*1.1)))*AX249*1),2)*BU249),2))</f>
        <v>1884.32</v>
      </c>
      <c r="CU249">
        <f t="shared" si="385"/>
        <v>852.63</v>
      </c>
      <c r="CV249">
        <f t="shared" si="386"/>
        <v>9487.49</v>
      </c>
      <c r="CW249">
        <f t="shared" si="387"/>
        <v>0</v>
      </c>
      <c r="CX249">
        <f t="shared" si="388"/>
        <v>16.103999999999999</v>
      </c>
      <c r="CY249">
        <f t="shared" si="389"/>
        <v>0</v>
      </c>
      <c r="CZ249">
        <f t="shared" si="390"/>
        <v>0</v>
      </c>
      <c r="DA249">
        <f t="shared" si="391"/>
        <v>0</v>
      </c>
      <c r="DB249">
        <f t="shared" si="392"/>
        <v>0</v>
      </c>
      <c r="DD249">
        <v>33</v>
      </c>
      <c r="DE249" t="s">
        <v>3</v>
      </c>
      <c r="DF249" t="s">
        <v>26</v>
      </c>
      <c r="DG249" t="s">
        <v>369</v>
      </c>
      <c r="DH249" t="s">
        <v>369</v>
      </c>
      <c r="DI249" t="s">
        <v>369</v>
      </c>
      <c r="DJ249" t="s">
        <v>3</v>
      </c>
      <c r="DK249" t="s">
        <v>369</v>
      </c>
      <c r="DL249" t="s">
        <v>369</v>
      </c>
      <c r="DM249" t="s">
        <v>3</v>
      </c>
      <c r="DN249" t="s">
        <v>3</v>
      </c>
      <c r="DO249" t="s">
        <v>3</v>
      </c>
      <c r="DP249">
        <v>112</v>
      </c>
      <c r="DQ249">
        <v>70</v>
      </c>
      <c r="DR249">
        <v>1</v>
      </c>
      <c r="DS249">
        <v>1</v>
      </c>
      <c r="DW249">
        <v>1013</v>
      </c>
      <c r="DX249" t="s">
        <v>327</v>
      </c>
      <c r="DY249" t="s">
        <v>327</v>
      </c>
      <c r="DZ249">
        <v>1</v>
      </c>
      <c r="EB249" t="s">
        <v>3</v>
      </c>
      <c r="EC249" t="s">
        <v>3</v>
      </c>
      <c r="ED249" t="s">
        <v>3</v>
      </c>
      <c r="EE249" t="s">
        <v>3</v>
      </c>
      <c r="EG249">
        <v>75071408</v>
      </c>
      <c r="EH249">
        <v>40</v>
      </c>
      <c r="EI249" t="s">
        <v>330</v>
      </c>
      <c r="EJ249">
        <v>0</v>
      </c>
      <c r="EK249" t="s">
        <v>3</v>
      </c>
      <c r="EL249">
        <v>2</v>
      </c>
      <c r="EM249">
        <v>318</v>
      </c>
      <c r="EN249" t="s">
        <v>331</v>
      </c>
      <c r="EO249" t="s">
        <v>332</v>
      </c>
      <c r="EQ249" t="s">
        <v>333</v>
      </c>
      <c r="ES249">
        <v>131072</v>
      </c>
      <c r="ET249">
        <v>380.67</v>
      </c>
      <c r="EU249">
        <v>133.13</v>
      </c>
      <c r="EV249">
        <v>97.24</v>
      </c>
      <c r="EW249">
        <v>13.51</v>
      </c>
      <c r="EX249">
        <v>150.30000000000001</v>
      </c>
      <c r="EY249">
        <v>12.2</v>
      </c>
      <c r="EZ249">
        <v>0</v>
      </c>
      <c r="FA249">
        <v>0</v>
      </c>
      <c r="FS249">
        <v>0</v>
      </c>
      <c r="FT249">
        <v>0</v>
      </c>
      <c r="FU249">
        <v>2</v>
      </c>
      <c r="FZ249">
        <v>112</v>
      </c>
      <c r="GA249">
        <v>70</v>
      </c>
      <c r="GC249" t="s">
        <v>3</v>
      </c>
      <c r="GF249">
        <v>0</v>
      </c>
      <c r="GH249">
        <v>764084529</v>
      </c>
      <c r="GI249">
        <v>2</v>
      </c>
      <c r="GJ249">
        <v>1</v>
      </c>
      <c r="GK249">
        <v>2</v>
      </c>
      <c r="GL249">
        <v>0</v>
      </c>
      <c r="GM249">
        <f>ROUND(T249*(T12)/100,2)</f>
        <v>0</v>
      </c>
      <c r="GN249">
        <f t="shared" si="393"/>
        <v>0</v>
      </c>
      <c r="GO249">
        <f t="shared" si="394"/>
        <v>0</v>
      </c>
      <c r="GP249">
        <f t="shared" si="395"/>
        <v>0</v>
      </c>
      <c r="GQ249">
        <f t="shared" si="396"/>
        <v>0</v>
      </c>
      <c r="GR249">
        <f t="shared" si="397"/>
        <v>0</v>
      </c>
      <c r="GT249">
        <v>0</v>
      </c>
      <c r="GU249">
        <v>3</v>
      </c>
      <c r="GV249">
        <v>0</v>
      </c>
      <c r="GW249" t="s">
        <v>3</v>
      </c>
      <c r="GX249">
        <f t="shared" si="398"/>
        <v>0</v>
      </c>
      <c r="GY249">
        <v>1</v>
      </c>
      <c r="GZ249">
        <f t="shared" si="399"/>
        <v>0</v>
      </c>
      <c r="HC249">
        <v>0</v>
      </c>
      <c r="HD249">
        <v>0</v>
      </c>
      <c r="HE249">
        <f t="shared" si="400"/>
        <v>0</v>
      </c>
      <c r="HG249" t="s">
        <v>3</v>
      </c>
      <c r="HH249" t="s">
        <v>3</v>
      </c>
      <c r="HO249" t="s">
        <v>3</v>
      </c>
      <c r="HP249" t="s">
        <v>3</v>
      </c>
      <c r="HQ249" t="s">
        <v>3</v>
      </c>
      <c r="HR249" t="s">
        <v>3</v>
      </c>
      <c r="HS249" t="s">
        <v>3</v>
      </c>
      <c r="HU249">
        <v>0</v>
      </c>
      <c r="IM249">
        <v>0</v>
      </c>
    </row>
    <row r="250" spans="1:247" x14ac:dyDescent="0.2">
      <c r="A250">
        <v>17</v>
      </c>
      <c r="B250">
        <v>1</v>
      </c>
      <c r="C250">
        <f>ROW(SmtRes!A301)</f>
        <v>301</v>
      </c>
      <c r="D250">
        <f>ROW(EtalonRes!A482)</f>
        <v>482</v>
      </c>
      <c r="E250" t="s">
        <v>386</v>
      </c>
      <c r="F250" t="s">
        <v>383</v>
      </c>
      <c r="G250" t="s">
        <v>384</v>
      </c>
      <c r="H250" t="s">
        <v>327</v>
      </c>
      <c r="I250" s="34">
        <f t="shared" si="361"/>
        <v>0</v>
      </c>
      <c r="J250">
        <v>0</v>
      </c>
      <c r="K250">
        <f>ROUND(F387/100-I249,9)</f>
        <v>0</v>
      </c>
      <c r="M250" s="11">
        <f t="shared" si="362"/>
        <v>0</v>
      </c>
      <c r="N250" s="11">
        <v>0</v>
      </c>
      <c r="O250">
        <v>0</v>
      </c>
      <c r="Q250">
        <f t="shared" si="370"/>
        <v>0</v>
      </c>
      <c r="R250">
        <f t="shared" si="371"/>
        <v>0</v>
      </c>
      <c r="S250">
        <f>(ROUND((ROUND((((EV250*1.1))*AX250*I250),2)*BD250),2)+ROUND((ROUND(((AG250-((EW250*1.1)))*AX250*I250),2)*BU250),2))</f>
        <v>0</v>
      </c>
      <c r="T250">
        <f t="shared" si="372"/>
        <v>0</v>
      </c>
      <c r="U250">
        <f t="shared" si="373"/>
        <v>0</v>
      </c>
      <c r="V250">
        <f t="shared" si="374"/>
        <v>0</v>
      </c>
      <c r="W250">
        <f t="shared" si="375"/>
        <v>0</v>
      </c>
      <c r="X250">
        <f t="shared" si="376"/>
        <v>0</v>
      </c>
      <c r="Y250">
        <f t="shared" si="377"/>
        <v>0</v>
      </c>
      <c r="Z250">
        <f t="shared" si="378"/>
        <v>0</v>
      </c>
      <c r="AA250">
        <f t="shared" si="379"/>
        <v>0</v>
      </c>
      <c r="AC250">
        <v>78717964</v>
      </c>
      <c r="AD250">
        <f t="shared" si="380"/>
        <v>405.42399999999998</v>
      </c>
      <c r="AE250">
        <f>ROUND((EU250),6)</f>
        <v>133.13</v>
      </c>
      <c r="AF250">
        <f>ROUND(((((EV250*1.1))-((EW250*1.1)))+AG250),6)</f>
        <v>106.964</v>
      </c>
      <c r="AG250">
        <f>ROUND(((EW250*1.1)),6)</f>
        <v>14.861000000000001</v>
      </c>
      <c r="AH250">
        <f>ROUND(((EX250*1.1)),6)</f>
        <v>165.33</v>
      </c>
      <c r="AI250">
        <f t="shared" si="381"/>
        <v>0</v>
      </c>
      <c r="AJ250">
        <f>((EY250*1.1))</f>
        <v>13.42</v>
      </c>
      <c r="AK250">
        <f>((EZ250*1.1))</f>
        <v>0</v>
      </c>
      <c r="AL250">
        <f t="shared" si="382"/>
        <v>0</v>
      </c>
      <c r="AM250">
        <v>380.67</v>
      </c>
      <c r="AN250">
        <v>133.13</v>
      </c>
      <c r="AO250">
        <v>97.24</v>
      </c>
      <c r="AP250">
        <v>13.51</v>
      </c>
      <c r="AQ250">
        <v>150.30000000000001</v>
      </c>
      <c r="AR250">
        <v>0</v>
      </c>
      <c r="AS250">
        <v>12.2</v>
      </c>
      <c r="AT250">
        <v>0</v>
      </c>
      <c r="AU250">
        <v>0</v>
      </c>
      <c r="AV250">
        <v>92</v>
      </c>
      <c r="AW250">
        <v>43</v>
      </c>
      <c r="AX250">
        <v>1</v>
      </c>
      <c r="AY250">
        <v>1</v>
      </c>
      <c r="BB250">
        <v>1</v>
      </c>
      <c r="BC250">
        <v>47.82</v>
      </c>
      <c r="BD250">
        <v>14.68</v>
      </c>
      <c r="BE250">
        <v>5.9</v>
      </c>
      <c r="BF250" t="s">
        <v>3</v>
      </c>
      <c r="BG250" t="s">
        <v>3</v>
      </c>
      <c r="BH250" t="s">
        <v>3</v>
      </c>
      <c r="BI250" t="s">
        <v>3</v>
      </c>
      <c r="BJ250">
        <v>0</v>
      </c>
      <c r="BK250">
        <v>2</v>
      </c>
      <c r="BL250" t="s">
        <v>385</v>
      </c>
      <c r="BO250">
        <v>318</v>
      </c>
      <c r="BP250">
        <v>0</v>
      </c>
      <c r="BQ250" t="s">
        <v>383</v>
      </c>
      <c r="BR250">
        <v>1</v>
      </c>
      <c r="BS250">
        <v>40</v>
      </c>
      <c r="BT250">
        <v>0</v>
      </c>
      <c r="BU250">
        <v>47.82</v>
      </c>
      <c r="BV250">
        <v>1</v>
      </c>
      <c r="BW250">
        <v>1</v>
      </c>
      <c r="BX250">
        <v>1</v>
      </c>
      <c r="BY250">
        <v>1</v>
      </c>
      <c r="BZ250">
        <v>1</v>
      </c>
      <c r="CA250" t="s">
        <v>3</v>
      </c>
      <c r="CB250">
        <v>92</v>
      </c>
      <c r="CC250">
        <v>43</v>
      </c>
      <c r="CD250" t="s">
        <v>3</v>
      </c>
      <c r="CG250">
        <v>30</v>
      </c>
      <c r="CH250">
        <v>0</v>
      </c>
      <c r="CI250">
        <v>0</v>
      </c>
      <c r="CO250">
        <v>0</v>
      </c>
      <c r="CP250" t="s">
        <v>726</v>
      </c>
      <c r="CQ250">
        <v>0</v>
      </c>
      <c r="CR250">
        <f t="shared" si="383"/>
        <v>0</v>
      </c>
      <c r="CS250">
        <f t="shared" si="384"/>
        <v>785.47</v>
      </c>
      <c r="CT250">
        <f>(ROUND((ROUND((((EV250*1.1))*AX250*1),2)*BD250),2)+ROUND((ROUND(((AG250-((EW250*1.1)))*AX250*1),2)*BU250),2))</f>
        <v>1570.17</v>
      </c>
      <c r="CU250">
        <f t="shared" si="385"/>
        <v>710.61</v>
      </c>
      <c r="CV250">
        <f t="shared" si="386"/>
        <v>7906.08</v>
      </c>
      <c r="CW250">
        <f t="shared" si="387"/>
        <v>0</v>
      </c>
      <c r="CX250">
        <f t="shared" si="388"/>
        <v>13.42</v>
      </c>
      <c r="CY250">
        <f t="shared" si="389"/>
        <v>0</v>
      </c>
      <c r="CZ250">
        <f t="shared" si="390"/>
        <v>0</v>
      </c>
      <c r="DA250">
        <f t="shared" si="391"/>
        <v>0</v>
      </c>
      <c r="DB250">
        <f t="shared" si="392"/>
        <v>0</v>
      </c>
      <c r="DD250">
        <v>35</v>
      </c>
      <c r="DE250" t="s">
        <v>3</v>
      </c>
      <c r="DF250" t="s">
        <v>3</v>
      </c>
      <c r="DG250" t="s">
        <v>36</v>
      </c>
      <c r="DH250" t="s">
        <v>36</v>
      </c>
      <c r="DI250" t="s">
        <v>36</v>
      </c>
      <c r="DJ250" t="s">
        <v>3</v>
      </c>
      <c r="DK250" t="s">
        <v>36</v>
      </c>
      <c r="DL250" t="s">
        <v>36</v>
      </c>
      <c r="DM250" t="s">
        <v>3</v>
      </c>
      <c r="DN250" t="s">
        <v>3</v>
      </c>
      <c r="DO250" t="s">
        <v>3</v>
      </c>
      <c r="DP250">
        <v>112</v>
      </c>
      <c r="DQ250">
        <v>70</v>
      </c>
      <c r="DR250">
        <v>1</v>
      </c>
      <c r="DS250">
        <v>1</v>
      </c>
      <c r="DW250">
        <v>1013</v>
      </c>
      <c r="DX250" t="s">
        <v>327</v>
      </c>
      <c r="DY250" t="s">
        <v>327</v>
      </c>
      <c r="DZ250">
        <v>1</v>
      </c>
      <c r="EB250" t="s">
        <v>3</v>
      </c>
      <c r="EC250" t="s">
        <v>3</v>
      </c>
      <c r="ED250" t="s">
        <v>3</v>
      </c>
      <c r="EE250" t="s">
        <v>3</v>
      </c>
      <c r="EG250">
        <v>75071408</v>
      </c>
      <c r="EH250">
        <v>40</v>
      </c>
      <c r="EI250" t="s">
        <v>330</v>
      </c>
      <c r="EJ250">
        <v>0</v>
      </c>
      <c r="EK250" t="s">
        <v>3</v>
      </c>
      <c r="EL250">
        <v>2</v>
      </c>
      <c r="EM250">
        <v>318</v>
      </c>
      <c r="EN250" t="s">
        <v>331</v>
      </c>
      <c r="EO250" t="s">
        <v>332</v>
      </c>
      <c r="EQ250" t="s">
        <v>37</v>
      </c>
      <c r="ES250">
        <v>131072</v>
      </c>
      <c r="ET250">
        <v>380.67</v>
      </c>
      <c r="EU250">
        <v>133.13</v>
      </c>
      <c r="EV250">
        <v>97.24</v>
      </c>
      <c r="EW250">
        <v>13.51</v>
      </c>
      <c r="EX250">
        <v>150.30000000000001</v>
      </c>
      <c r="EY250">
        <v>12.2</v>
      </c>
      <c r="EZ250">
        <v>0</v>
      </c>
      <c r="FA250">
        <v>0</v>
      </c>
      <c r="FS250">
        <v>0</v>
      </c>
      <c r="FT250">
        <v>0</v>
      </c>
      <c r="FU250">
        <v>2</v>
      </c>
      <c r="FZ250">
        <v>112</v>
      </c>
      <c r="GA250">
        <v>70</v>
      </c>
      <c r="GC250" t="s">
        <v>3</v>
      </c>
      <c r="GF250">
        <v>0</v>
      </c>
      <c r="GH250">
        <v>764084529</v>
      </c>
      <c r="GI250">
        <v>2</v>
      </c>
      <c r="GJ250">
        <v>1</v>
      </c>
      <c r="GK250">
        <v>2</v>
      </c>
      <c r="GL250">
        <v>0</v>
      </c>
      <c r="GM250">
        <f>ROUND(T250*(T12)/100,2)</f>
        <v>0</v>
      </c>
      <c r="GN250">
        <f t="shared" si="393"/>
        <v>0</v>
      </c>
      <c r="GO250">
        <f t="shared" si="394"/>
        <v>0</v>
      </c>
      <c r="GP250">
        <f t="shared" si="395"/>
        <v>0</v>
      </c>
      <c r="GQ250">
        <f t="shared" si="396"/>
        <v>0</v>
      </c>
      <c r="GR250">
        <f t="shared" si="397"/>
        <v>0</v>
      </c>
      <c r="GT250">
        <v>0</v>
      </c>
      <c r="GU250">
        <v>3</v>
      </c>
      <c r="GV250">
        <v>0</v>
      </c>
      <c r="GW250" t="s">
        <v>3</v>
      </c>
      <c r="GX250">
        <f t="shared" si="398"/>
        <v>0</v>
      </c>
      <c r="GY250">
        <v>1</v>
      </c>
      <c r="GZ250">
        <f t="shared" si="399"/>
        <v>0</v>
      </c>
      <c r="HC250">
        <v>0</v>
      </c>
      <c r="HD250">
        <v>0</v>
      </c>
      <c r="HE250">
        <f t="shared" si="400"/>
        <v>0</v>
      </c>
      <c r="HG250" t="s">
        <v>3</v>
      </c>
      <c r="HH250" t="s">
        <v>3</v>
      </c>
      <c r="HO250" t="s">
        <v>3</v>
      </c>
      <c r="HP250" t="s">
        <v>3</v>
      </c>
      <c r="HQ250" t="s">
        <v>3</v>
      </c>
      <c r="HR250" t="s">
        <v>3</v>
      </c>
      <c r="HS250" t="s">
        <v>3</v>
      </c>
      <c r="HU250">
        <v>0</v>
      </c>
      <c r="IM250">
        <v>0</v>
      </c>
    </row>
    <row r="251" spans="1:247" x14ac:dyDescent="0.2">
      <c r="A251">
        <v>17</v>
      </c>
      <c r="B251">
        <v>1</v>
      </c>
      <c r="E251" t="s">
        <v>387</v>
      </c>
      <c r="F251" t="s">
        <v>346</v>
      </c>
      <c r="G251" t="s">
        <v>388</v>
      </c>
      <c r="H251" t="s">
        <v>348</v>
      </c>
      <c r="I251" s="34">
        <f t="shared" si="361"/>
        <v>0</v>
      </c>
      <c r="J251">
        <v>0</v>
      </c>
      <c r="K251">
        <f>ROUND(ROUND((I249+I250)/10*1.02,5),9)</f>
        <v>0</v>
      </c>
      <c r="M251" s="11">
        <f t="shared" si="362"/>
        <v>0</v>
      </c>
      <c r="N251" s="11">
        <v>0</v>
      </c>
      <c r="O251">
        <v>0</v>
      </c>
      <c r="Q251">
        <f t="shared" si="370"/>
        <v>0</v>
      </c>
      <c r="R251">
        <f t="shared" si="371"/>
        <v>0</v>
      </c>
      <c r="S251">
        <f>(ROUND((ROUND(((EV251)*AX251*I251),2)*BD251),2)+ROUND((ROUND(((AG251-(EW251))*AX251*I251),2)*BU251),2))</f>
        <v>0</v>
      </c>
      <c r="T251">
        <f t="shared" si="372"/>
        <v>0</v>
      </c>
      <c r="U251">
        <f t="shared" si="373"/>
        <v>0</v>
      </c>
      <c r="V251">
        <f t="shared" si="374"/>
        <v>0</v>
      </c>
      <c r="W251">
        <f t="shared" si="375"/>
        <v>0</v>
      </c>
      <c r="X251">
        <f t="shared" si="376"/>
        <v>0</v>
      </c>
      <c r="Y251">
        <f t="shared" si="377"/>
        <v>0</v>
      </c>
      <c r="Z251">
        <f t="shared" si="378"/>
        <v>0</v>
      </c>
      <c r="AA251">
        <f t="shared" si="379"/>
        <v>0</v>
      </c>
      <c r="AC251">
        <v>78717964</v>
      </c>
      <c r="AD251">
        <f t="shared" si="380"/>
        <v>103188.27959999999</v>
      </c>
      <c r="AE251">
        <f>ROUND(((EU251*1.02)),6)</f>
        <v>103188.27959999999</v>
      </c>
      <c r="AF251">
        <f>ROUND((((EV251)-(EW251))+AG251),6)</f>
        <v>0</v>
      </c>
      <c r="AG251">
        <f>ROUND((EW251),6)</f>
        <v>0</v>
      </c>
      <c r="AH251">
        <f>ROUND((EX251),6)</f>
        <v>0</v>
      </c>
      <c r="AI251">
        <f t="shared" si="381"/>
        <v>0</v>
      </c>
      <c r="AJ251">
        <f>(EY251)</f>
        <v>0</v>
      </c>
      <c r="AK251">
        <f>(EZ251)</f>
        <v>0</v>
      </c>
      <c r="AL251">
        <f t="shared" si="382"/>
        <v>0</v>
      </c>
      <c r="AM251">
        <v>101164.98</v>
      </c>
      <c r="AN251">
        <v>101164.98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1</v>
      </c>
      <c r="BB251">
        <v>1</v>
      </c>
      <c r="BC251">
        <v>1</v>
      </c>
      <c r="BD251">
        <v>1</v>
      </c>
      <c r="BE251">
        <v>9.8800000000000008</v>
      </c>
      <c r="BF251" t="s">
        <v>3</v>
      </c>
      <c r="BG251" t="s">
        <v>3</v>
      </c>
      <c r="BH251" t="s">
        <v>3</v>
      </c>
      <c r="BI251" t="s">
        <v>3</v>
      </c>
      <c r="BJ251">
        <v>3</v>
      </c>
      <c r="BK251">
        <v>2</v>
      </c>
      <c r="BL251" t="s">
        <v>3</v>
      </c>
      <c r="BO251">
        <v>400002</v>
      </c>
      <c r="BP251">
        <v>0</v>
      </c>
      <c r="BQ251" t="s">
        <v>3</v>
      </c>
      <c r="BR251">
        <v>0</v>
      </c>
      <c r="BS251">
        <v>202</v>
      </c>
      <c r="BT251">
        <v>0</v>
      </c>
      <c r="BU251">
        <v>1</v>
      </c>
      <c r="BV251">
        <v>1</v>
      </c>
      <c r="BW251">
        <v>1</v>
      </c>
      <c r="BX251">
        <v>1</v>
      </c>
      <c r="BY251">
        <v>1</v>
      </c>
      <c r="BZ251">
        <v>1</v>
      </c>
      <c r="CA251" t="s">
        <v>3</v>
      </c>
      <c r="CB251">
        <v>0</v>
      </c>
      <c r="CC251">
        <v>0</v>
      </c>
      <c r="CD251" t="s">
        <v>3</v>
      </c>
      <c r="CG251">
        <v>30</v>
      </c>
      <c r="CH251">
        <v>0</v>
      </c>
      <c r="CI251">
        <v>0</v>
      </c>
      <c r="CO251">
        <v>0</v>
      </c>
      <c r="CP251" t="s">
        <v>3</v>
      </c>
      <c r="CQ251">
        <v>0</v>
      </c>
      <c r="CR251">
        <f t="shared" si="383"/>
        <v>0</v>
      </c>
      <c r="CS251">
        <f t="shared" si="384"/>
        <v>1019500.21</v>
      </c>
      <c r="CT251">
        <f>(ROUND((ROUND(((EV251)*AX251*1),2)*BD251),2)+ROUND((ROUND(((AG251-(EW251))*AX251*1),2)*BU251),2))</f>
        <v>0</v>
      </c>
      <c r="CU251">
        <f t="shared" si="385"/>
        <v>0</v>
      </c>
      <c r="CV251">
        <f t="shared" si="386"/>
        <v>0</v>
      </c>
      <c r="CW251">
        <f t="shared" si="387"/>
        <v>0</v>
      </c>
      <c r="CX251">
        <f t="shared" si="388"/>
        <v>0</v>
      </c>
      <c r="CY251">
        <f t="shared" si="389"/>
        <v>0</v>
      </c>
      <c r="CZ251">
        <f t="shared" si="390"/>
        <v>0</v>
      </c>
      <c r="DA251">
        <f t="shared" si="391"/>
        <v>0</v>
      </c>
      <c r="DB251">
        <f t="shared" si="392"/>
        <v>0</v>
      </c>
      <c r="DE251" t="s">
        <v>3</v>
      </c>
      <c r="DF251" t="s">
        <v>349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 t="s">
        <v>3</v>
      </c>
      <c r="DO251" t="s">
        <v>3</v>
      </c>
      <c r="DP251">
        <v>0</v>
      </c>
      <c r="DQ251">
        <v>0</v>
      </c>
      <c r="DR251">
        <v>1</v>
      </c>
      <c r="DS251">
        <v>1</v>
      </c>
      <c r="DW251">
        <v>1003</v>
      </c>
      <c r="DX251" t="s">
        <v>348</v>
      </c>
      <c r="DY251" t="s">
        <v>348</v>
      </c>
      <c r="DZ251">
        <v>1000</v>
      </c>
      <c r="EB251" t="s">
        <v>3</v>
      </c>
      <c r="EC251" t="s">
        <v>3</v>
      </c>
      <c r="ED251" t="s">
        <v>3</v>
      </c>
      <c r="EE251" t="s">
        <v>3</v>
      </c>
      <c r="EG251">
        <v>75073057</v>
      </c>
      <c r="EH251">
        <v>202</v>
      </c>
      <c r="EI251" t="s">
        <v>350</v>
      </c>
      <c r="EJ251">
        <v>0</v>
      </c>
      <c r="EK251" t="s">
        <v>3</v>
      </c>
      <c r="EL251">
        <v>1</v>
      </c>
      <c r="EM251">
        <v>400002</v>
      </c>
      <c r="EN251" t="s">
        <v>351</v>
      </c>
      <c r="EO251" t="s">
        <v>350</v>
      </c>
      <c r="EQ251" t="s">
        <v>3</v>
      </c>
      <c r="ES251">
        <v>2490368</v>
      </c>
      <c r="ET251">
        <v>101164.98</v>
      </c>
      <c r="EU251">
        <v>101164.98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5</v>
      </c>
      <c r="FE251">
        <v>0</v>
      </c>
      <c r="FF251">
        <v>18</v>
      </c>
      <c r="FH251">
        <v>999510</v>
      </c>
      <c r="FS251">
        <v>0</v>
      </c>
      <c r="FT251">
        <v>0</v>
      </c>
      <c r="FU251">
        <v>0</v>
      </c>
      <c r="FZ251">
        <v>0</v>
      </c>
      <c r="GA251">
        <v>0</v>
      </c>
      <c r="GC251" t="s">
        <v>389</v>
      </c>
      <c r="GF251">
        <v>0</v>
      </c>
      <c r="GH251">
        <v>-565026647</v>
      </c>
      <c r="GI251">
        <v>2</v>
      </c>
      <c r="GJ251">
        <v>3</v>
      </c>
      <c r="GK251">
        <v>5</v>
      </c>
      <c r="GL251">
        <v>0</v>
      </c>
      <c r="GM251">
        <f>ROUND(T251*(T12)/100,2)</f>
        <v>0</v>
      </c>
      <c r="GN251">
        <f t="shared" si="393"/>
        <v>0</v>
      </c>
      <c r="GO251">
        <f t="shared" si="394"/>
        <v>0</v>
      </c>
      <c r="GP251">
        <f t="shared" si="395"/>
        <v>0</v>
      </c>
      <c r="GQ251">
        <f t="shared" si="396"/>
        <v>0</v>
      </c>
      <c r="GR251">
        <f t="shared" si="397"/>
        <v>0</v>
      </c>
      <c r="GT251">
        <v>1</v>
      </c>
      <c r="GU251">
        <v>1</v>
      </c>
      <c r="GV251">
        <v>0</v>
      </c>
      <c r="GW251" t="s">
        <v>3</v>
      </c>
      <c r="GX251">
        <f t="shared" si="398"/>
        <v>0</v>
      </c>
      <c r="GY251">
        <v>1</v>
      </c>
      <c r="GZ251">
        <f t="shared" si="399"/>
        <v>0</v>
      </c>
      <c r="HC251">
        <v>0</v>
      </c>
      <c r="HD251">
        <v>0</v>
      </c>
      <c r="HE251">
        <f t="shared" si="400"/>
        <v>0</v>
      </c>
      <c r="HG251" t="s">
        <v>353</v>
      </c>
      <c r="HH251" t="s">
        <v>353</v>
      </c>
      <c r="HO251" t="s">
        <v>3</v>
      </c>
      <c r="HP251" t="s">
        <v>3</v>
      </c>
      <c r="HQ251" t="s">
        <v>3</v>
      </c>
      <c r="HR251" t="s">
        <v>3</v>
      </c>
      <c r="HS251" t="s">
        <v>3</v>
      </c>
      <c r="HU251">
        <v>0</v>
      </c>
      <c r="IM251">
        <v>0</v>
      </c>
    </row>
    <row r="252" spans="1:247" x14ac:dyDescent="0.2">
      <c r="A252">
        <v>17</v>
      </c>
      <c r="B252">
        <v>1</v>
      </c>
      <c r="C252">
        <f>ROW(SmtRes!A308)</f>
        <v>308</v>
      </c>
      <c r="D252">
        <f>ROW(EtalonRes!A491)</f>
        <v>491</v>
      </c>
      <c r="E252" t="s">
        <v>3</v>
      </c>
      <c r="F252" t="s">
        <v>390</v>
      </c>
      <c r="G252" t="s">
        <v>391</v>
      </c>
      <c r="H252" t="s">
        <v>356</v>
      </c>
      <c r="I252" s="34">
        <f t="shared" si="361"/>
        <v>0</v>
      </c>
      <c r="J252">
        <v>0</v>
      </c>
      <c r="K252">
        <f>ROUND(ROUND(F388*F368,0),9)</f>
        <v>0</v>
      </c>
      <c r="M252" s="11">
        <f t="shared" si="362"/>
        <v>0</v>
      </c>
      <c r="N252" s="11">
        <v>0</v>
      </c>
      <c r="O252">
        <v>0</v>
      </c>
      <c r="Q252">
        <f t="shared" si="370"/>
        <v>0</v>
      </c>
      <c r="R252">
        <f t="shared" si="371"/>
        <v>0</v>
      </c>
      <c r="S252">
        <f>(ROUND((ROUND((((EV252*1.2))*AX252*I252),2)*BD252),2)+ROUND((ROUND(((AG252-((EW252*1.2)))*AX252*I252),2)*BU252),2))</f>
        <v>0</v>
      </c>
      <c r="T252">
        <f t="shared" si="372"/>
        <v>0</v>
      </c>
      <c r="U252">
        <f t="shared" si="373"/>
        <v>0</v>
      </c>
      <c r="V252">
        <f t="shared" si="374"/>
        <v>0</v>
      </c>
      <c r="W252">
        <f t="shared" si="375"/>
        <v>0</v>
      </c>
      <c r="X252">
        <f t="shared" si="376"/>
        <v>0</v>
      </c>
      <c r="Y252">
        <f t="shared" si="377"/>
        <v>0</v>
      </c>
      <c r="Z252">
        <f t="shared" si="378"/>
        <v>0</v>
      </c>
      <c r="AA252">
        <f t="shared" si="379"/>
        <v>0</v>
      </c>
      <c r="AC252">
        <v>-1</v>
      </c>
      <c r="AD252">
        <f t="shared" si="380"/>
        <v>146.51400000000001</v>
      </c>
      <c r="AE252">
        <f>ROUND(((EU252*1)),6)</f>
        <v>19.11</v>
      </c>
      <c r="AF252">
        <f>ROUND(((((EV252*1.2))-((EW252*1.2)))+AG252),6)</f>
        <v>0.996</v>
      </c>
      <c r="AG252">
        <f>ROUND(((EW252*1.2)),6)</f>
        <v>0.156</v>
      </c>
      <c r="AH252">
        <f>ROUND(((EX252*1.2)),6)</f>
        <v>126.408</v>
      </c>
      <c r="AI252">
        <f t="shared" si="381"/>
        <v>0</v>
      </c>
      <c r="AJ252">
        <f>((EY252*1.2))</f>
        <v>10.26</v>
      </c>
      <c r="AK252">
        <f>((EZ252*1.2))</f>
        <v>0</v>
      </c>
      <c r="AL252">
        <f t="shared" si="382"/>
        <v>0</v>
      </c>
      <c r="AM252">
        <v>125.28</v>
      </c>
      <c r="AN252">
        <v>19.11</v>
      </c>
      <c r="AO252">
        <v>0.83</v>
      </c>
      <c r="AP252">
        <v>0.13</v>
      </c>
      <c r="AQ252">
        <v>105.34</v>
      </c>
      <c r="AR252">
        <v>0</v>
      </c>
      <c r="AS252">
        <v>8.5500000000000007</v>
      </c>
      <c r="AT252">
        <v>0</v>
      </c>
      <c r="AU252">
        <v>0</v>
      </c>
      <c r="AV252">
        <v>92</v>
      </c>
      <c r="AW252">
        <v>43</v>
      </c>
      <c r="AX252">
        <v>1</v>
      </c>
      <c r="AY252">
        <v>1</v>
      </c>
      <c r="BB252">
        <v>1</v>
      </c>
      <c r="BC252">
        <v>47.82</v>
      </c>
      <c r="BD252">
        <v>15.23</v>
      </c>
      <c r="BE252">
        <v>6.08</v>
      </c>
      <c r="BF252" t="s">
        <v>3</v>
      </c>
      <c r="BG252" t="s">
        <v>3</v>
      </c>
      <c r="BH252" t="s">
        <v>3</v>
      </c>
      <c r="BI252" t="s">
        <v>3</v>
      </c>
      <c r="BJ252">
        <v>0</v>
      </c>
      <c r="BK252">
        <v>2</v>
      </c>
      <c r="BL252" t="s">
        <v>392</v>
      </c>
      <c r="BO252">
        <v>323</v>
      </c>
      <c r="BP252">
        <v>0</v>
      </c>
      <c r="BQ252" t="s">
        <v>390</v>
      </c>
      <c r="BR252">
        <v>1</v>
      </c>
      <c r="BS252">
        <v>40</v>
      </c>
      <c r="BT252">
        <v>0</v>
      </c>
      <c r="BU252">
        <v>47.82</v>
      </c>
      <c r="BV252">
        <v>1</v>
      </c>
      <c r="BW252">
        <v>1</v>
      </c>
      <c r="BX252">
        <v>1</v>
      </c>
      <c r="BY252">
        <v>1</v>
      </c>
      <c r="BZ252">
        <v>1</v>
      </c>
      <c r="CA252" t="s">
        <v>3</v>
      </c>
      <c r="CB252">
        <v>92</v>
      </c>
      <c r="CC252">
        <v>43</v>
      </c>
      <c r="CD252" t="s">
        <v>3</v>
      </c>
      <c r="CG252">
        <v>30</v>
      </c>
      <c r="CH252">
        <v>0</v>
      </c>
      <c r="CI252">
        <v>0</v>
      </c>
      <c r="CO252">
        <v>0</v>
      </c>
      <c r="CP252" t="s">
        <v>730</v>
      </c>
      <c r="CQ252">
        <v>0</v>
      </c>
      <c r="CR252">
        <f t="shared" si="383"/>
        <v>0</v>
      </c>
      <c r="CS252">
        <f t="shared" si="384"/>
        <v>116.19</v>
      </c>
      <c r="CT252">
        <f>(ROUND((ROUND((((EV252*1.2))*AX252*1),2)*BD252),2)+ROUND((ROUND(((AG252-((EW252*1.2)))*AX252*1),2)*BU252),2))</f>
        <v>15.23</v>
      </c>
      <c r="CU252">
        <f t="shared" si="385"/>
        <v>7.65</v>
      </c>
      <c r="CV252">
        <f t="shared" si="386"/>
        <v>6044.93</v>
      </c>
      <c r="CW252">
        <f t="shared" si="387"/>
        <v>0</v>
      </c>
      <c r="CX252">
        <f t="shared" si="388"/>
        <v>10.26</v>
      </c>
      <c r="CY252">
        <f t="shared" si="389"/>
        <v>0</v>
      </c>
      <c r="CZ252">
        <f t="shared" si="390"/>
        <v>0</v>
      </c>
      <c r="DA252">
        <f t="shared" si="391"/>
        <v>0</v>
      </c>
      <c r="DB252">
        <f t="shared" si="392"/>
        <v>0</v>
      </c>
      <c r="DE252" t="s">
        <v>3</v>
      </c>
      <c r="DF252" t="s">
        <v>26</v>
      </c>
      <c r="DG252" t="s">
        <v>358</v>
      </c>
      <c r="DH252" t="s">
        <v>358</v>
      </c>
      <c r="DI252" t="s">
        <v>358</v>
      </c>
      <c r="DJ252" t="s">
        <v>3</v>
      </c>
      <c r="DK252" t="s">
        <v>358</v>
      </c>
      <c r="DL252" t="s">
        <v>358</v>
      </c>
      <c r="DM252" t="s">
        <v>3</v>
      </c>
      <c r="DN252" t="s">
        <v>3</v>
      </c>
      <c r="DO252" t="s">
        <v>3</v>
      </c>
      <c r="DP252">
        <v>112</v>
      </c>
      <c r="DQ252">
        <v>70</v>
      </c>
      <c r="DR252">
        <v>1</v>
      </c>
      <c r="DS252">
        <v>1</v>
      </c>
      <c r="DW252">
        <v>1013</v>
      </c>
      <c r="DX252" t="s">
        <v>356</v>
      </c>
      <c r="DY252" t="s">
        <v>356</v>
      </c>
      <c r="DZ252">
        <v>1</v>
      </c>
      <c r="EB252" t="s">
        <v>3</v>
      </c>
      <c r="EC252" t="s">
        <v>3</v>
      </c>
      <c r="ED252" t="s">
        <v>3</v>
      </c>
      <c r="EE252" t="s">
        <v>3</v>
      </c>
      <c r="EG252">
        <v>75071413</v>
      </c>
      <c r="EH252">
        <v>40</v>
      </c>
      <c r="EI252" t="s">
        <v>330</v>
      </c>
      <c r="EJ252">
        <v>0</v>
      </c>
      <c r="EK252" t="s">
        <v>3</v>
      </c>
      <c r="EL252">
        <v>2</v>
      </c>
      <c r="EM252">
        <v>323</v>
      </c>
      <c r="EN252" t="s">
        <v>359</v>
      </c>
      <c r="EO252" t="s">
        <v>360</v>
      </c>
      <c r="EQ252" t="s">
        <v>345</v>
      </c>
      <c r="ES252">
        <v>132096</v>
      </c>
      <c r="ET252">
        <v>125.28</v>
      </c>
      <c r="EU252">
        <v>19.11</v>
      </c>
      <c r="EV252">
        <v>0.83</v>
      </c>
      <c r="EW252">
        <v>0.13</v>
      </c>
      <c r="EX252">
        <v>105.34</v>
      </c>
      <c r="EY252">
        <v>8.5500000000000007</v>
      </c>
      <c r="EZ252">
        <v>0</v>
      </c>
      <c r="FA252">
        <v>0</v>
      </c>
      <c r="FS252">
        <v>0</v>
      </c>
      <c r="FT252">
        <v>0</v>
      </c>
      <c r="FU252">
        <v>2</v>
      </c>
      <c r="FZ252">
        <v>112</v>
      </c>
      <c r="GA252">
        <v>70</v>
      </c>
      <c r="GC252" t="s">
        <v>3</v>
      </c>
      <c r="GF252">
        <v>0</v>
      </c>
      <c r="GH252">
        <v>988811249</v>
      </c>
      <c r="GI252">
        <v>2</v>
      </c>
      <c r="GJ252">
        <v>1</v>
      </c>
      <c r="GK252">
        <v>2</v>
      </c>
      <c r="GL252">
        <v>0</v>
      </c>
      <c r="GM252">
        <f>ROUND(T252*(T12)/100,2)</f>
        <v>0</v>
      </c>
      <c r="GN252">
        <f t="shared" si="393"/>
        <v>0</v>
      </c>
      <c r="GO252">
        <f t="shared" si="394"/>
        <v>0</v>
      </c>
      <c r="GP252">
        <f t="shared" si="395"/>
        <v>0</v>
      </c>
      <c r="GQ252">
        <f t="shared" si="396"/>
        <v>0</v>
      </c>
      <c r="GR252">
        <f t="shared" si="397"/>
        <v>0</v>
      </c>
      <c r="GT252">
        <v>0</v>
      </c>
      <c r="GU252">
        <v>3</v>
      </c>
      <c r="GV252">
        <v>0</v>
      </c>
      <c r="GW252" t="s">
        <v>3</v>
      </c>
      <c r="GX252">
        <f t="shared" si="398"/>
        <v>0</v>
      </c>
      <c r="GY252">
        <v>1</v>
      </c>
      <c r="GZ252">
        <f t="shared" si="399"/>
        <v>0</v>
      </c>
      <c r="HC252">
        <v>0</v>
      </c>
      <c r="HD252">
        <v>0</v>
      </c>
      <c r="HE252">
        <f t="shared" si="400"/>
        <v>0</v>
      </c>
      <c r="HG252" t="s">
        <v>3</v>
      </c>
      <c r="HH252" t="s">
        <v>3</v>
      </c>
      <c r="HO252" t="s">
        <v>3</v>
      </c>
      <c r="HP252" t="s">
        <v>3</v>
      </c>
      <c r="HQ252" t="s">
        <v>3</v>
      </c>
      <c r="HR252" t="s">
        <v>3</v>
      </c>
      <c r="HS252" t="s">
        <v>3</v>
      </c>
      <c r="HU252">
        <v>0</v>
      </c>
      <c r="IM252">
        <v>0</v>
      </c>
    </row>
    <row r="253" spans="1:247" x14ac:dyDescent="0.2">
      <c r="A253">
        <v>17</v>
      </c>
      <c r="B253">
        <v>1</v>
      </c>
      <c r="C253">
        <f>ROW(SmtRes!A315)</f>
        <v>315</v>
      </c>
      <c r="D253">
        <f>ROW(EtalonRes!A500)</f>
        <v>500</v>
      </c>
      <c r="E253" t="s">
        <v>3</v>
      </c>
      <c r="F253" t="s">
        <v>390</v>
      </c>
      <c r="G253" t="s">
        <v>391</v>
      </c>
      <c r="H253" t="s">
        <v>356</v>
      </c>
      <c r="I253" s="34">
        <f t="shared" si="361"/>
        <v>0</v>
      </c>
      <c r="J253">
        <v>0</v>
      </c>
      <c r="K253">
        <f>ROUND(F388-I252,9)</f>
        <v>0</v>
      </c>
      <c r="M253" s="11">
        <f t="shared" si="362"/>
        <v>0</v>
      </c>
      <c r="N253" s="11">
        <v>0</v>
      </c>
      <c r="O253">
        <v>0</v>
      </c>
      <c r="Q253">
        <f t="shared" si="370"/>
        <v>0</v>
      </c>
      <c r="R253">
        <f t="shared" si="371"/>
        <v>0</v>
      </c>
      <c r="S253">
        <f>(ROUND((ROUND(((EV253)*AX253*I253),2)*BD253),2)+ROUND((ROUND(((AG253-(EW253))*AX253*I253),2)*BU253),2))</f>
        <v>0</v>
      </c>
      <c r="T253">
        <f t="shared" si="372"/>
        <v>0</v>
      </c>
      <c r="U253">
        <f t="shared" si="373"/>
        <v>0</v>
      </c>
      <c r="V253">
        <f t="shared" si="374"/>
        <v>0</v>
      </c>
      <c r="W253">
        <f t="shared" si="375"/>
        <v>0</v>
      </c>
      <c r="X253">
        <f t="shared" si="376"/>
        <v>0</v>
      </c>
      <c r="Y253">
        <f t="shared" si="377"/>
        <v>0</v>
      </c>
      <c r="Z253">
        <f t="shared" si="378"/>
        <v>0</v>
      </c>
      <c r="AA253">
        <f t="shared" si="379"/>
        <v>0</v>
      </c>
      <c r="AC253">
        <v>-1</v>
      </c>
      <c r="AD253">
        <f t="shared" si="380"/>
        <v>125.28</v>
      </c>
      <c r="AE253">
        <f>ROUND((EU253),6)</f>
        <v>19.11</v>
      </c>
      <c r="AF253">
        <f>ROUND((((EV253)-(EW253))+AG253),6)</f>
        <v>0.83</v>
      </c>
      <c r="AG253">
        <f>ROUND((EW253),6)</f>
        <v>0.13</v>
      </c>
      <c r="AH253">
        <f>ROUND((EX253),6)</f>
        <v>105.34</v>
      </c>
      <c r="AI253">
        <f t="shared" si="381"/>
        <v>0</v>
      </c>
      <c r="AJ253">
        <f>(EY253)</f>
        <v>8.5500000000000007</v>
      </c>
      <c r="AK253">
        <f>(EZ253)</f>
        <v>0</v>
      </c>
      <c r="AL253">
        <f t="shared" si="382"/>
        <v>0</v>
      </c>
      <c r="AM253">
        <v>125.28</v>
      </c>
      <c r="AN253">
        <v>19.11</v>
      </c>
      <c r="AO253">
        <v>0.83</v>
      </c>
      <c r="AP253">
        <v>0.13</v>
      </c>
      <c r="AQ253">
        <v>105.34</v>
      </c>
      <c r="AR253">
        <v>0</v>
      </c>
      <c r="AS253">
        <v>8.5500000000000007</v>
      </c>
      <c r="AT253">
        <v>0</v>
      </c>
      <c r="AU253">
        <v>0</v>
      </c>
      <c r="AV253">
        <v>92</v>
      </c>
      <c r="AW253">
        <v>43</v>
      </c>
      <c r="AX253">
        <v>1</v>
      </c>
      <c r="AY253">
        <v>1</v>
      </c>
      <c r="BB253">
        <v>1</v>
      </c>
      <c r="BC253">
        <v>47.82</v>
      </c>
      <c r="BD253">
        <v>15.23</v>
      </c>
      <c r="BE253">
        <v>6.08</v>
      </c>
      <c r="BF253" t="s">
        <v>3</v>
      </c>
      <c r="BG253" t="s">
        <v>3</v>
      </c>
      <c r="BH253" t="s">
        <v>3</v>
      </c>
      <c r="BI253" t="s">
        <v>3</v>
      </c>
      <c r="BJ253">
        <v>0</v>
      </c>
      <c r="BK253">
        <v>2</v>
      </c>
      <c r="BL253" t="s">
        <v>392</v>
      </c>
      <c r="BO253">
        <v>323</v>
      </c>
      <c r="BP253">
        <v>0</v>
      </c>
      <c r="BQ253" t="s">
        <v>390</v>
      </c>
      <c r="BR253">
        <v>1</v>
      </c>
      <c r="BS253">
        <v>40</v>
      </c>
      <c r="BT253">
        <v>0</v>
      </c>
      <c r="BU253">
        <v>47.82</v>
      </c>
      <c r="BV253">
        <v>1</v>
      </c>
      <c r="BW253">
        <v>1</v>
      </c>
      <c r="BX253">
        <v>1</v>
      </c>
      <c r="BY253">
        <v>1</v>
      </c>
      <c r="BZ253">
        <v>1</v>
      </c>
      <c r="CA253" t="s">
        <v>3</v>
      </c>
      <c r="CB253">
        <v>92</v>
      </c>
      <c r="CC253">
        <v>43</v>
      </c>
      <c r="CD253" t="s">
        <v>3</v>
      </c>
      <c r="CG253">
        <v>30</v>
      </c>
      <c r="CH253">
        <v>0</v>
      </c>
      <c r="CI253">
        <v>0</v>
      </c>
      <c r="CO253">
        <v>0</v>
      </c>
      <c r="CP253" t="s">
        <v>3</v>
      </c>
      <c r="CQ253">
        <v>0</v>
      </c>
      <c r="CR253">
        <f t="shared" si="383"/>
        <v>0</v>
      </c>
      <c r="CS253">
        <f t="shared" si="384"/>
        <v>116.19</v>
      </c>
      <c r="CT253">
        <f>(ROUND((ROUND(((EV253)*AX253*1),2)*BD253),2)+ROUND((ROUND(((AG253-(EW253))*AX253*1),2)*BU253),2))</f>
        <v>12.64</v>
      </c>
      <c r="CU253">
        <f t="shared" si="385"/>
        <v>6.22</v>
      </c>
      <c r="CV253">
        <f t="shared" si="386"/>
        <v>5037.3599999999997</v>
      </c>
      <c r="CW253">
        <f t="shared" si="387"/>
        <v>0</v>
      </c>
      <c r="CX253">
        <f t="shared" si="388"/>
        <v>8.5500000000000007</v>
      </c>
      <c r="CY253">
        <f t="shared" si="389"/>
        <v>0</v>
      </c>
      <c r="CZ253">
        <f t="shared" si="390"/>
        <v>0</v>
      </c>
      <c r="DA253">
        <f t="shared" si="391"/>
        <v>0</v>
      </c>
      <c r="DB253">
        <f t="shared" si="392"/>
        <v>0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 t="s">
        <v>3</v>
      </c>
      <c r="DO253" t="s">
        <v>3</v>
      </c>
      <c r="DP253">
        <v>112</v>
      </c>
      <c r="DQ253">
        <v>70</v>
      </c>
      <c r="DR253">
        <v>1</v>
      </c>
      <c r="DS253">
        <v>1</v>
      </c>
      <c r="DW253">
        <v>1013</v>
      </c>
      <c r="DX253" t="s">
        <v>356</v>
      </c>
      <c r="DY253" t="s">
        <v>356</v>
      </c>
      <c r="DZ253">
        <v>1</v>
      </c>
      <c r="EB253" t="s">
        <v>3</v>
      </c>
      <c r="EC253" t="s">
        <v>3</v>
      </c>
      <c r="ED253" t="s">
        <v>3</v>
      </c>
      <c r="EE253" t="s">
        <v>3</v>
      </c>
      <c r="EG253">
        <v>75071413</v>
      </c>
      <c r="EH253">
        <v>40</v>
      </c>
      <c r="EI253" t="s">
        <v>330</v>
      </c>
      <c r="EJ253">
        <v>0</v>
      </c>
      <c r="EK253" t="s">
        <v>3</v>
      </c>
      <c r="EL253">
        <v>2</v>
      </c>
      <c r="EM253">
        <v>323</v>
      </c>
      <c r="EN253" t="s">
        <v>359</v>
      </c>
      <c r="EO253" t="s">
        <v>360</v>
      </c>
      <c r="EQ253" t="s">
        <v>3</v>
      </c>
      <c r="ES253">
        <v>132096</v>
      </c>
      <c r="ET253">
        <v>125.28</v>
      </c>
      <c r="EU253">
        <v>19.11</v>
      </c>
      <c r="EV253">
        <v>0.83</v>
      </c>
      <c r="EW253">
        <v>0.13</v>
      </c>
      <c r="EX253">
        <v>105.34</v>
      </c>
      <c r="EY253">
        <v>8.5500000000000007</v>
      </c>
      <c r="EZ253">
        <v>0</v>
      </c>
      <c r="FA253">
        <v>0</v>
      </c>
      <c r="FS253">
        <v>0</v>
      </c>
      <c r="FT253">
        <v>0</v>
      </c>
      <c r="FU253">
        <v>2</v>
      </c>
      <c r="FZ253">
        <v>112</v>
      </c>
      <c r="GA253">
        <v>70</v>
      </c>
      <c r="GC253" t="s">
        <v>3</v>
      </c>
      <c r="GF253">
        <v>0</v>
      </c>
      <c r="GH253">
        <v>988811249</v>
      </c>
      <c r="GI253">
        <v>2</v>
      </c>
      <c r="GJ253">
        <v>1</v>
      </c>
      <c r="GK253">
        <v>2</v>
      </c>
      <c r="GL253">
        <v>0</v>
      </c>
      <c r="GM253">
        <f>ROUND(T253*(T12)/100,2)</f>
        <v>0</v>
      </c>
      <c r="GN253">
        <f t="shared" si="393"/>
        <v>0</v>
      </c>
      <c r="GO253">
        <f t="shared" si="394"/>
        <v>0</v>
      </c>
      <c r="GP253">
        <f t="shared" si="395"/>
        <v>0</v>
      </c>
      <c r="GQ253">
        <f t="shared" si="396"/>
        <v>0</v>
      </c>
      <c r="GR253">
        <f t="shared" si="397"/>
        <v>0</v>
      </c>
      <c r="GT253">
        <v>0</v>
      </c>
      <c r="GU253">
        <v>3</v>
      </c>
      <c r="GV253">
        <v>0</v>
      </c>
      <c r="GW253" t="s">
        <v>3</v>
      </c>
      <c r="GX253">
        <f t="shared" si="398"/>
        <v>0</v>
      </c>
      <c r="GY253">
        <v>1</v>
      </c>
      <c r="GZ253">
        <f t="shared" si="399"/>
        <v>0</v>
      </c>
      <c r="HC253">
        <v>0</v>
      </c>
      <c r="HD253">
        <v>0</v>
      </c>
      <c r="HE253">
        <f t="shared" si="400"/>
        <v>0</v>
      </c>
      <c r="HG253" t="s">
        <v>3</v>
      </c>
      <c r="HH253" t="s">
        <v>3</v>
      </c>
      <c r="HO253" t="s">
        <v>3</v>
      </c>
      <c r="HP253" t="s">
        <v>3</v>
      </c>
      <c r="HQ253" t="s">
        <v>3</v>
      </c>
      <c r="HR253" t="s">
        <v>3</v>
      </c>
      <c r="HS253" t="s">
        <v>3</v>
      </c>
      <c r="HU253">
        <v>0</v>
      </c>
      <c r="IM253">
        <v>0</v>
      </c>
    </row>
    <row r="254" spans="1:247" x14ac:dyDescent="0.2">
      <c r="A254">
        <v>17</v>
      </c>
      <c r="B254">
        <v>1</v>
      </c>
      <c r="E254" t="s">
        <v>3</v>
      </c>
      <c r="F254" t="s">
        <v>393</v>
      </c>
      <c r="G254" t="s">
        <v>394</v>
      </c>
      <c r="H254" t="s">
        <v>363</v>
      </c>
      <c r="I254" s="34">
        <f t="shared" si="361"/>
        <v>0</v>
      </c>
      <c r="J254">
        <v>0</v>
      </c>
      <c r="K254">
        <f>ROUND(I252+I253,9)</f>
        <v>0</v>
      </c>
      <c r="M254" s="11">
        <f t="shared" si="362"/>
        <v>0</v>
      </c>
      <c r="N254" s="11">
        <v>0</v>
      </c>
      <c r="O254">
        <v>0</v>
      </c>
      <c r="Q254">
        <f t="shared" si="370"/>
        <v>0</v>
      </c>
      <c r="R254">
        <f t="shared" si="371"/>
        <v>0</v>
      </c>
      <c r="S254">
        <f>(ROUND((ROUND(((EV254)*AX254*I254),2)*BD254),2)+ROUND((ROUND(((AG254-(EW254))*AX254*I254),2)*BU254),2))</f>
        <v>0</v>
      </c>
      <c r="T254">
        <f t="shared" si="372"/>
        <v>0</v>
      </c>
      <c r="U254">
        <f t="shared" si="373"/>
        <v>0</v>
      </c>
      <c r="V254">
        <f t="shared" si="374"/>
        <v>0</v>
      </c>
      <c r="W254">
        <f t="shared" si="375"/>
        <v>0</v>
      </c>
      <c r="X254">
        <f t="shared" si="376"/>
        <v>0</v>
      </c>
      <c r="Y254">
        <f t="shared" si="377"/>
        <v>0</v>
      </c>
      <c r="Z254">
        <f t="shared" si="378"/>
        <v>0</v>
      </c>
      <c r="AA254">
        <f t="shared" si="379"/>
        <v>0</v>
      </c>
      <c r="AC254">
        <v>-1</v>
      </c>
      <c r="AD254">
        <f t="shared" si="380"/>
        <v>1073.6500000000001</v>
      </c>
      <c r="AE254">
        <f>ROUND((EU254),6)</f>
        <v>1073.6500000000001</v>
      </c>
      <c r="AF254">
        <f>ROUND((((EV254)-(EW254))+AG254),6)</f>
        <v>0</v>
      </c>
      <c r="AG254">
        <f>ROUND((EW254),6)</f>
        <v>0</v>
      </c>
      <c r="AH254">
        <f>ROUND((EX254),6)</f>
        <v>0</v>
      </c>
      <c r="AI254">
        <f t="shared" si="381"/>
        <v>0</v>
      </c>
      <c r="AJ254">
        <f>(EY254)</f>
        <v>0</v>
      </c>
      <c r="AK254">
        <f>(EZ254)</f>
        <v>0</v>
      </c>
      <c r="AL254">
        <f t="shared" si="382"/>
        <v>0</v>
      </c>
      <c r="AM254">
        <v>1073.6500000000001</v>
      </c>
      <c r="AN254">
        <v>1073.6500000000001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1</v>
      </c>
      <c r="AY254">
        <v>1</v>
      </c>
      <c r="BB254">
        <v>1</v>
      </c>
      <c r="BC254">
        <v>1</v>
      </c>
      <c r="BD254">
        <v>1</v>
      </c>
      <c r="BE254">
        <v>6.92</v>
      </c>
      <c r="BF254" t="s">
        <v>3</v>
      </c>
      <c r="BG254" t="s">
        <v>3</v>
      </c>
      <c r="BH254" t="s">
        <v>3</v>
      </c>
      <c r="BI254" t="s">
        <v>3</v>
      </c>
      <c r="BJ254">
        <v>3</v>
      </c>
      <c r="BK254">
        <v>2</v>
      </c>
      <c r="BL254" t="s">
        <v>395</v>
      </c>
      <c r="BO254">
        <v>1618</v>
      </c>
      <c r="BP254">
        <v>0</v>
      </c>
      <c r="BQ254" t="s">
        <v>393</v>
      </c>
      <c r="BR254">
        <v>1</v>
      </c>
      <c r="BS254">
        <v>201</v>
      </c>
      <c r="BT254">
        <v>0</v>
      </c>
      <c r="BU254">
        <v>1</v>
      </c>
      <c r="BV254">
        <v>1</v>
      </c>
      <c r="BW254">
        <v>1</v>
      </c>
      <c r="BX254">
        <v>1</v>
      </c>
      <c r="BY254">
        <v>1</v>
      </c>
      <c r="BZ254">
        <v>1</v>
      </c>
      <c r="CA254" t="s">
        <v>3</v>
      </c>
      <c r="CB254">
        <v>0</v>
      </c>
      <c r="CC254">
        <v>0</v>
      </c>
      <c r="CD254" t="s">
        <v>3</v>
      </c>
      <c r="CG254">
        <v>30</v>
      </c>
      <c r="CH254">
        <v>0</v>
      </c>
      <c r="CI254">
        <v>0</v>
      </c>
      <c r="CO254">
        <v>0</v>
      </c>
      <c r="CP254" t="s">
        <v>3</v>
      </c>
      <c r="CQ254">
        <v>0</v>
      </c>
      <c r="CR254">
        <f t="shared" si="383"/>
        <v>0</v>
      </c>
      <c r="CS254">
        <f t="shared" si="384"/>
        <v>7429.66</v>
      </c>
      <c r="CT254">
        <f>(ROUND((ROUND(((EV254)*AX254*1),2)*BD254),2)+ROUND((ROUND(((AG254-(EW254))*AX254*1),2)*BU254),2))</f>
        <v>0</v>
      </c>
      <c r="CU254">
        <f t="shared" si="385"/>
        <v>0</v>
      </c>
      <c r="CV254">
        <f t="shared" si="386"/>
        <v>0</v>
      </c>
      <c r="CW254">
        <f t="shared" si="387"/>
        <v>0</v>
      </c>
      <c r="CX254">
        <f t="shared" si="388"/>
        <v>0</v>
      </c>
      <c r="CY254">
        <f t="shared" si="389"/>
        <v>0</v>
      </c>
      <c r="CZ254">
        <f t="shared" si="390"/>
        <v>0</v>
      </c>
      <c r="DA254">
        <f t="shared" si="391"/>
        <v>0</v>
      </c>
      <c r="DB254">
        <f t="shared" si="392"/>
        <v>0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 t="s">
        <v>3</v>
      </c>
      <c r="DO254" t="s">
        <v>3</v>
      </c>
      <c r="DP254">
        <v>0</v>
      </c>
      <c r="DQ254">
        <v>0</v>
      </c>
      <c r="DR254">
        <v>1</v>
      </c>
      <c r="DS254">
        <v>1</v>
      </c>
      <c r="DW254">
        <v>1013</v>
      </c>
      <c r="DX254" t="s">
        <v>363</v>
      </c>
      <c r="DY254" t="s">
        <v>363</v>
      </c>
      <c r="DZ254">
        <v>1</v>
      </c>
      <c r="EB254" t="s">
        <v>3</v>
      </c>
      <c r="EC254" t="s">
        <v>3</v>
      </c>
      <c r="ED254" t="s">
        <v>3</v>
      </c>
      <c r="EE254" t="s">
        <v>3</v>
      </c>
      <c r="EG254">
        <v>75072708</v>
      </c>
      <c r="EH254">
        <v>201</v>
      </c>
      <c r="EI254" t="s">
        <v>365</v>
      </c>
      <c r="EJ254">
        <v>0</v>
      </c>
      <c r="EK254" t="s">
        <v>3</v>
      </c>
      <c r="EL254">
        <v>2</v>
      </c>
      <c r="EM254">
        <v>1618</v>
      </c>
      <c r="EN254" t="s">
        <v>366</v>
      </c>
      <c r="EO254" t="s">
        <v>367</v>
      </c>
      <c r="EQ254" t="s">
        <v>3</v>
      </c>
      <c r="ES254">
        <v>132096</v>
      </c>
      <c r="ET254">
        <v>1073.6500000000001</v>
      </c>
      <c r="EU254">
        <v>1073.6500000000001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S254">
        <v>0</v>
      </c>
      <c r="FT254">
        <v>0</v>
      </c>
      <c r="FU254">
        <v>0</v>
      </c>
      <c r="FZ254">
        <v>0</v>
      </c>
      <c r="GA254">
        <v>0</v>
      </c>
      <c r="GC254" t="s">
        <v>3</v>
      </c>
      <c r="GF254">
        <v>0</v>
      </c>
      <c r="GH254">
        <v>-1131060416</v>
      </c>
      <c r="GI254">
        <v>2</v>
      </c>
      <c r="GJ254">
        <v>1</v>
      </c>
      <c r="GK254">
        <v>2</v>
      </c>
      <c r="GL254">
        <v>0</v>
      </c>
      <c r="GM254">
        <f>ROUND(T254*(T12)/100,2)</f>
        <v>0</v>
      </c>
      <c r="GN254">
        <f t="shared" si="393"/>
        <v>0</v>
      </c>
      <c r="GO254">
        <f t="shared" si="394"/>
        <v>0</v>
      </c>
      <c r="GP254">
        <f t="shared" si="395"/>
        <v>0</v>
      </c>
      <c r="GQ254">
        <f t="shared" si="396"/>
        <v>0</v>
      </c>
      <c r="GR254">
        <f t="shared" si="397"/>
        <v>0</v>
      </c>
      <c r="GT254">
        <v>0</v>
      </c>
      <c r="GU254">
        <v>3</v>
      </c>
      <c r="GV254">
        <v>0</v>
      </c>
      <c r="GW254" t="s">
        <v>3</v>
      </c>
      <c r="GX254">
        <f t="shared" si="398"/>
        <v>0</v>
      </c>
      <c r="GY254">
        <v>1</v>
      </c>
      <c r="GZ254">
        <f t="shared" si="399"/>
        <v>0</v>
      </c>
      <c r="HC254">
        <v>0</v>
      </c>
      <c r="HD254">
        <v>0</v>
      </c>
      <c r="HE254">
        <f t="shared" si="400"/>
        <v>0</v>
      </c>
      <c r="HG254" t="s">
        <v>3</v>
      </c>
      <c r="HH254" t="s">
        <v>3</v>
      </c>
      <c r="HO254" t="s">
        <v>3</v>
      </c>
      <c r="HP254" t="s">
        <v>3</v>
      </c>
      <c r="HQ254" t="s">
        <v>3</v>
      </c>
      <c r="HR254" t="s">
        <v>3</v>
      </c>
      <c r="HS254" t="s">
        <v>3</v>
      </c>
      <c r="HU254">
        <v>0</v>
      </c>
      <c r="IM254">
        <v>0</v>
      </c>
    </row>
    <row r="255" spans="1:247" x14ac:dyDescent="0.2">
      <c r="A255">
        <v>17</v>
      </c>
      <c r="B255">
        <v>1</v>
      </c>
      <c r="C255">
        <f>ROW(SmtRes!A328)</f>
        <v>328</v>
      </c>
      <c r="D255">
        <f>ROW(EtalonRes!A514)</f>
        <v>514</v>
      </c>
      <c r="E255" t="s">
        <v>3</v>
      </c>
      <c r="F255" t="s">
        <v>383</v>
      </c>
      <c r="G255" t="s">
        <v>384</v>
      </c>
      <c r="H255" t="s">
        <v>327</v>
      </c>
      <c r="I255" s="34">
        <f t="shared" si="361"/>
        <v>0</v>
      </c>
      <c r="J255">
        <v>0</v>
      </c>
      <c r="K255">
        <f>ROUND(ROUND(F389/100*F368,4),9)</f>
        <v>0</v>
      </c>
      <c r="M255" s="11">
        <f t="shared" si="362"/>
        <v>0</v>
      </c>
      <c r="N255" s="11">
        <v>0</v>
      </c>
      <c r="O255">
        <v>0</v>
      </c>
      <c r="Q255">
        <f t="shared" si="370"/>
        <v>0</v>
      </c>
      <c r="R255">
        <f t="shared" si="371"/>
        <v>0</v>
      </c>
      <c r="S255">
        <f>(ROUND((ROUND((((EV255*1.2))*AX255*I255),2)*BD255),2)+ROUND((ROUND(((AG255-((EW255*1.2)))*AX255*I255),2)*BU255),2))</f>
        <v>0</v>
      </c>
      <c r="T255">
        <f t="shared" si="372"/>
        <v>0</v>
      </c>
      <c r="U255">
        <f t="shared" si="373"/>
        <v>0</v>
      </c>
      <c r="V255">
        <f t="shared" si="374"/>
        <v>0</v>
      </c>
      <c r="W255">
        <f t="shared" si="375"/>
        <v>0</v>
      </c>
      <c r="X255">
        <f t="shared" si="376"/>
        <v>0</v>
      </c>
      <c r="Y255">
        <f t="shared" si="377"/>
        <v>0</v>
      </c>
      <c r="Z255">
        <f t="shared" si="378"/>
        <v>0</v>
      </c>
      <c r="AA255">
        <f t="shared" si="379"/>
        <v>0</v>
      </c>
      <c r="AC255">
        <v>-1</v>
      </c>
      <c r="AD255">
        <f t="shared" si="380"/>
        <v>430.178</v>
      </c>
      <c r="AE255">
        <f>ROUND(((EU255*1)),6)</f>
        <v>133.13</v>
      </c>
      <c r="AF255">
        <f>ROUND(((((EV255*1.2))-((EW255*1.2)))+AG255),6)</f>
        <v>116.688</v>
      </c>
      <c r="AG255">
        <f>ROUND(((EW255*1.2)),6)</f>
        <v>16.212</v>
      </c>
      <c r="AH255">
        <f>ROUND(((EX255*1.2)),6)</f>
        <v>180.36</v>
      </c>
      <c r="AI255">
        <f t="shared" si="381"/>
        <v>0</v>
      </c>
      <c r="AJ255">
        <f>((EY255*1.2))</f>
        <v>14.639999999999999</v>
      </c>
      <c r="AK255">
        <f>((EZ255*1.2))</f>
        <v>0</v>
      </c>
      <c r="AL255">
        <f t="shared" si="382"/>
        <v>0</v>
      </c>
      <c r="AM255">
        <v>380.67</v>
      </c>
      <c r="AN255">
        <v>133.13</v>
      </c>
      <c r="AO255">
        <v>97.24</v>
      </c>
      <c r="AP255">
        <v>13.51</v>
      </c>
      <c r="AQ255">
        <v>150.30000000000001</v>
      </c>
      <c r="AR255">
        <v>0</v>
      </c>
      <c r="AS255">
        <v>12.2</v>
      </c>
      <c r="AT255">
        <v>0</v>
      </c>
      <c r="AU255">
        <v>0</v>
      </c>
      <c r="AV255">
        <v>92</v>
      </c>
      <c r="AW255">
        <v>43</v>
      </c>
      <c r="AX255">
        <v>1</v>
      </c>
      <c r="AY255">
        <v>1</v>
      </c>
      <c r="BB255">
        <v>1</v>
      </c>
      <c r="BC255">
        <v>47.82</v>
      </c>
      <c r="BD255">
        <v>14.68</v>
      </c>
      <c r="BE255">
        <v>5.9</v>
      </c>
      <c r="BF255" t="s">
        <v>3</v>
      </c>
      <c r="BG255" t="s">
        <v>3</v>
      </c>
      <c r="BH255" t="s">
        <v>3</v>
      </c>
      <c r="BI255" t="s">
        <v>3</v>
      </c>
      <c r="BJ255">
        <v>0</v>
      </c>
      <c r="BK255">
        <v>2</v>
      </c>
      <c r="BL255" t="s">
        <v>385</v>
      </c>
      <c r="BO255">
        <v>318</v>
      </c>
      <c r="BP255">
        <v>0</v>
      </c>
      <c r="BQ255" t="s">
        <v>383</v>
      </c>
      <c r="BR255">
        <v>1</v>
      </c>
      <c r="BS255">
        <v>40</v>
      </c>
      <c r="BT255">
        <v>0</v>
      </c>
      <c r="BU255">
        <v>47.82</v>
      </c>
      <c r="BV255">
        <v>1</v>
      </c>
      <c r="BW255">
        <v>1</v>
      </c>
      <c r="BX255">
        <v>1</v>
      </c>
      <c r="BY255">
        <v>1</v>
      </c>
      <c r="BZ255">
        <v>1</v>
      </c>
      <c r="CA255" t="s">
        <v>3</v>
      </c>
      <c r="CB255">
        <v>92</v>
      </c>
      <c r="CC255">
        <v>43</v>
      </c>
      <c r="CD255" t="s">
        <v>3</v>
      </c>
      <c r="CG255">
        <v>30</v>
      </c>
      <c r="CH255">
        <v>0</v>
      </c>
      <c r="CI255">
        <v>0</v>
      </c>
      <c r="CO255">
        <v>0</v>
      </c>
      <c r="CP255" t="s">
        <v>730</v>
      </c>
      <c r="CQ255">
        <v>0</v>
      </c>
      <c r="CR255">
        <f t="shared" si="383"/>
        <v>0</v>
      </c>
      <c r="CS255">
        <f t="shared" si="384"/>
        <v>785.47</v>
      </c>
      <c r="CT255">
        <f>(ROUND((ROUND((((EV255*1.2))*AX255*1),2)*BD255),2)+ROUND((ROUND(((AG255-((EW255*1.2)))*AX255*1),2)*BU255),2))</f>
        <v>1713.01</v>
      </c>
      <c r="CU255">
        <f t="shared" si="385"/>
        <v>775.16</v>
      </c>
      <c r="CV255">
        <f t="shared" si="386"/>
        <v>8624.82</v>
      </c>
      <c r="CW255">
        <f t="shared" si="387"/>
        <v>0</v>
      </c>
      <c r="CX255">
        <f t="shared" si="388"/>
        <v>14.639999999999999</v>
      </c>
      <c r="CY255">
        <f t="shared" si="389"/>
        <v>0</v>
      </c>
      <c r="CZ255">
        <f t="shared" si="390"/>
        <v>0</v>
      </c>
      <c r="DA255">
        <f t="shared" si="391"/>
        <v>0</v>
      </c>
      <c r="DB255">
        <f t="shared" si="392"/>
        <v>0</v>
      </c>
      <c r="DE255" t="s">
        <v>3</v>
      </c>
      <c r="DF255" t="s">
        <v>26</v>
      </c>
      <c r="DG255" t="s">
        <v>358</v>
      </c>
      <c r="DH255" t="s">
        <v>358</v>
      </c>
      <c r="DI255" t="s">
        <v>358</v>
      </c>
      <c r="DJ255" t="s">
        <v>3</v>
      </c>
      <c r="DK255" t="s">
        <v>358</v>
      </c>
      <c r="DL255" t="s">
        <v>358</v>
      </c>
      <c r="DM255" t="s">
        <v>3</v>
      </c>
      <c r="DN255" t="s">
        <v>3</v>
      </c>
      <c r="DO255" t="s">
        <v>3</v>
      </c>
      <c r="DP255">
        <v>112</v>
      </c>
      <c r="DQ255">
        <v>70</v>
      </c>
      <c r="DR255">
        <v>1</v>
      </c>
      <c r="DS255">
        <v>1</v>
      </c>
      <c r="DW255">
        <v>1013</v>
      </c>
      <c r="DX255" t="s">
        <v>327</v>
      </c>
      <c r="DY255" t="s">
        <v>327</v>
      </c>
      <c r="DZ255">
        <v>1</v>
      </c>
      <c r="EB255" t="s">
        <v>3</v>
      </c>
      <c r="EC255" t="s">
        <v>3</v>
      </c>
      <c r="ED255" t="s">
        <v>3</v>
      </c>
      <c r="EE255" t="s">
        <v>3</v>
      </c>
      <c r="EG255">
        <v>75071408</v>
      </c>
      <c r="EH255">
        <v>40</v>
      </c>
      <c r="EI255" t="s">
        <v>330</v>
      </c>
      <c r="EJ255">
        <v>0</v>
      </c>
      <c r="EK255" t="s">
        <v>3</v>
      </c>
      <c r="EL255">
        <v>2</v>
      </c>
      <c r="EM255">
        <v>318</v>
      </c>
      <c r="EN255" t="s">
        <v>331</v>
      </c>
      <c r="EO255" t="s">
        <v>332</v>
      </c>
      <c r="EQ255" t="s">
        <v>345</v>
      </c>
      <c r="ES255">
        <v>132096</v>
      </c>
      <c r="ET255">
        <v>380.67</v>
      </c>
      <c r="EU255">
        <v>133.13</v>
      </c>
      <c r="EV255">
        <v>97.24</v>
      </c>
      <c r="EW255">
        <v>13.51</v>
      </c>
      <c r="EX255">
        <v>150.30000000000001</v>
      </c>
      <c r="EY255">
        <v>12.2</v>
      </c>
      <c r="EZ255">
        <v>0</v>
      </c>
      <c r="FA255">
        <v>0</v>
      </c>
      <c r="FS255">
        <v>0</v>
      </c>
      <c r="FT255">
        <v>0</v>
      </c>
      <c r="FU255">
        <v>2</v>
      </c>
      <c r="FZ255">
        <v>112</v>
      </c>
      <c r="GA255">
        <v>70</v>
      </c>
      <c r="GC255" t="s">
        <v>3</v>
      </c>
      <c r="GF255">
        <v>0</v>
      </c>
      <c r="GH255">
        <v>764084529</v>
      </c>
      <c r="GI255">
        <v>2</v>
      </c>
      <c r="GJ255">
        <v>1</v>
      </c>
      <c r="GK255">
        <v>2</v>
      </c>
      <c r="GL255">
        <v>0</v>
      </c>
      <c r="GM255">
        <f>ROUND(T255*(T12)/100,2)</f>
        <v>0</v>
      </c>
      <c r="GN255">
        <f t="shared" si="393"/>
        <v>0</v>
      </c>
      <c r="GO255">
        <f t="shared" si="394"/>
        <v>0</v>
      </c>
      <c r="GP255">
        <f t="shared" si="395"/>
        <v>0</v>
      </c>
      <c r="GQ255">
        <f t="shared" si="396"/>
        <v>0</v>
      </c>
      <c r="GR255">
        <f t="shared" si="397"/>
        <v>0</v>
      </c>
      <c r="GT255">
        <v>0</v>
      </c>
      <c r="GU255">
        <v>3</v>
      </c>
      <c r="GV255">
        <v>0</v>
      </c>
      <c r="GW255" t="s">
        <v>3</v>
      </c>
      <c r="GX255">
        <f t="shared" si="398"/>
        <v>0</v>
      </c>
      <c r="GY255">
        <v>1</v>
      </c>
      <c r="GZ255">
        <f t="shared" si="399"/>
        <v>0</v>
      </c>
      <c r="HC255">
        <v>0</v>
      </c>
      <c r="HD255">
        <v>0</v>
      </c>
      <c r="HE255">
        <f t="shared" si="400"/>
        <v>0</v>
      </c>
      <c r="HG255" t="s">
        <v>3</v>
      </c>
      <c r="HH255" t="s">
        <v>3</v>
      </c>
      <c r="HO255" t="s">
        <v>3</v>
      </c>
      <c r="HP255" t="s">
        <v>3</v>
      </c>
      <c r="HQ255" t="s">
        <v>3</v>
      </c>
      <c r="HR255" t="s">
        <v>3</v>
      </c>
      <c r="HS255" t="s">
        <v>3</v>
      </c>
      <c r="HU255">
        <v>0</v>
      </c>
      <c r="IM255">
        <v>0</v>
      </c>
    </row>
    <row r="256" spans="1:247" x14ac:dyDescent="0.2">
      <c r="A256">
        <v>17</v>
      </c>
      <c r="B256">
        <v>1</v>
      </c>
      <c r="C256">
        <f>ROW(SmtRes!A341)</f>
        <v>341</v>
      </c>
      <c r="D256">
        <f>ROW(EtalonRes!A528)</f>
        <v>528</v>
      </c>
      <c r="E256" t="s">
        <v>3</v>
      </c>
      <c r="F256" t="s">
        <v>383</v>
      </c>
      <c r="G256" t="s">
        <v>384</v>
      </c>
      <c r="H256" t="s">
        <v>327</v>
      </c>
      <c r="I256" s="34">
        <f t="shared" si="361"/>
        <v>0</v>
      </c>
      <c r="J256">
        <v>0</v>
      </c>
      <c r="K256">
        <f>ROUND(F389/100-I255,9)</f>
        <v>0</v>
      </c>
      <c r="M256" s="11">
        <f t="shared" si="362"/>
        <v>0</v>
      </c>
      <c r="N256" s="11">
        <v>0</v>
      </c>
      <c r="O256">
        <v>0</v>
      </c>
      <c r="Q256">
        <f t="shared" si="370"/>
        <v>0</v>
      </c>
      <c r="R256">
        <f t="shared" si="371"/>
        <v>0</v>
      </c>
      <c r="S256">
        <f>(ROUND((ROUND(((EV256)*AX256*I256),2)*BD256),2)+ROUND((ROUND(((AG256-(EW256))*AX256*I256),2)*BU256),2))</f>
        <v>0</v>
      </c>
      <c r="T256">
        <f t="shared" si="372"/>
        <v>0</v>
      </c>
      <c r="U256">
        <f t="shared" si="373"/>
        <v>0</v>
      </c>
      <c r="V256">
        <f t="shared" si="374"/>
        <v>0</v>
      </c>
      <c r="W256">
        <f t="shared" si="375"/>
        <v>0</v>
      </c>
      <c r="X256">
        <f t="shared" si="376"/>
        <v>0</v>
      </c>
      <c r="Y256">
        <f t="shared" si="377"/>
        <v>0</v>
      </c>
      <c r="Z256">
        <f t="shared" si="378"/>
        <v>0</v>
      </c>
      <c r="AA256">
        <f t="shared" si="379"/>
        <v>0</v>
      </c>
      <c r="AC256">
        <v>-1</v>
      </c>
      <c r="AD256">
        <f t="shared" si="380"/>
        <v>380.67</v>
      </c>
      <c r="AE256">
        <f>ROUND((EU256),6)</f>
        <v>133.13</v>
      </c>
      <c r="AF256">
        <f>ROUND((((EV256)-(EW256))+AG256),6)</f>
        <v>97.24</v>
      </c>
      <c r="AG256">
        <f>ROUND((EW256),6)</f>
        <v>13.51</v>
      </c>
      <c r="AH256">
        <f>ROUND((EX256),6)</f>
        <v>150.30000000000001</v>
      </c>
      <c r="AI256">
        <f t="shared" si="381"/>
        <v>0</v>
      </c>
      <c r="AJ256">
        <f>(EY256)</f>
        <v>12.2</v>
      </c>
      <c r="AK256">
        <f>(EZ256)</f>
        <v>0</v>
      </c>
      <c r="AL256">
        <f t="shared" si="382"/>
        <v>0</v>
      </c>
      <c r="AM256">
        <v>380.67</v>
      </c>
      <c r="AN256">
        <v>133.13</v>
      </c>
      <c r="AO256">
        <v>97.24</v>
      </c>
      <c r="AP256">
        <v>13.51</v>
      </c>
      <c r="AQ256">
        <v>150.30000000000001</v>
      </c>
      <c r="AR256">
        <v>0</v>
      </c>
      <c r="AS256">
        <v>12.2</v>
      </c>
      <c r="AT256">
        <v>0</v>
      </c>
      <c r="AU256">
        <v>0</v>
      </c>
      <c r="AV256">
        <v>92</v>
      </c>
      <c r="AW256">
        <v>43</v>
      </c>
      <c r="AX256">
        <v>1</v>
      </c>
      <c r="AY256">
        <v>1</v>
      </c>
      <c r="BB256">
        <v>1</v>
      </c>
      <c r="BC256">
        <v>47.82</v>
      </c>
      <c r="BD256">
        <v>14.68</v>
      </c>
      <c r="BE256">
        <v>5.9</v>
      </c>
      <c r="BF256" t="s">
        <v>3</v>
      </c>
      <c r="BG256" t="s">
        <v>3</v>
      </c>
      <c r="BH256" t="s">
        <v>3</v>
      </c>
      <c r="BI256" t="s">
        <v>3</v>
      </c>
      <c r="BJ256">
        <v>0</v>
      </c>
      <c r="BK256">
        <v>2</v>
      </c>
      <c r="BL256" t="s">
        <v>385</v>
      </c>
      <c r="BO256">
        <v>318</v>
      </c>
      <c r="BP256">
        <v>0</v>
      </c>
      <c r="BQ256" t="s">
        <v>383</v>
      </c>
      <c r="BR256">
        <v>1</v>
      </c>
      <c r="BS256">
        <v>40</v>
      </c>
      <c r="BT256">
        <v>0</v>
      </c>
      <c r="BU256">
        <v>47.82</v>
      </c>
      <c r="BV256">
        <v>1</v>
      </c>
      <c r="BW256">
        <v>1</v>
      </c>
      <c r="BX256">
        <v>1</v>
      </c>
      <c r="BY256">
        <v>1</v>
      </c>
      <c r="BZ256">
        <v>1</v>
      </c>
      <c r="CA256" t="s">
        <v>3</v>
      </c>
      <c r="CB256">
        <v>92</v>
      </c>
      <c r="CC256">
        <v>43</v>
      </c>
      <c r="CD256" t="s">
        <v>3</v>
      </c>
      <c r="CG256">
        <v>30</v>
      </c>
      <c r="CH256">
        <v>0</v>
      </c>
      <c r="CI256">
        <v>0</v>
      </c>
      <c r="CO256">
        <v>0</v>
      </c>
      <c r="CP256" t="s">
        <v>3</v>
      </c>
      <c r="CQ256">
        <v>0</v>
      </c>
      <c r="CR256">
        <f t="shared" si="383"/>
        <v>0</v>
      </c>
      <c r="CS256">
        <f t="shared" si="384"/>
        <v>785.47</v>
      </c>
      <c r="CT256">
        <f>(ROUND((ROUND(((EV256)*AX256*1),2)*BD256),2)+ROUND((ROUND(((AG256-(EW256))*AX256*1),2)*BU256),2))</f>
        <v>1427.48</v>
      </c>
      <c r="CU256">
        <f t="shared" si="385"/>
        <v>646.04999999999995</v>
      </c>
      <c r="CV256">
        <f t="shared" si="386"/>
        <v>7187.35</v>
      </c>
      <c r="CW256">
        <f t="shared" si="387"/>
        <v>0</v>
      </c>
      <c r="CX256">
        <f t="shared" si="388"/>
        <v>12.2</v>
      </c>
      <c r="CY256">
        <f t="shared" si="389"/>
        <v>0</v>
      </c>
      <c r="CZ256">
        <f t="shared" si="390"/>
        <v>0</v>
      </c>
      <c r="DA256">
        <f t="shared" si="391"/>
        <v>0</v>
      </c>
      <c r="DB256">
        <f t="shared" si="392"/>
        <v>0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 t="s">
        <v>3</v>
      </c>
      <c r="DO256" t="s">
        <v>3</v>
      </c>
      <c r="DP256">
        <v>112</v>
      </c>
      <c r="DQ256">
        <v>70</v>
      </c>
      <c r="DR256">
        <v>1</v>
      </c>
      <c r="DS256">
        <v>1</v>
      </c>
      <c r="DW256">
        <v>1013</v>
      </c>
      <c r="DX256" t="s">
        <v>327</v>
      </c>
      <c r="DY256" t="s">
        <v>327</v>
      </c>
      <c r="DZ256">
        <v>1</v>
      </c>
      <c r="EB256" t="s">
        <v>3</v>
      </c>
      <c r="EC256" t="s">
        <v>3</v>
      </c>
      <c r="ED256" t="s">
        <v>3</v>
      </c>
      <c r="EE256" t="s">
        <v>3</v>
      </c>
      <c r="EG256">
        <v>75071408</v>
      </c>
      <c r="EH256">
        <v>40</v>
      </c>
      <c r="EI256" t="s">
        <v>330</v>
      </c>
      <c r="EJ256">
        <v>0</v>
      </c>
      <c r="EK256" t="s">
        <v>3</v>
      </c>
      <c r="EL256">
        <v>2</v>
      </c>
      <c r="EM256">
        <v>318</v>
      </c>
      <c r="EN256" t="s">
        <v>331</v>
      </c>
      <c r="EO256" t="s">
        <v>332</v>
      </c>
      <c r="EQ256" t="s">
        <v>3</v>
      </c>
      <c r="ES256">
        <v>132096</v>
      </c>
      <c r="ET256">
        <v>380.67</v>
      </c>
      <c r="EU256">
        <v>133.13</v>
      </c>
      <c r="EV256">
        <v>97.24</v>
      </c>
      <c r="EW256">
        <v>13.51</v>
      </c>
      <c r="EX256">
        <v>150.30000000000001</v>
      </c>
      <c r="EY256">
        <v>12.2</v>
      </c>
      <c r="EZ256">
        <v>0</v>
      </c>
      <c r="FA256">
        <v>0</v>
      </c>
      <c r="FS256">
        <v>0</v>
      </c>
      <c r="FT256">
        <v>0</v>
      </c>
      <c r="FU256">
        <v>2</v>
      </c>
      <c r="FZ256">
        <v>112</v>
      </c>
      <c r="GA256">
        <v>70</v>
      </c>
      <c r="GC256" t="s">
        <v>3</v>
      </c>
      <c r="GF256">
        <v>0</v>
      </c>
      <c r="GH256">
        <v>764084529</v>
      </c>
      <c r="GI256">
        <v>2</v>
      </c>
      <c r="GJ256">
        <v>1</v>
      </c>
      <c r="GK256">
        <v>2</v>
      </c>
      <c r="GL256">
        <v>0</v>
      </c>
      <c r="GM256">
        <f>ROUND(T256*(T12)/100,2)</f>
        <v>0</v>
      </c>
      <c r="GN256">
        <f t="shared" si="393"/>
        <v>0</v>
      </c>
      <c r="GO256">
        <f t="shared" si="394"/>
        <v>0</v>
      </c>
      <c r="GP256">
        <f t="shared" si="395"/>
        <v>0</v>
      </c>
      <c r="GQ256">
        <f t="shared" si="396"/>
        <v>0</v>
      </c>
      <c r="GR256">
        <f t="shared" si="397"/>
        <v>0</v>
      </c>
      <c r="GT256">
        <v>0</v>
      </c>
      <c r="GU256">
        <v>3</v>
      </c>
      <c r="GV256">
        <v>0</v>
      </c>
      <c r="GW256" t="s">
        <v>3</v>
      </c>
      <c r="GX256">
        <f t="shared" si="398"/>
        <v>0</v>
      </c>
      <c r="GY256">
        <v>1</v>
      </c>
      <c r="GZ256">
        <f t="shared" si="399"/>
        <v>0</v>
      </c>
      <c r="HC256">
        <v>0</v>
      </c>
      <c r="HD256">
        <v>0</v>
      </c>
      <c r="HE256">
        <f t="shared" si="400"/>
        <v>0</v>
      </c>
      <c r="HG256" t="s">
        <v>3</v>
      </c>
      <c r="HH256" t="s">
        <v>3</v>
      </c>
      <c r="HO256" t="s">
        <v>3</v>
      </c>
      <c r="HP256" t="s">
        <v>3</v>
      </c>
      <c r="HQ256" t="s">
        <v>3</v>
      </c>
      <c r="HR256" t="s">
        <v>3</v>
      </c>
      <c r="HS256" t="s">
        <v>3</v>
      </c>
      <c r="HU256">
        <v>0</v>
      </c>
      <c r="IM256">
        <v>0</v>
      </c>
    </row>
    <row r="257" spans="1:247" x14ac:dyDescent="0.2">
      <c r="A257">
        <v>17</v>
      </c>
      <c r="B257">
        <v>1</v>
      </c>
      <c r="E257" t="s">
        <v>3</v>
      </c>
      <c r="F257" t="s">
        <v>346</v>
      </c>
      <c r="G257" t="s">
        <v>396</v>
      </c>
      <c r="H257" t="s">
        <v>348</v>
      </c>
      <c r="I257" s="34">
        <f t="shared" si="361"/>
        <v>0</v>
      </c>
      <c r="J257">
        <v>0</v>
      </c>
      <c r="K257">
        <f>ROUND(ROUND((I255+I256)/10*1.02,5),9)</f>
        <v>0</v>
      </c>
      <c r="M257" s="11">
        <f t="shared" si="362"/>
        <v>0</v>
      </c>
      <c r="N257" s="11">
        <v>0</v>
      </c>
      <c r="O257">
        <v>0</v>
      </c>
      <c r="Q257">
        <f t="shared" si="370"/>
        <v>0</v>
      </c>
      <c r="R257">
        <f t="shared" si="371"/>
        <v>0</v>
      </c>
      <c r="S257">
        <f>(ROUND((ROUND(((EV257)*AX257*I257),2)*BD257),2)+ROUND((ROUND(((AG257-(EW257))*AX257*I257),2)*BU257),2))</f>
        <v>0</v>
      </c>
      <c r="T257">
        <f t="shared" si="372"/>
        <v>0</v>
      </c>
      <c r="U257">
        <f t="shared" si="373"/>
        <v>0</v>
      </c>
      <c r="V257">
        <f t="shared" si="374"/>
        <v>0</v>
      </c>
      <c r="W257">
        <f t="shared" si="375"/>
        <v>0</v>
      </c>
      <c r="X257">
        <f t="shared" si="376"/>
        <v>0</v>
      </c>
      <c r="Y257">
        <f t="shared" si="377"/>
        <v>0</v>
      </c>
      <c r="Z257">
        <f t="shared" si="378"/>
        <v>0</v>
      </c>
      <c r="AA257">
        <f t="shared" si="379"/>
        <v>0</v>
      </c>
      <c r="AC257">
        <v>-1</v>
      </c>
      <c r="AD257">
        <f t="shared" si="380"/>
        <v>85340.34</v>
      </c>
      <c r="AE257">
        <f>ROUND(((EU257*1.02)),6)</f>
        <v>85340.34</v>
      </c>
      <c r="AF257">
        <f>ROUND((((EV257)-(EW257))+AG257),6)</f>
        <v>0</v>
      </c>
      <c r="AG257">
        <f>ROUND((EW257),6)</f>
        <v>0</v>
      </c>
      <c r="AH257">
        <f>ROUND((EX257),6)</f>
        <v>0</v>
      </c>
      <c r="AI257">
        <f t="shared" si="381"/>
        <v>0</v>
      </c>
      <c r="AJ257">
        <f>(EY257)</f>
        <v>0</v>
      </c>
      <c r="AK257">
        <f>(EZ257)</f>
        <v>0</v>
      </c>
      <c r="AL257">
        <f t="shared" si="382"/>
        <v>0</v>
      </c>
      <c r="AM257">
        <v>83667</v>
      </c>
      <c r="AN257">
        <v>83667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1</v>
      </c>
      <c r="AY257">
        <v>1</v>
      </c>
      <c r="BB257">
        <v>1</v>
      </c>
      <c r="BC257">
        <v>1</v>
      </c>
      <c r="BD257">
        <v>1</v>
      </c>
      <c r="BE257">
        <v>9.8800000000000008</v>
      </c>
      <c r="BF257" t="s">
        <v>3</v>
      </c>
      <c r="BG257" t="s">
        <v>3</v>
      </c>
      <c r="BH257" t="s">
        <v>3</v>
      </c>
      <c r="BI257" t="s">
        <v>3</v>
      </c>
      <c r="BJ257">
        <v>3</v>
      </c>
      <c r="BK257">
        <v>1</v>
      </c>
      <c r="BL257" t="s">
        <v>3</v>
      </c>
      <c r="BO257">
        <v>400002</v>
      </c>
      <c r="BP257">
        <v>0</v>
      </c>
      <c r="BQ257" t="s">
        <v>3</v>
      </c>
      <c r="BR257">
        <v>0</v>
      </c>
      <c r="BS257">
        <v>202</v>
      </c>
      <c r="BT257">
        <v>0</v>
      </c>
      <c r="BU257">
        <v>1</v>
      </c>
      <c r="BV257">
        <v>1</v>
      </c>
      <c r="BW257">
        <v>1</v>
      </c>
      <c r="BX257">
        <v>1</v>
      </c>
      <c r="BY257">
        <v>1</v>
      </c>
      <c r="BZ257">
        <v>1</v>
      </c>
      <c r="CA257" t="s">
        <v>3</v>
      </c>
      <c r="CB257">
        <v>0</v>
      </c>
      <c r="CC257">
        <v>0</v>
      </c>
      <c r="CD257" t="s">
        <v>3</v>
      </c>
      <c r="CG257">
        <v>30</v>
      </c>
      <c r="CH257">
        <v>0</v>
      </c>
      <c r="CI257">
        <v>0</v>
      </c>
      <c r="CO257">
        <v>0</v>
      </c>
      <c r="CP257" t="s">
        <v>3</v>
      </c>
      <c r="CQ257">
        <v>0</v>
      </c>
      <c r="CR257">
        <f t="shared" si="383"/>
        <v>0</v>
      </c>
      <c r="CS257">
        <f t="shared" si="384"/>
        <v>843162.56</v>
      </c>
      <c r="CT257">
        <f>(ROUND((ROUND(((EV257)*AX257*1),2)*BD257),2)+ROUND((ROUND(((AG257-(EW257))*AX257*1),2)*BU257),2))</f>
        <v>0</v>
      </c>
      <c r="CU257">
        <f t="shared" si="385"/>
        <v>0</v>
      </c>
      <c r="CV257">
        <f t="shared" si="386"/>
        <v>0</v>
      </c>
      <c r="CW257">
        <f t="shared" si="387"/>
        <v>0</v>
      </c>
      <c r="CX257">
        <f t="shared" si="388"/>
        <v>0</v>
      </c>
      <c r="CY257">
        <f t="shared" si="389"/>
        <v>0</v>
      </c>
      <c r="CZ257">
        <f t="shared" si="390"/>
        <v>0</v>
      </c>
      <c r="DA257">
        <f t="shared" si="391"/>
        <v>0</v>
      </c>
      <c r="DB257">
        <f t="shared" si="392"/>
        <v>0</v>
      </c>
      <c r="DE257" t="s">
        <v>3</v>
      </c>
      <c r="DF257" t="s">
        <v>349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 t="s">
        <v>3</v>
      </c>
      <c r="DO257" t="s">
        <v>3</v>
      </c>
      <c r="DP257">
        <v>0</v>
      </c>
      <c r="DQ257">
        <v>0</v>
      </c>
      <c r="DR257">
        <v>1</v>
      </c>
      <c r="DS257">
        <v>1</v>
      </c>
      <c r="DW257">
        <v>1003</v>
      </c>
      <c r="DX257" t="s">
        <v>348</v>
      </c>
      <c r="DY257" t="s">
        <v>348</v>
      </c>
      <c r="DZ257">
        <v>1000</v>
      </c>
      <c r="EB257" t="s">
        <v>3</v>
      </c>
      <c r="EC257" t="s">
        <v>3</v>
      </c>
      <c r="ED257" t="s">
        <v>3</v>
      </c>
      <c r="EE257" t="s">
        <v>3</v>
      </c>
      <c r="EG257">
        <v>75073057</v>
      </c>
      <c r="EH257">
        <v>202</v>
      </c>
      <c r="EI257" t="s">
        <v>350</v>
      </c>
      <c r="EJ257">
        <v>0</v>
      </c>
      <c r="EK257" t="s">
        <v>3</v>
      </c>
      <c r="EL257">
        <v>1</v>
      </c>
      <c r="EM257">
        <v>400002</v>
      </c>
      <c r="EN257" t="s">
        <v>351</v>
      </c>
      <c r="EO257" t="s">
        <v>350</v>
      </c>
      <c r="EQ257" t="s">
        <v>3</v>
      </c>
      <c r="ES257">
        <v>2491392</v>
      </c>
      <c r="ET257">
        <v>83667</v>
      </c>
      <c r="EU257">
        <v>83667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5</v>
      </c>
      <c r="FE257">
        <v>0</v>
      </c>
      <c r="FF257">
        <v>18</v>
      </c>
      <c r="FH257">
        <v>826630</v>
      </c>
      <c r="FS257">
        <v>0</v>
      </c>
      <c r="FT257">
        <v>0</v>
      </c>
      <c r="FU257">
        <v>0</v>
      </c>
      <c r="FZ257">
        <v>0</v>
      </c>
      <c r="GA257">
        <v>0</v>
      </c>
      <c r="GC257" t="s">
        <v>397</v>
      </c>
      <c r="GF257">
        <v>0</v>
      </c>
      <c r="GH257">
        <v>-174525838</v>
      </c>
      <c r="GI257">
        <v>2</v>
      </c>
      <c r="GJ257">
        <v>3</v>
      </c>
      <c r="GK257">
        <v>5</v>
      </c>
      <c r="GL257">
        <v>0</v>
      </c>
      <c r="GM257">
        <f>ROUND(T257*(T12)/100,2)</f>
        <v>0</v>
      </c>
      <c r="GN257">
        <f t="shared" si="393"/>
        <v>0</v>
      </c>
      <c r="GO257">
        <f t="shared" si="394"/>
        <v>0</v>
      </c>
      <c r="GP257">
        <f t="shared" si="395"/>
        <v>0</v>
      </c>
      <c r="GQ257">
        <f t="shared" si="396"/>
        <v>0</v>
      </c>
      <c r="GR257">
        <f t="shared" si="397"/>
        <v>0</v>
      </c>
      <c r="GT257">
        <v>1</v>
      </c>
      <c r="GU257">
        <v>1</v>
      </c>
      <c r="GV257">
        <v>0</v>
      </c>
      <c r="GW257" t="s">
        <v>3</v>
      </c>
      <c r="GX257">
        <f t="shared" si="398"/>
        <v>0</v>
      </c>
      <c r="GY257">
        <v>1</v>
      </c>
      <c r="GZ257">
        <f t="shared" si="399"/>
        <v>0</v>
      </c>
      <c r="HC257">
        <v>0</v>
      </c>
      <c r="HD257">
        <v>0</v>
      </c>
      <c r="HE257">
        <f t="shared" si="400"/>
        <v>0</v>
      </c>
      <c r="HG257" t="s">
        <v>353</v>
      </c>
      <c r="HH257" t="s">
        <v>353</v>
      </c>
      <c r="HO257" t="s">
        <v>3</v>
      </c>
      <c r="HP257" t="s">
        <v>3</v>
      </c>
      <c r="HQ257" t="s">
        <v>3</v>
      </c>
      <c r="HR257" t="s">
        <v>3</v>
      </c>
      <c r="HS257" t="s">
        <v>3</v>
      </c>
      <c r="HU257">
        <v>0</v>
      </c>
      <c r="IM257">
        <v>0</v>
      </c>
    </row>
    <row r="258" spans="1:247" x14ac:dyDescent="0.2">
      <c r="A258">
        <v>17</v>
      </c>
      <c r="B258">
        <v>1</v>
      </c>
      <c r="C258">
        <f>ROW(SmtRes!A348)</f>
        <v>348</v>
      </c>
      <c r="D258">
        <f>ROW(EtalonRes!A537)</f>
        <v>537</v>
      </c>
      <c r="E258" t="s">
        <v>3</v>
      </c>
      <c r="F258" t="s">
        <v>390</v>
      </c>
      <c r="G258" t="s">
        <v>391</v>
      </c>
      <c r="H258" t="s">
        <v>356</v>
      </c>
      <c r="I258" s="34">
        <f t="shared" si="361"/>
        <v>0</v>
      </c>
      <c r="J258">
        <v>0</v>
      </c>
      <c r="K258">
        <f>ROUND(ROUND(F390*F368,0),9)</f>
        <v>0</v>
      </c>
      <c r="M258" s="11">
        <f t="shared" si="362"/>
        <v>0</v>
      </c>
      <c r="N258" s="11">
        <v>0</v>
      </c>
      <c r="O258">
        <v>0</v>
      </c>
      <c r="Q258">
        <f t="shared" si="370"/>
        <v>0</v>
      </c>
      <c r="R258">
        <f t="shared" si="371"/>
        <v>0</v>
      </c>
      <c r="S258">
        <f>(ROUND((ROUND((((EV258*1.2))*AX258*I258),2)*BD258),2)+ROUND((ROUND(((AG258-((EW258*1.2)))*AX258*I258),2)*BU258),2))</f>
        <v>0</v>
      </c>
      <c r="T258">
        <f t="shared" si="372"/>
        <v>0</v>
      </c>
      <c r="U258">
        <f t="shared" si="373"/>
        <v>0</v>
      </c>
      <c r="V258">
        <f t="shared" si="374"/>
        <v>0</v>
      </c>
      <c r="W258">
        <f t="shared" si="375"/>
        <v>0</v>
      </c>
      <c r="X258">
        <f t="shared" si="376"/>
        <v>0</v>
      </c>
      <c r="Y258">
        <f t="shared" si="377"/>
        <v>0</v>
      </c>
      <c r="Z258">
        <f t="shared" si="378"/>
        <v>0</v>
      </c>
      <c r="AA258">
        <f t="shared" si="379"/>
        <v>0</v>
      </c>
      <c r="AC258">
        <v>-1</v>
      </c>
      <c r="AD258">
        <f t="shared" si="380"/>
        <v>146.51400000000001</v>
      </c>
      <c r="AE258">
        <f>ROUND(((EU258*1)),6)</f>
        <v>19.11</v>
      </c>
      <c r="AF258">
        <f>ROUND(((((EV258*1.2))-((EW258*1.2)))+AG258),6)</f>
        <v>0.996</v>
      </c>
      <c r="AG258">
        <f>ROUND(((EW258*1.2)),6)</f>
        <v>0.156</v>
      </c>
      <c r="AH258">
        <f>ROUND(((EX258*1.2)),6)</f>
        <v>126.408</v>
      </c>
      <c r="AI258">
        <f t="shared" si="381"/>
        <v>0</v>
      </c>
      <c r="AJ258">
        <f>((EY258*1.2))</f>
        <v>10.26</v>
      </c>
      <c r="AK258">
        <f>((EZ258*1.2))</f>
        <v>0</v>
      </c>
      <c r="AL258">
        <f t="shared" si="382"/>
        <v>0</v>
      </c>
      <c r="AM258">
        <v>125.28</v>
      </c>
      <c r="AN258">
        <v>19.11</v>
      </c>
      <c r="AO258">
        <v>0.83</v>
      </c>
      <c r="AP258">
        <v>0.13</v>
      </c>
      <c r="AQ258">
        <v>105.34</v>
      </c>
      <c r="AR258">
        <v>0</v>
      </c>
      <c r="AS258">
        <v>8.5500000000000007</v>
      </c>
      <c r="AT258">
        <v>0</v>
      </c>
      <c r="AU258">
        <v>0</v>
      </c>
      <c r="AV258">
        <v>92</v>
      </c>
      <c r="AW258">
        <v>43</v>
      </c>
      <c r="AX258">
        <v>1</v>
      </c>
      <c r="AY258">
        <v>1</v>
      </c>
      <c r="BB258">
        <v>1</v>
      </c>
      <c r="BC258">
        <v>47.82</v>
      </c>
      <c r="BD258">
        <v>15.23</v>
      </c>
      <c r="BE258">
        <v>6.08</v>
      </c>
      <c r="BF258" t="s">
        <v>3</v>
      </c>
      <c r="BG258" t="s">
        <v>3</v>
      </c>
      <c r="BH258" t="s">
        <v>3</v>
      </c>
      <c r="BI258" t="s">
        <v>3</v>
      </c>
      <c r="BJ258">
        <v>0</v>
      </c>
      <c r="BK258">
        <v>2</v>
      </c>
      <c r="BL258" t="s">
        <v>392</v>
      </c>
      <c r="BO258">
        <v>323</v>
      </c>
      <c r="BP258">
        <v>0</v>
      </c>
      <c r="BQ258" t="s">
        <v>390</v>
      </c>
      <c r="BR258">
        <v>1</v>
      </c>
      <c r="BS258">
        <v>40</v>
      </c>
      <c r="BT258">
        <v>0</v>
      </c>
      <c r="BU258">
        <v>47.82</v>
      </c>
      <c r="BV258">
        <v>1</v>
      </c>
      <c r="BW258">
        <v>1</v>
      </c>
      <c r="BX258">
        <v>1</v>
      </c>
      <c r="BY258">
        <v>1</v>
      </c>
      <c r="BZ258">
        <v>1</v>
      </c>
      <c r="CA258" t="s">
        <v>3</v>
      </c>
      <c r="CB258">
        <v>92</v>
      </c>
      <c r="CC258">
        <v>43</v>
      </c>
      <c r="CD258" t="s">
        <v>3</v>
      </c>
      <c r="CG258">
        <v>30</v>
      </c>
      <c r="CH258">
        <v>0</v>
      </c>
      <c r="CI258">
        <v>0</v>
      </c>
      <c r="CO258">
        <v>0</v>
      </c>
      <c r="CP258" t="s">
        <v>730</v>
      </c>
      <c r="CQ258">
        <v>0</v>
      </c>
      <c r="CR258">
        <f t="shared" si="383"/>
        <v>0</v>
      </c>
      <c r="CS258">
        <f t="shared" si="384"/>
        <v>116.19</v>
      </c>
      <c r="CT258">
        <f>(ROUND((ROUND((((EV258*1.2))*AX258*1),2)*BD258),2)+ROUND((ROUND(((AG258-((EW258*1.2)))*AX258*1),2)*BU258),2))</f>
        <v>15.23</v>
      </c>
      <c r="CU258">
        <f t="shared" si="385"/>
        <v>7.65</v>
      </c>
      <c r="CV258">
        <f t="shared" si="386"/>
        <v>6044.93</v>
      </c>
      <c r="CW258">
        <f t="shared" si="387"/>
        <v>0</v>
      </c>
      <c r="CX258">
        <f t="shared" si="388"/>
        <v>10.26</v>
      </c>
      <c r="CY258">
        <f t="shared" si="389"/>
        <v>0</v>
      </c>
      <c r="CZ258">
        <f t="shared" si="390"/>
        <v>0</v>
      </c>
      <c r="DA258">
        <f t="shared" si="391"/>
        <v>0</v>
      </c>
      <c r="DB258">
        <f t="shared" si="392"/>
        <v>0</v>
      </c>
      <c r="DE258" t="s">
        <v>3</v>
      </c>
      <c r="DF258" t="s">
        <v>26</v>
      </c>
      <c r="DG258" t="s">
        <v>358</v>
      </c>
      <c r="DH258" t="s">
        <v>358</v>
      </c>
      <c r="DI258" t="s">
        <v>358</v>
      </c>
      <c r="DJ258" t="s">
        <v>3</v>
      </c>
      <c r="DK258" t="s">
        <v>358</v>
      </c>
      <c r="DL258" t="s">
        <v>358</v>
      </c>
      <c r="DM258" t="s">
        <v>3</v>
      </c>
      <c r="DN258" t="s">
        <v>3</v>
      </c>
      <c r="DO258" t="s">
        <v>3</v>
      </c>
      <c r="DP258">
        <v>112</v>
      </c>
      <c r="DQ258">
        <v>70</v>
      </c>
      <c r="DR258">
        <v>1</v>
      </c>
      <c r="DS258">
        <v>1</v>
      </c>
      <c r="DW258">
        <v>1013</v>
      </c>
      <c r="DX258" t="s">
        <v>356</v>
      </c>
      <c r="DY258" t="s">
        <v>356</v>
      </c>
      <c r="DZ258">
        <v>1</v>
      </c>
      <c r="EB258" t="s">
        <v>3</v>
      </c>
      <c r="EC258" t="s">
        <v>3</v>
      </c>
      <c r="ED258" t="s">
        <v>3</v>
      </c>
      <c r="EE258" t="s">
        <v>3</v>
      </c>
      <c r="EG258">
        <v>75071413</v>
      </c>
      <c r="EH258">
        <v>40</v>
      </c>
      <c r="EI258" t="s">
        <v>330</v>
      </c>
      <c r="EJ258">
        <v>0</v>
      </c>
      <c r="EK258" t="s">
        <v>3</v>
      </c>
      <c r="EL258">
        <v>2</v>
      </c>
      <c r="EM258">
        <v>323</v>
      </c>
      <c r="EN258" t="s">
        <v>359</v>
      </c>
      <c r="EO258" t="s">
        <v>360</v>
      </c>
      <c r="EQ258" t="s">
        <v>345</v>
      </c>
      <c r="ES258">
        <v>132096</v>
      </c>
      <c r="ET258">
        <v>125.28</v>
      </c>
      <c r="EU258">
        <v>19.11</v>
      </c>
      <c r="EV258">
        <v>0.83</v>
      </c>
      <c r="EW258">
        <v>0.13</v>
      </c>
      <c r="EX258">
        <v>105.34</v>
      </c>
      <c r="EY258">
        <v>8.5500000000000007</v>
      </c>
      <c r="EZ258">
        <v>0</v>
      </c>
      <c r="FA258">
        <v>0</v>
      </c>
      <c r="FS258">
        <v>0</v>
      </c>
      <c r="FT258">
        <v>0</v>
      </c>
      <c r="FU258">
        <v>2</v>
      </c>
      <c r="FZ258">
        <v>112</v>
      </c>
      <c r="GA258">
        <v>70</v>
      </c>
      <c r="GC258" t="s">
        <v>3</v>
      </c>
      <c r="GF258">
        <v>0</v>
      </c>
      <c r="GH258">
        <v>988811249</v>
      </c>
      <c r="GI258">
        <v>2</v>
      </c>
      <c r="GJ258">
        <v>1</v>
      </c>
      <c r="GK258">
        <v>2</v>
      </c>
      <c r="GL258">
        <v>0</v>
      </c>
      <c r="GM258">
        <f>ROUND(T258*(T12)/100,2)</f>
        <v>0</v>
      </c>
      <c r="GN258">
        <f t="shared" si="393"/>
        <v>0</v>
      </c>
      <c r="GO258">
        <f t="shared" si="394"/>
        <v>0</v>
      </c>
      <c r="GP258">
        <f t="shared" si="395"/>
        <v>0</v>
      </c>
      <c r="GQ258">
        <f t="shared" si="396"/>
        <v>0</v>
      </c>
      <c r="GR258">
        <f t="shared" si="397"/>
        <v>0</v>
      </c>
      <c r="GT258">
        <v>0</v>
      </c>
      <c r="GU258">
        <v>3</v>
      </c>
      <c r="GV258">
        <v>0</v>
      </c>
      <c r="GW258" t="s">
        <v>3</v>
      </c>
      <c r="GX258">
        <f t="shared" si="398"/>
        <v>0</v>
      </c>
      <c r="GY258">
        <v>1</v>
      </c>
      <c r="GZ258">
        <f t="shared" si="399"/>
        <v>0</v>
      </c>
      <c r="HC258">
        <v>0</v>
      </c>
      <c r="HD258">
        <v>0</v>
      </c>
      <c r="HE258">
        <f t="shared" si="400"/>
        <v>0</v>
      </c>
      <c r="HG258" t="s">
        <v>3</v>
      </c>
      <c r="HH258" t="s">
        <v>3</v>
      </c>
      <c r="HO258" t="s">
        <v>3</v>
      </c>
      <c r="HP258" t="s">
        <v>3</v>
      </c>
      <c r="HQ258" t="s">
        <v>3</v>
      </c>
      <c r="HR258" t="s">
        <v>3</v>
      </c>
      <c r="HS258" t="s">
        <v>3</v>
      </c>
      <c r="HU258">
        <v>0</v>
      </c>
      <c r="IM258">
        <v>0</v>
      </c>
    </row>
    <row r="259" spans="1:247" x14ac:dyDescent="0.2">
      <c r="A259">
        <v>17</v>
      </c>
      <c r="B259">
        <v>1</v>
      </c>
      <c r="C259">
        <f>ROW(SmtRes!A355)</f>
        <v>355</v>
      </c>
      <c r="D259">
        <f>ROW(EtalonRes!A546)</f>
        <v>546</v>
      </c>
      <c r="E259" t="s">
        <v>3</v>
      </c>
      <c r="F259" t="s">
        <v>390</v>
      </c>
      <c r="G259" t="s">
        <v>391</v>
      </c>
      <c r="H259" t="s">
        <v>356</v>
      </c>
      <c r="I259" s="34">
        <f t="shared" si="361"/>
        <v>0</v>
      </c>
      <c r="J259">
        <v>0</v>
      </c>
      <c r="K259">
        <f>ROUND(F390-I258,9)</f>
        <v>0</v>
      </c>
      <c r="M259" s="11">
        <f t="shared" si="362"/>
        <v>0</v>
      </c>
      <c r="N259" s="11">
        <v>0</v>
      </c>
      <c r="O259">
        <v>0</v>
      </c>
      <c r="Q259">
        <f t="shared" si="370"/>
        <v>0</v>
      </c>
      <c r="R259">
        <f t="shared" si="371"/>
        <v>0</v>
      </c>
      <c r="S259">
        <f>(ROUND((ROUND(((EV259)*AX259*I259),2)*BD259),2)+ROUND((ROUND(((AG259-(EW259))*AX259*I259),2)*BU259),2))</f>
        <v>0</v>
      </c>
      <c r="T259">
        <f t="shared" si="372"/>
        <v>0</v>
      </c>
      <c r="U259">
        <f t="shared" si="373"/>
        <v>0</v>
      </c>
      <c r="V259">
        <f t="shared" si="374"/>
        <v>0</v>
      </c>
      <c r="W259">
        <f t="shared" si="375"/>
        <v>0</v>
      </c>
      <c r="X259">
        <f t="shared" si="376"/>
        <v>0</v>
      </c>
      <c r="Y259">
        <f t="shared" si="377"/>
        <v>0</v>
      </c>
      <c r="Z259">
        <f t="shared" si="378"/>
        <v>0</v>
      </c>
      <c r="AA259">
        <f t="shared" si="379"/>
        <v>0</v>
      </c>
      <c r="AC259">
        <v>-1</v>
      </c>
      <c r="AD259">
        <f t="shared" si="380"/>
        <v>125.28</v>
      </c>
      <c r="AE259">
        <f>ROUND((EU259),6)</f>
        <v>19.11</v>
      </c>
      <c r="AF259">
        <f>ROUND((((EV259)-(EW259))+AG259),6)</f>
        <v>0.83</v>
      </c>
      <c r="AG259">
        <f>ROUND((EW259),6)</f>
        <v>0.13</v>
      </c>
      <c r="AH259">
        <f>ROUND((EX259),6)</f>
        <v>105.34</v>
      </c>
      <c r="AI259">
        <f t="shared" si="381"/>
        <v>0</v>
      </c>
      <c r="AJ259">
        <f>(EY259)</f>
        <v>8.5500000000000007</v>
      </c>
      <c r="AK259">
        <f>(EZ259)</f>
        <v>0</v>
      </c>
      <c r="AL259">
        <f t="shared" si="382"/>
        <v>0</v>
      </c>
      <c r="AM259">
        <v>125.28</v>
      </c>
      <c r="AN259">
        <v>19.11</v>
      </c>
      <c r="AO259">
        <v>0.83</v>
      </c>
      <c r="AP259">
        <v>0.13</v>
      </c>
      <c r="AQ259">
        <v>105.34</v>
      </c>
      <c r="AR259">
        <v>0</v>
      </c>
      <c r="AS259">
        <v>8.5500000000000007</v>
      </c>
      <c r="AT259">
        <v>0</v>
      </c>
      <c r="AU259">
        <v>0</v>
      </c>
      <c r="AV259">
        <v>92</v>
      </c>
      <c r="AW259">
        <v>43</v>
      </c>
      <c r="AX259">
        <v>1</v>
      </c>
      <c r="AY259">
        <v>1</v>
      </c>
      <c r="BB259">
        <v>1</v>
      </c>
      <c r="BC259">
        <v>47.82</v>
      </c>
      <c r="BD259">
        <v>15.23</v>
      </c>
      <c r="BE259">
        <v>6.08</v>
      </c>
      <c r="BF259" t="s">
        <v>3</v>
      </c>
      <c r="BG259" t="s">
        <v>3</v>
      </c>
      <c r="BH259" t="s">
        <v>3</v>
      </c>
      <c r="BI259" t="s">
        <v>3</v>
      </c>
      <c r="BJ259">
        <v>0</v>
      </c>
      <c r="BK259">
        <v>2</v>
      </c>
      <c r="BL259" t="s">
        <v>392</v>
      </c>
      <c r="BO259">
        <v>323</v>
      </c>
      <c r="BP259">
        <v>0</v>
      </c>
      <c r="BQ259" t="s">
        <v>390</v>
      </c>
      <c r="BR259">
        <v>1</v>
      </c>
      <c r="BS259">
        <v>40</v>
      </c>
      <c r="BT259">
        <v>0</v>
      </c>
      <c r="BU259">
        <v>47.82</v>
      </c>
      <c r="BV259">
        <v>1</v>
      </c>
      <c r="BW259">
        <v>1</v>
      </c>
      <c r="BX259">
        <v>1</v>
      </c>
      <c r="BY259">
        <v>1</v>
      </c>
      <c r="BZ259">
        <v>1</v>
      </c>
      <c r="CA259" t="s">
        <v>3</v>
      </c>
      <c r="CB259">
        <v>92</v>
      </c>
      <c r="CC259">
        <v>43</v>
      </c>
      <c r="CD259" t="s">
        <v>3</v>
      </c>
      <c r="CG259">
        <v>30</v>
      </c>
      <c r="CH259">
        <v>0</v>
      </c>
      <c r="CI259">
        <v>0</v>
      </c>
      <c r="CO259">
        <v>0</v>
      </c>
      <c r="CP259" t="s">
        <v>3</v>
      </c>
      <c r="CQ259">
        <v>0</v>
      </c>
      <c r="CR259">
        <f t="shared" si="383"/>
        <v>0</v>
      </c>
      <c r="CS259">
        <f t="shared" si="384"/>
        <v>116.19</v>
      </c>
      <c r="CT259">
        <f>(ROUND((ROUND(((EV259)*AX259*1),2)*BD259),2)+ROUND((ROUND(((AG259-(EW259))*AX259*1),2)*BU259),2))</f>
        <v>12.64</v>
      </c>
      <c r="CU259">
        <f t="shared" si="385"/>
        <v>6.22</v>
      </c>
      <c r="CV259">
        <f t="shared" si="386"/>
        <v>5037.3599999999997</v>
      </c>
      <c r="CW259">
        <f t="shared" si="387"/>
        <v>0</v>
      </c>
      <c r="CX259">
        <f t="shared" si="388"/>
        <v>8.5500000000000007</v>
      </c>
      <c r="CY259">
        <f t="shared" si="389"/>
        <v>0</v>
      </c>
      <c r="CZ259">
        <f t="shared" si="390"/>
        <v>0</v>
      </c>
      <c r="DA259">
        <f t="shared" si="391"/>
        <v>0</v>
      </c>
      <c r="DB259">
        <f t="shared" si="392"/>
        <v>0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 t="s">
        <v>3</v>
      </c>
      <c r="DO259" t="s">
        <v>3</v>
      </c>
      <c r="DP259">
        <v>112</v>
      </c>
      <c r="DQ259">
        <v>70</v>
      </c>
      <c r="DR259">
        <v>1</v>
      </c>
      <c r="DS259">
        <v>1</v>
      </c>
      <c r="DW259">
        <v>1013</v>
      </c>
      <c r="DX259" t="s">
        <v>356</v>
      </c>
      <c r="DY259" t="s">
        <v>356</v>
      </c>
      <c r="DZ259">
        <v>1</v>
      </c>
      <c r="EB259" t="s">
        <v>3</v>
      </c>
      <c r="EC259" t="s">
        <v>3</v>
      </c>
      <c r="ED259" t="s">
        <v>3</v>
      </c>
      <c r="EE259" t="s">
        <v>3</v>
      </c>
      <c r="EG259">
        <v>75071413</v>
      </c>
      <c r="EH259">
        <v>40</v>
      </c>
      <c r="EI259" t="s">
        <v>330</v>
      </c>
      <c r="EJ259">
        <v>0</v>
      </c>
      <c r="EK259" t="s">
        <v>3</v>
      </c>
      <c r="EL259">
        <v>2</v>
      </c>
      <c r="EM259">
        <v>323</v>
      </c>
      <c r="EN259" t="s">
        <v>359</v>
      </c>
      <c r="EO259" t="s">
        <v>360</v>
      </c>
      <c r="EQ259" t="s">
        <v>3</v>
      </c>
      <c r="ES259">
        <v>132096</v>
      </c>
      <c r="ET259">
        <v>125.28</v>
      </c>
      <c r="EU259">
        <v>19.11</v>
      </c>
      <c r="EV259">
        <v>0.83</v>
      </c>
      <c r="EW259">
        <v>0.13</v>
      </c>
      <c r="EX259">
        <v>105.34</v>
      </c>
      <c r="EY259">
        <v>8.5500000000000007</v>
      </c>
      <c r="EZ259">
        <v>0</v>
      </c>
      <c r="FA259">
        <v>0</v>
      </c>
      <c r="FS259">
        <v>0</v>
      </c>
      <c r="FT259">
        <v>0</v>
      </c>
      <c r="FU259">
        <v>2</v>
      </c>
      <c r="FZ259">
        <v>112</v>
      </c>
      <c r="GA259">
        <v>70</v>
      </c>
      <c r="GC259" t="s">
        <v>3</v>
      </c>
      <c r="GF259">
        <v>0</v>
      </c>
      <c r="GH259">
        <v>988811249</v>
      </c>
      <c r="GI259">
        <v>2</v>
      </c>
      <c r="GJ259">
        <v>1</v>
      </c>
      <c r="GK259">
        <v>2</v>
      </c>
      <c r="GL259">
        <v>0</v>
      </c>
      <c r="GM259">
        <f>ROUND(T259*(T12)/100,2)</f>
        <v>0</v>
      </c>
      <c r="GN259">
        <f t="shared" si="393"/>
        <v>0</v>
      </c>
      <c r="GO259">
        <f t="shared" si="394"/>
        <v>0</v>
      </c>
      <c r="GP259">
        <f t="shared" si="395"/>
        <v>0</v>
      </c>
      <c r="GQ259">
        <f t="shared" si="396"/>
        <v>0</v>
      </c>
      <c r="GR259">
        <f t="shared" si="397"/>
        <v>0</v>
      </c>
      <c r="GT259">
        <v>0</v>
      </c>
      <c r="GU259">
        <v>3</v>
      </c>
      <c r="GV259">
        <v>0</v>
      </c>
      <c r="GW259" t="s">
        <v>3</v>
      </c>
      <c r="GX259">
        <f t="shared" si="398"/>
        <v>0</v>
      </c>
      <c r="GY259">
        <v>1</v>
      </c>
      <c r="GZ259">
        <f t="shared" si="399"/>
        <v>0</v>
      </c>
      <c r="HC259">
        <v>0</v>
      </c>
      <c r="HD259">
        <v>0</v>
      </c>
      <c r="HE259">
        <f t="shared" si="400"/>
        <v>0</v>
      </c>
      <c r="HG259" t="s">
        <v>3</v>
      </c>
      <c r="HH259" t="s">
        <v>3</v>
      </c>
      <c r="HO259" t="s">
        <v>3</v>
      </c>
      <c r="HP259" t="s">
        <v>3</v>
      </c>
      <c r="HQ259" t="s">
        <v>3</v>
      </c>
      <c r="HR259" t="s">
        <v>3</v>
      </c>
      <c r="HS259" t="s">
        <v>3</v>
      </c>
      <c r="HU259">
        <v>0</v>
      </c>
      <c r="IM259">
        <v>0</v>
      </c>
    </row>
    <row r="260" spans="1:247" x14ac:dyDescent="0.2">
      <c r="A260">
        <v>17</v>
      </c>
      <c r="B260">
        <v>1</v>
      </c>
      <c r="E260" t="s">
        <v>3</v>
      </c>
      <c r="F260" t="s">
        <v>393</v>
      </c>
      <c r="G260" t="s">
        <v>394</v>
      </c>
      <c r="H260" t="s">
        <v>363</v>
      </c>
      <c r="I260" s="34">
        <f t="shared" si="361"/>
        <v>0</v>
      </c>
      <c r="J260">
        <v>0</v>
      </c>
      <c r="K260">
        <f>ROUND(I258+I259,9)</f>
        <v>0</v>
      </c>
      <c r="M260" s="11">
        <f t="shared" si="362"/>
        <v>0</v>
      </c>
      <c r="N260" s="11">
        <v>0</v>
      </c>
      <c r="O260">
        <v>0</v>
      </c>
      <c r="Q260">
        <f t="shared" si="370"/>
        <v>0</v>
      </c>
      <c r="R260">
        <f t="shared" si="371"/>
        <v>0</v>
      </c>
      <c r="S260">
        <f>(ROUND((ROUND(((EV260)*AX260*I260),2)*BD260),2)+ROUND((ROUND(((AG260-(EW260))*AX260*I260),2)*BU260),2))</f>
        <v>0</v>
      </c>
      <c r="T260">
        <f t="shared" si="372"/>
        <v>0</v>
      </c>
      <c r="U260">
        <f t="shared" si="373"/>
        <v>0</v>
      </c>
      <c r="V260">
        <f t="shared" si="374"/>
        <v>0</v>
      </c>
      <c r="W260">
        <f t="shared" si="375"/>
        <v>0</v>
      </c>
      <c r="X260">
        <f t="shared" si="376"/>
        <v>0</v>
      </c>
      <c r="Y260">
        <f t="shared" si="377"/>
        <v>0</v>
      </c>
      <c r="Z260">
        <f t="shared" si="378"/>
        <v>0</v>
      </c>
      <c r="AA260">
        <f t="shared" si="379"/>
        <v>0</v>
      </c>
      <c r="AC260">
        <v>-1</v>
      </c>
      <c r="AD260">
        <f t="shared" si="380"/>
        <v>1073.6500000000001</v>
      </c>
      <c r="AE260">
        <f>ROUND((EU260),6)</f>
        <v>1073.6500000000001</v>
      </c>
      <c r="AF260">
        <f>ROUND((((EV260)-(EW260))+AG260),6)</f>
        <v>0</v>
      </c>
      <c r="AG260">
        <f>ROUND((EW260),6)</f>
        <v>0</v>
      </c>
      <c r="AH260">
        <f>ROUND((EX260),6)</f>
        <v>0</v>
      </c>
      <c r="AI260">
        <f t="shared" si="381"/>
        <v>0</v>
      </c>
      <c r="AJ260">
        <f>(EY260)</f>
        <v>0</v>
      </c>
      <c r="AK260">
        <f>(EZ260)</f>
        <v>0</v>
      </c>
      <c r="AL260">
        <f t="shared" si="382"/>
        <v>0</v>
      </c>
      <c r="AM260">
        <v>1073.6500000000001</v>
      </c>
      <c r="AN260">
        <v>1073.6500000000001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1</v>
      </c>
      <c r="BB260">
        <v>1</v>
      </c>
      <c r="BC260">
        <v>1</v>
      </c>
      <c r="BD260">
        <v>1</v>
      </c>
      <c r="BE260">
        <v>6.92</v>
      </c>
      <c r="BF260" t="s">
        <v>3</v>
      </c>
      <c r="BG260" t="s">
        <v>3</v>
      </c>
      <c r="BH260" t="s">
        <v>3</v>
      </c>
      <c r="BI260" t="s">
        <v>3</v>
      </c>
      <c r="BJ260">
        <v>3</v>
      </c>
      <c r="BK260">
        <v>2</v>
      </c>
      <c r="BL260" t="s">
        <v>395</v>
      </c>
      <c r="BO260">
        <v>1618</v>
      </c>
      <c r="BP260">
        <v>0</v>
      </c>
      <c r="BQ260" t="s">
        <v>393</v>
      </c>
      <c r="BR260">
        <v>1</v>
      </c>
      <c r="BS260">
        <v>201</v>
      </c>
      <c r="BT260">
        <v>0</v>
      </c>
      <c r="BU260">
        <v>1</v>
      </c>
      <c r="BV260">
        <v>1</v>
      </c>
      <c r="BW260">
        <v>1</v>
      </c>
      <c r="BX260">
        <v>1</v>
      </c>
      <c r="BY260">
        <v>1</v>
      </c>
      <c r="BZ260">
        <v>1</v>
      </c>
      <c r="CA260" t="s">
        <v>3</v>
      </c>
      <c r="CB260">
        <v>0</v>
      </c>
      <c r="CC260">
        <v>0</v>
      </c>
      <c r="CD260" t="s">
        <v>3</v>
      </c>
      <c r="CG260">
        <v>30</v>
      </c>
      <c r="CH260">
        <v>0</v>
      </c>
      <c r="CI260">
        <v>0</v>
      </c>
      <c r="CO260">
        <v>0</v>
      </c>
      <c r="CP260" t="s">
        <v>3</v>
      </c>
      <c r="CQ260">
        <v>0</v>
      </c>
      <c r="CR260">
        <f t="shared" si="383"/>
        <v>0</v>
      </c>
      <c r="CS260">
        <f t="shared" si="384"/>
        <v>7429.66</v>
      </c>
      <c r="CT260">
        <f>(ROUND((ROUND(((EV260)*AX260*1),2)*BD260),2)+ROUND((ROUND(((AG260-(EW260))*AX260*1),2)*BU260),2))</f>
        <v>0</v>
      </c>
      <c r="CU260">
        <f t="shared" si="385"/>
        <v>0</v>
      </c>
      <c r="CV260">
        <f t="shared" si="386"/>
        <v>0</v>
      </c>
      <c r="CW260">
        <f t="shared" si="387"/>
        <v>0</v>
      </c>
      <c r="CX260">
        <f t="shared" si="388"/>
        <v>0</v>
      </c>
      <c r="CY260">
        <f t="shared" si="389"/>
        <v>0</v>
      </c>
      <c r="CZ260">
        <f t="shared" si="390"/>
        <v>0</v>
      </c>
      <c r="DA260">
        <f t="shared" si="391"/>
        <v>0</v>
      </c>
      <c r="DB260">
        <f t="shared" si="392"/>
        <v>0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 t="s">
        <v>3</v>
      </c>
      <c r="DO260" t="s">
        <v>3</v>
      </c>
      <c r="DP260">
        <v>0</v>
      </c>
      <c r="DQ260">
        <v>0</v>
      </c>
      <c r="DR260">
        <v>1</v>
      </c>
      <c r="DS260">
        <v>1</v>
      </c>
      <c r="DW260">
        <v>1013</v>
      </c>
      <c r="DX260" t="s">
        <v>363</v>
      </c>
      <c r="DY260" t="s">
        <v>363</v>
      </c>
      <c r="DZ260">
        <v>1</v>
      </c>
      <c r="EB260" t="s">
        <v>3</v>
      </c>
      <c r="EC260" t="s">
        <v>3</v>
      </c>
      <c r="ED260" t="s">
        <v>3</v>
      </c>
      <c r="EE260" t="s">
        <v>3</v>
      </c>
      <c r="EG260">
        <v>75072708</v>
      </c>
      <c r="EH260">
        <v>201</v>
      </c>
      <c r="EI260" t="s">
        <v>365</v>
      </c>
      <c r="EJ260">
        <v>0</v>
      </c>
      <c r="EK260" t="s">
        <v>3</v>
      </c>
      <c r="EL260">
        <v>2</v>
      </c>
      <c r="EM260">
        <v>1618</v>
      </c>
      <c r="EN260" t="s">
        <v>366</v>
      </c>
      <c r="EO260" t="s">
        <v>367</v>
      </c>
      <c r="EQ260" t="s">
        <v>3</v>
      </c>
      <c r="ES260">
        <v>132096</v>
      </c>
      <c r="ET260">
        <v>1073.6500000000001</v>
      </c>
      <c r="EU260">
        <v>1073.6500000000001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S260">
        <v>0</v>
      </c>
      <c r="FT260">
        <v>0</v>
      </c>
      <c r="FU260">
        <v>0</v>
      </c>
      <c r="FZ260">
        <v>0</v>
      </c>
      <c r="GA260">
        <v>0</v>
      </c>
      <c r="GC260" t="s">
        <v>3</v>
      </c>
      <c r="GF260">
        <v>0</v>
      </c>
      <c r="GH260">
        <v>-1131060416</v>
      </c>
      <c r="GI260">
        <v>2</v>
      </c>
      <c r="GJ260">
        <v>1</v>
      </c>
      <c r="GK260">
        <v>2</v>
      </c>
      <c r="GL260">
        <v>0</v>
      </c>
      <c r="GM260">
        <f>ROUND(T260*(T12)/100,2)</f>
        <v>0</v>
      </c>
      <c r="GN260">
        <f t="shared" si="393"/>
        <v>0</v>
      </c>
      <c r="GO260">
        <f t="shared" si="394"/>
        <v>0</v>
      </c>
      <c r="GP260">
        <f t="shared" si="395"/>
        <v>0</v>
      </c>
      <c r="GQ260">
        <f t="shared" si="396"/>
        <v>0</v>
      </c>
      <c r="GR260">
        <f t="shared" si="397"/>
        <v>0</v>
      </c>
      <c r="GT260">
        <v>0</v>
      </c>
      <c r="GU260">
        <v>3</v>
      </c>
      <c r="GV260">
        <v>0</v>
      </c>
      <c r="GW260" t="s">
        <v>3</v>
      </c>
      <c r="GX260">
        <f t="shared" si="398"/>
        <v>0</v>
      </c>
      <c r="GY260">
        <v>1</v>
      </c>
      <c r="GZ260">
        <f t="shared" si="399"/>
        <v>0</v>
      </c>
      <c r="HC260">
        <v>0</v>
      </c>
      <c r="HD260">
        <v>0</v>
      </c>
      <c r="HE260">
        <f t="shared" si="400"/>
        <v>0</v>
      </c>
      <c r="HG260" t="s">
        <v>3</v>
      </c>
      <c r="HH260" t="s">
        <v>3</v>
      </c>
      <c r="HO260" t="s">
        <v>3</v>
      </c>
      <c r="HP260" t="s">
        <v>3</v>
      </c>
      <c r="HQ260" t="s">
        <v>3</v>
      </c>
      <c r="HR260" t="s">
        <v>3</v>
      </c>
      <c r="HS260" t="s">
        <v>3</v>
      </c>
      <c r="HU260">
        <v>0</v>
      </c>
      <c r="IM260">
        <v>0</v>
      </c>
    </row>
    <row r="261" spans="1:247" x14ac:dyDescent="0.2">
      <c r="A261">
        <v>17</v>
      </c>
      <c r="B261">
        <v>1</v>
      </c>
      <c r="C261">
        <f>ROW(SmtRes!A368)</f>
        <v>368</v>
      </c>
      <c r="D261">
        <f>ROW(EtalonRes!A560)</f>
        <v>560</v>
      </c>
      <c r="E261" t="s">
        <v>3</v>
      </c>
      <c r="F261" t="s">
        <v>398</v>
      </c>
      <c r="G261" t="s">
        <v>399</v>
      </c>
      <c r="H261" t="s">
        <v>327</v>
      </c>
      <c r="I261" s="34">
        <f t="shared" si="361"/>
        <v>0</v>
      </c>
      <c r="J261">
        <v>0</v>
      </c>
      <c r="K261">
        <f>ROUND(ROUND(F391/100*F368,4),9)</f>
        <v>0</v>
      </c>
      <c r="M261" s="11">
        <f t="shared" si="362"/>
        <v>0</v>
      </c>
      <c r="N261" s="11">
        <v>0</v>
      </c>
      <c r="O261">
        <v>0</v>
      </c>
      <c r="Q261">
        <f t="shared" si="370"/>
        <v>0</v>
      </c>
      <c r="R261">
        <f t="shared" si="371"/>
        <v>0</v>
      </c>
      <c r="S261">
        <f>(ROUND((ROUND((((EV261*1.2))*AX261*I261),2)*BD261),2)+ROUND((ROUND(((AG261-((EW261*1.2)))*AX261*I261),2)*BU261),2))</f>
        <v>0</v>
      </c>
      <c r="T261">
        <f t="shared" si="372"/>
        <v>0</v>
      </c>
      <c r="U261">
        <f t="shared" si="373"/>
        <v>0</v>
      </c>
      <c r="V261">
        <f t="shared" si="374"/>
        <v>0</v>
      </c>
      <c r="W261">
        <f t="shared" si="375"/>
        <v>0</v>
      </c>
      <c r="X261">
        <f t="shared" si="376"/>
        <v>0</v>
      </c>
      <c r="Y261">
        <f t="shared" si="377"/>
        <v>0</v>
      </c>
      <c r="Z261">
        <f t="shared" si="378"/>
        <v>0</v>
      </c>
      <c r="AA261">
        <f t="shared" si="379"/>
        <v>0</v>
      </c>
      <c r="AC261">
        <v>-1</v>
      </c>
      <c r="AD261">
        <f t="shared" si="380"/>
        <v>368.41399999999999</v>
      </c>
      <c r="AE261">
        <f>ROUND(((EU261*1)),6)</f>
        <v>133.13</v>
      </c>
      <c r="AF261">
        <f>ROUND(((((EV261*1.2))-((EW261*1.2)))+AG261),6)</f>
        <v>60.828000000000003</v>
      </c>
      <c r="AG261">
        <f>ROUND(((EW261*1.2)),6)</f>
        <v>7.7279999999999998</v>
      </c>
      <c r="AH261">
        <f>ROUND(((EX261*1.2)),6)</f>
        <v>174.45599999999999</v>
      </c>
      <c r="AI261">
        <f t="shared" si="381"/>
        <v>0</v>
      </c>
      <c r="AJ261">
        <f>((EY261*1.2))</f>
        <v>14.16</v>
      </c>
      <c r="AK261">
        <f>((EZ261*1.2))</f>
        <v>0</v>
      </c>
      <c r="AL261">
        <f t="shared" si="382"/>
        <v>0</v>
      </c>
      <c r="AM261">
        <v>329.2</v>
      </c>
      <c r="AN261">
        <v>133.13</v>
      </c>
      <c r="AO261">
        <v>50.69</v>
      </c>
      <c r="AP261">
        <v>6.44</v>
      </c>
      <c r="AQ261">
        <v>145.38</v>
      </c>
      <c r="AR261">
        <v>0</v>
      </c>
      <c r="AS261">
        <v>11.8</v>
      </c>
      <c r="AT261">
        <v>0</v>
      </c>
      <c r="AU261">
        <v>0</v>
      </c>
      <c r="AV261">
        <v>92</v>
      </c>
      <c r="AW261">
        <v>43</v>
      </c>
      <c r="AX261">
        <v>1</v>
      </c>
      <c r="AY261">
        <v>1</v>
      </c>
      <c r="BB261">
        <v>1</v>
      </c>
      <c r="BC261">
        <v>47.82</v>
      </c>
      <c r="BD261">
        <v>14.19</v>
      </c>
      <c r="BE261">
        <v>5.9</v>
      </c>
      <c r="BF261" t="s">
        <v>3</v>
      </c>
      <c r="BG261" t="s">
        <v>3</v>
      </c>
      <c r="BH261" t="s">
        <v>3</v>
      </c>
      <c r="BI261" t="s">
        <v>3</v>
      </c>
      <c r="BJ261">
        <v>0</v>
      </c>
      <c r="BK261">
        <v>2</v>
      </c>
      <c r="BL261" t="s">
        <v>400</v>
      </c>
      <c r="BO261">
        <v>318</v>
      </c>
      <c r="BP261">
        <v>0</v>
      </c>
      <c r="BQ261" t="s">
        <v>398</v>
      </c>
      <c r="BR261">
        <v>1</v>
      </c>
      <c r="BS261">
        <v>40</v>
      </c>
      <c r="BT261">
        <v>0</v>
      </c>
      <c r="BU261">
        <v>47.82</v>
      </c>
      <c r="BV261">
        <v>1</v>
      </c>
      <c r="BW261">
        <v>1</v>
      </c>
      <c r="BX261">
        <v>1</v>
      </c>
      <c r="BY261">
        <v>1</v>
      </c>
      <c r="BZ261">
        <v>1</v>
      </c>
      <c r="CA261" t="s">
        <v>3</v>
      </c>
      <c r="CB261">
        <v>92</v>
      </c>
      <c r="CC261">
        <v>43</v>
      </c>
      <c r="CD261" t="s">
        <v>3</v>
      </c>
      <c r="CG261">
        <v>30</v>
      </c>
      <c r="CH261">
        <v>0</v>
      </c>
      <c r="CI261">
        <v>0</v>
      </c>
      <c r="CO261">
        <v>0</v>
      </c>
      <c r="CP261" t="s">
        <v>730</v>
      </c>
      <c r="CQ261">
        <v>0</v>
      </c>
      <c r="CR261">
        <f t="shared" si="383"/>
        <v>0</v>
      </c>
      <c r="CS261">
        <f t="shared" si="384"/>
        <v>785.47</v>
      </c>
      <c r="CT261">
        <f>(ROUND((ROUND((((EV261*1.2))*AX261*1),2)*BD261),2)+ROUND((ROUND(((AG261-((EW261*1.2)))*AX261*1),2)*BU261),2))</f>
        <v>863.18</v>
      </c>
      <c r="CU261">
        <f t="shared" si="385"/>
        <v>369.65</v>
      </c>
      <c r="CV261">
        <f t="shared" si="386"/>
        <v>8342.68</v>
      </c>
      <c r="CW261">
        <f t="shared" si="387"/>
        <v>0</v>
      </c>
      <c r="CX261">
        <f t="shared" si="388"/>
        <v>14.16</v>
      </c>
      <c r="CY261">
        <f t="shared" si="389"/>
        <v>0</v>
      </c>
      <c r="CZ261">
        <f t="shared" si="390"/>
        <v>0</v>
      </c>
      <c r="DA261">
        <f t="shared" si="391"/>
        <v>0</v>
      </c>
      <c r="DB261">
        <f t="shared" si="392"/>
        <v>0</v>
      </c>
      <c r="DE261" t="s">
        <v>3</v>
      </c>
      <c r="DF261" t="s">
        <v>26</v>
      </c>
      <c r="DG261" t="s">
        <v>358</v>
      </c>
      <c r="DH261" t="s">
        <v>358</v>
      </c>
      <c r="DI261" t="s">
        <v>358</v>
      </c>
      <c r="DJ261" t="s">
        <v>3</v>
      </c>
      <c r="DK261" t="s">
        <v>358</v>
      </c>
      <c r="DL261" t="s">
        <v>358</v>
      </c>
      <c r="DM261" t="s">
        <v>3</v>
      </c>
      <c r="DN261" t="s">
        <v>3</v>
      </c>
      <c r="DO261" t="s">
        <v>3</v>
      </c>
      <c r="DP261">
        <v>112</v>
      </c>
      <c r="DQ261">
        <v>70</v>
      </c>
      <c r="DR261">
        <v>1</v>
      </c>
      <c r="DS261">
        <v>1</v>
      </c>
      <c r="DW261">
        <v>1013</v>
      </c>
      <c r="DX261" t="s">
        <v>327</v>
      </c>
      <c r="DY261" t="s">
        <v>327</v>
      </c>
      <c r="DZ261">
        <v>1</v>
      </c>
      <c r="EB261" t="s">
        <v>3</v>
      </c>
      <c r="EC261" t="s">
        <v>3</v>
      </c>
      <c r="ED261" t="s">
        <v>3</v>
      </c>
      <c r="EE261" t="s">
        <v>3</v>
      </c>
      <c r="EG261">
        <v>75071408</v>
      </c>
      <c r="EH261">
        <v>40</v>
      </c>
      <c r="EI261" t="s">
        <v>330</v>
      </c>
      <c r="EJ261">
        <v>0</v>
      </c>
      <c r="EK261" t="s">
        <v>3</v>
      </c>
      <c r="EL261">
        <v>2</v>
      </c>
      <c r="EM261">
        <v>318</v>
      </c>
      <c r="EN261" t="s">
        <v>331</v>
      </c>
      <c r="EO261" t="s">
        <v>332</v>
      </c>
      <c r="EQ261" t="s">
        <v>345</v>
      </c>
      <c r="ES261">
        <v>132096</v>
      </c>
      <c r="ET261">
        <v>329.2</v>
      </c>
      <c r="EU261">
        <v>133.13</v>
      </c>
      <c r="EV261">
        <v>50.69</v>
      </c>
      <c r="EW261">
        <v>6.44</v>
      </c>
      <c r="EX261">
        <v>145.38</v>
      </c>
      <c r="EY261">
        <v>11.8</v>
      </c>
      <c r="EZ261">
        <v>0</v>
      </c>
      <c r="FA261">
        <v>0</v>
      </c>
      <c r="FS261">
        <v>0</v>
      </c>
      <c r="FT261">
        <v>0</v>
      </c>
      <c r="FU261">
        <v>2</v>
      </c>
      <c r="FZ261">
        <v>112</v>
      </c>
      <c r="GA261">
        <v>70</v>
      </c>
      <c r="GC261" t="s">
        <v>3</v>
      </c>
      <c r="GF261">
        <v>0</v>
      </c>
      <c r="GH261">
        <v>176632011</v>
      </c>
      <c r="GI261">
        <v>2</v>
      </c>
      <c r="GJ261">
        <v>1</v>
      </c>
      <c r="GK261">
        <v>2</v>
      </c>
      <c r="GL261">
        <v>0</v>
      </c>
      <c r="GM261">
        <f>ROUND(T261*(T12)/100,2)</f>
        <v>0</v>
      </c>
      <c r="GN261">
        <f t="shared" si="393"/>
        <v>0</v>
      </c>
      <c r="GO261">
        <f t="shared" si="394"/>
        <v>0</v>
      </c>
      <c r="GP261">
        <f t="shared" si="395"/>
        <v>0</v>
      </c>
      <c r="GQ261">
        <f t="shared" si="396"/>
        <v>0</v>
      </c>
      <c r="GR261">
        <f t="shared" si="397"/>
        <v>0</v>
      </c>
      <c r="GT261">
        <v>0</v>
      </c>
      <c r="GU261">
        <v>3</v>
      </c>
      <c r="GV261">
        <v>0</v>
      </c>
      <c r="GW261" t="s">
        <v>3</v>
      </c>
      <c r="GX261">
        <f t="shared" si="398"/>
        <v>0</v>
      </c>
      <c r="GY261">
        <v>1</v>
      </c>
      <c r="GZ261">
        <f t="shared" si="399"/>
        <v>0</v>
      </c>
      <c r="HC261">
        <v>0</v>
      </c>
      <c r="HD261">
        <v>0</v>
      </c>
      <c r="HE261">
        <f t="shared" si="400"/>
        <v>0</v>
      </c>
      <c r="HG261" t="s">
        <v>3</v>
      </c>
      <c r="HH261" t="s">
        <v>3</v>
      </c>
      <c r="HO261" t="s">
        <v>3</v>
      </c>
      <c r="HP261" t="s">
        <v>3</v>
      </c>
      <c r="HQ261" t="s">
        <v>3</v>
      </c>
      <c r="HR261" t="s">
        <v>3</v>
      </c>
      <c r="HS261" t="s">
        <v>3</v>
      </c>
      <c r="HU261">
        <v>0</v>
      </c>
      <c r="IM261">
        <v>0</v>
      </c>
    </row>
    <row r="262" spans="1:247" x14ac:dyDescent="0.2">
      <c r="A262">
        <v>17</v>
      </c>
      <c r="B262">
        <v>1</v>
      </c>
      <c r="C262">
        <f>ROW(SmtRes!A381)</f>
        <v>381</v>
      </c>
      <c r="D262">
        <f>ROW(EtalonRes!A574)</f>
        <v>574</v>
      </c>
      <c r="E262" t="s">
        <v>3</v>
      </c>
      <c r="F262" t="s">
        <v>398</v>
      </c>
      <c r="G262" t="s">
        <v>399</v>
      </c>
      <c r="H262" t="s">
        <v>327</v>
      </c>
      <c r="I262" s="34">
        <f t="shared" si="361"/>
        <v>0</v>
      </c>
      <c r="J262">
        <v>0</v>
      </c>
      <c r="K262">
        <f>ROUND(F391/100-I261,9)</f>
        <v>0</v>
      </c>
      <c r="M262" s="11">
        <f t="shared" si="362"/>
        <v>0</v>
      </c>
      <c r="N262" s="11">
        <v>0</v>
      </c>
      <c r="O262">
        <v>0</v>
      </c>
      <c r="Q262">
        <f t="shared" si="370"/>
        <v>0</v>
      </c>
      <c r="R262">
        <f t="shared" si="371"/>
        <v>0</v>
      </c>
      <c r="S262">
        <f>(ROUND((ROUND(((EV262)*AX262*I262),2)*BD262),2)+ROUND((ROUND(((AG262-(EW262))*AX262*I262),2)*BU262),2))</f>
        <v>0</v>
      </c>
      <c r="T262">
        <f t="shared" si="372"/>
        <v>0</v>
      </c>
      <c r="U262">
        <f t="shared" si="373"/>
        <v>0</v>
      </c>
      <c r="V262">
        <f t="shared" si="374"/>
        <v>0</v>
      </c>
      <c r="W262">
        <f t="shared" si="375"/>
        <v>0</v>
      </c>
      <c r="X262">
        <f t="shared" si="376"/>
        <v>0</v>
      </c>
      <c r="Y262">
        <f t="shared" si="377"/>
        <v>0</v>
      </c>
      <c r="Z262">
        <f t="shared" si="378"/>
        <v>0</v>
      </c>
      <c r="AA262">
        <f t="shared" si="379"/>
        <v>0</v>
      </c>
      <c r="AC262">
        <v>-1</v>
      </c>
      <c r="AD262">
        <f t="shared" si="380"/>
        <v>329.2</v>
      </c>
      <c r="AE262">
        <f>ROUND((EU262),6)</f>
        <v>133.13</v>
      </c>
      <c r="AF262">
        <f>ROUND((((EV262)-(EW262))+AG262),6)</f>
        <v>50.69</v>
      </c>
      <c r="AG262">
        <f>ROUND((EW262),6)</f>
        <v>6.44</v>
      </c>
      <c r="AH262">
        <f>ROUND((EX262),6)</f>
        <v>145.38</v>
      </c>
      <c r="AI262">
        <f t="shared" si="381"/>
        <v>0</v>
      </c>
      <c r="AJ262">
        <f>(EY262)</f>
        <v>11.8</v>
      </c>
      <c r="AK262">
        <f>(EZ262)</f>
        <v>0</v>
      </c>
      <c r="AL262">
        <f t="shared" si="382"/>
        <v>0</v>
      </c>
      <c r="AM262">
        <v>329.2</v>
      </c>
      <c r="AN262">
        <v>133.13</v>
      </c>
      <c r="AO262">
        <v>50.69</v>
      </c>
      <c r="AP262">
        <v>6.44</v>
      </c>
      <c r="AQ262">
        <v>145.38</v>
      </c>
      <c r="AR262">
        <v>0</v>
      </c>
      <c r="AS262">
        <v>11.8</v>
      </c>
      <c r="AT262">
        <v>0</v>
      </c>
      <c r="AU262">
        <v>0</v>
      </c>
      <c r="AV262">
        <v>92</v>
      </c>
      <c r="AW262">
        <v>43</v>
      </c>
      <c r="AX262">
        <v>1</v>
      </c>
      <c r="AY262">
        <v>1</v>
      </c>
      <c r="BB262">
        <v>1</v>
      </c>
      <c r="BC262">
        <v>47.82</v>
      </c>
      <c r="BD262">
        <v>14.19</v>
      </c>
      <c r="BE262">
        <v>5.9</v>
      </c>
      <c r="BF262" t="s">
        <v>3</v>
      </c>
      <c r="BG262" t="s">
        <v>3</v>
      </c>
      <c r="BH262" t="s">
        <v>3</v>
      </c>
      <c r="BI262" t="s">
        <v>3</v>
      </c>
      <c r="BJ262">
        <v>0</v>
      </c>
      <c r="BK262">
        <v>2</v>
      </c>
      <c r="BL262" t="s">
        <v>400</v>
      </c>
      <c r="BO262">
        <v>318</v>
      </c>
      <c r="BP262">
        <v>0</v>
      </c>
      <c r="BQ262" t="s">
        <v>398</v>
      </c>
      <c r="BR262">
        <v>1</v>
      </c>
      <c r="BS262">
        <v>40</v>
      </c>
      <c r="BT262">
        <v>0</v>
      </c>
      <c r="BU262">
        <v>47.82</v>
      </c>
      <c r="BV262">
        <v>1</v>
      </c>
      <c r="BW262">
        <v>1</v>
      </c>
      <c r="BX262">
        <v>1</v>
      </c>
      <c r="BY262">
        <v>1</v>
      </c>
      <c r="BZ262">
        <v>1</v>
      </c>
      <c r="CA262" t="s">
        <v>3</v>
      </c>
      <c r="CB262">
        <v>92</v>
      </c>
      <c r="CC262">
        <v>43</v>
      </c>
      <c r="CD262" t="s">
        <v>3</v>
      </c>
      <c r="CG262">
        <v>30</v>
      </c>
      <c r="CH262">
        <v>0</v>
      </c>
      <c r="CI262">
        <v>0</v>
      </c>
      <c r="CO262">
        <v>0</v>
      </c>
      <c r="CP262" t="s">
        <v>3</v>
      </c>
      <c r="CQ262">
        <v>0</v>
      </c>
      <c r="CR262">
        <f t="shared" si="383"/>
        <v>0</v>
      </c>
      <c r="CS262">
        <f t="shared" si="384"/>
        <v>785.47</v>
      </c>
      <c r="CT262">
        <f>(ROUND((ROUND(((EV262)*AX262*1),2)*BD262),2)+ROUND((ROUND(((AG262-(EW262))*AX262*1),2)*BU262),2))</f>
        <v>719.29</v>
      </c>
      <c r="CU262">
        <f t="shared" si="385"/>
        <v>307.95999999999998</v>
      </c>
      <c r="CV262">
        <f t="shared" si="386"/>
        <v>6952.07</v>
      </c>
      <c r="CW262">
        <f t="shared" si="387"/>
        <v>0</v>
      </c>
      <c r="CX262">
        <f t="shared" si="388"/>
        <v>11.8</v>
      </c>
      <c r="CY262">
        <f t="shared" si="389"/>
        <v>0</v>
      </c>
      <c r="CZ262">
        <f t="shared" si="390"/>
        <v>0</v>
      </c>
      <c r="DA262">
        <f t="shared" si="391"/>
        <v>0</v>
      </c>
      <c r="DB262">
        <f t="shared" si="392"/>
        <v>0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 t="s">
        <v>3</v>
      </c>
      <c r="DO262" t="s">
        <v>3</v>
      </c>
      <c r="DP262">
        <v>112</v>
      </c>
      <c r="DQ262">
        <v>70</v>
      </c>
      <c r="DR262">
        <v>1</v>
      </c>
      <c r="DS262">
        <v>1</v>
      </c>
      <c r="DW262">
        <v>1013</v>
      </c>
      <c r="DX262" t="s">
        <v>327</v>
      </c>
      <c r="DY262" t="s">
        <v>327</v>
      </c>
      <c r="DZ262">
        <v>1</v>
      </c>
      <c r="EB262" t="s">
        <v>3</v>
      </c>
      <c r="EC262" t="s">
        <v>3</v>
      </c>
      <c r="ED262" t="s">
        <v>3</v>
      </c>
      <c r="EE262" t="s">
        <v>3</v>
      </c>
      <c r="EG262">
        <v>75071408</v>
      </c>
      <c r="EH262">
        <v>40</v>
      </c>
      <c r="EI262" t="s">
        <v>330</v>
      </c>
      <c r="EJ262">
        <v>0</v>
      </c>
      <c r="EK262" t="s">
        <v>3</v>
      </c>
      <c r="EL262">
        <v>2</v>
      </c>
      <c r="EM262">
        <v>318</v>
      </c>
      <c r="EN262" t="s">
        <v>331</v>
      </c>
      <c r="EO262" t="s">
        <v>332</v>
      </c>
      <c r="EQ262" t="s">
        <v>3</v>
      </c>
      <c r="ES262">
        <v>132096</v>
      </c>
      <c r="ET262">
        <v>329.2</v>
      </c>
      <c r="EU262">
        <v>133.13</v>
      </c>
      <c r="EV262">
        <v>50.69</v>
      </c>
      <c r="EW262">
        <v>6.44</v>
      </c>
      <c r="EX262">
        <v>145.38</v>
      </c>
      <c r="EY262">
        <v>11.8</v>
      </c>
      <c r="EZ262">
        <v>0</v>
      </c>
      <c r="FA262">
        <v>0</v>
      </c>
      <c r="FS262">
        <v>0</v>
      </c>
      <c r="FT262">
        <v>0</v>
      </c>
      <c r="FU262">
        <v>2</v>
      </c>
      <c r="FZ262">
        <v>112</v>
      </c>
      <c r="GA262">
        <v>70</v>
      </c>
      <c r="GC262" t="s">
        <v>3</v>
      </c>
      <c r="GF262">
        <v>0</v>
      </c>
      <c r="GH262">
        <v>176632011</v>
      </c>
      <c r="GI262">
        <v>2</v>
      </c>
      <c r="GJ262">
        <v>1</v>
      </c>
      <c r="GK262">
        <v>2</v>
      </c>
      <c r="GL262">
        <v>0</v>
      </c>
      <c r="GM262">
        <f>ROUND(T262*(T12)/100,2)</f>
        <v>0</v>
      </c>
      <c r="GN262">
        <f t="shared" si="393"/>
        <v>0</v>
      </c>
      <c r="GO262">
        <f t="shared" si="394"/>
        <v>0</v>
      </c>
      <c r="GP262">
        <f t="shared" si="395"/>
        <v>0</v>
      </c>
      <c r="GQ262">
        <f t="shared" si="396"/>
        <v>0</v>
      </c>
      <c r="GR262">
        <f t="shared" si="397"/>
        <v>0</v>
      </c>
      <c r="GT262">
        <v>0</v>
      </c>
      <c r="GU262">
        <v>3</v>
      </c>
      <c r="GV262">
        <v>0</v>
      </c>
      <c r="GW262" t="s">
        <v>3</v>
      </c>
      <c r="GX262">
        <f t="shared" si="398"/>
        <v>0</v>
      </c>
      <c r="GY262">
        <v>1</v>
      </c>
      <c r="GZ262">
        <f t="shared" si="399"/>
        <v>0</v>
      </c>
      <c r="HC262">
        <v>0</v>
      </c>
      <c r="HD262">
        <v>0</v>
      </c>
      <c r="HE262">
        <f t="shared" si="400"/>
        <v>0</v>
      </c>
      <c r="HG262" t="s">
        <v>3</v>
      </c>
      <c r="HH262" t="s">
        <v>3</v>
      </c>
      <c r="HO262" t="s">
        <v>3</v>
      </c>
      <c r="HP262" t="s">
        <v>3</v>
      </c>
      <c r="HQ262" t="s">
        <v>3</v>
      </c>
      <c r="HR262" t="s">
        <v>3</v>
      </c>
      <c r="HS262" t="s">
        <v>3</v>
      </c>
      <c r="HU262">
        <v>0</v>
      </c>
      <c r="IM262">
        <v>0</v>
      </c>
    </row>
    <row r="263" spans="1:247" x14ac:dyDescent="0.2">
      <c r="A263">
        <v>17</v>
      </c>
      <c r="B263">
        <v>1</v>
      </c>
      <c r="E263" t="s">
        <v>3</v>
      </c>
      <c r="F263" t="s">
        <v>346</v>
      </c>
      <c r="G263" t="s">
        <v>401</v>
      </c>
      <c r="H263" t="s">
        <v>348</v>
      </c>
      <c r="I263" s="34">
        <f t="shared" si="361"/>
        <v>0</v>
      </c>
      <c r="J263">
        <v>0</v>
      </c>
      <c r="K263">
        <f>ROUND(ROUND((I261+I262)/10*1.02,5),9)</f>
        <v>0</v>
      </c>
      <c r="M263" s="11">
        <f t="shared" si="362"/>
        <v>0</v>
      </c>
      <c r="N263" s="11">
        <v>0</v>
      </c>
      <c r="O263">
        <v>0</v>
      </c>
      <c r="Q263">
        <f t="shared" si="370"/>
        <v>0</v>
      </c>
      <c r="R263">
        <f t="shared" si="371"/>
        <v>0</v>
      </c>
      <c r="S263">
        <f>(ROUND((ROUND(((EV263)*AX263*I263),2)*BD263),2)+ROUND((ROUND(((AG263-(EW263))*AX263*I263),2)*BU263),2))</f>
        <v>0</v>
      </c>
      <c r="T263">
        <f t="shared" si="372"/>
        <v>0</v>
      </c>
      <c r="U263">
        <f t="shared" si="373"/>
        <v>0</v>
      </c>
      <c r="V263">
        <f t="shared" si="374"/>
        <v>0</v>
      </c>
      <c r="W263">
        <f t="shared" si="375"/>
        <v>0</v>
      </c>
      <c r="X263">
        <f t="shared" si="376"/>
        <v>0</v>
      </c>
      <c r="Y263">
        <f t="shared" si="377"/>
        <v>0</v>
      </c>
      <c r="Z263">
        <f t="shared" si="378"/>
        <v>0</v>
      </c>
      <c r="AA263">
        <f t="shared" si="379"/>
        <v>0</v>
      </c>
      <c r="AC263">
        <v>-1</v>
      </c>
      <c r="AD263">
        <f t="shared" si="380"/>
        <v>67895.045400000003</v>
      </c>
      <c r="AE263">
        <f>ROUND(((EU263*1.02)),6)</f>
        <v>67895.045400000003</v>
      </c>
      <c r="AF263">
        <f>ROUND((((EV263)-(EW263))+AG263),6)</f>
        <v>0</v>
      </c>
      <c r="AG263">
        <f>ROUND((EW263),6)</f>
        <v>0</v>
      </c>
      <c r="AH263">
        <f>ROUND((EX263),6)</f>
        <v>0</v>
      </c>
      <c r="AI263">
        <f t="shared" si="381"/>
        <v>0</v>
      </c>
      <c r="AJ263">
        <f>(EY263)</f>
        <v>0</v>
      </c>
      <c r="AK263">
        <f>(EZ263)</f>
        <v>0</v>
      </c>
      <c r="AL263">
        <f t="shared" si="382"/>
        <v>0</v>
      </c>
      <c r="AM263">
        <v>66563.77</v>
      </c>
      <c r="AN263">
        <v>66563.77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1</v>
      </c>
      <c r="BB263">
        <v>1</v>
      </c>
      <c r="BC263">
        <v>1</v>
      </c>
      <c r="BD263">
        <v>1</v>
      </c>
      <c r="BE263">
        <v>9.8800000000000008</v>
      </c>
      <c r="BF263" t="s">
        <v>3</v>
      </c>
      <c r="BG263" t="s">
        <v>3</v>
      </c>
      <c r="BH263" t="s">
        <v>3</v>
      </c>
      <c r="BI263" t="s">
        <v>3</v>
      </c>
      <c r="BJ263">
        <v>3</v>
      </c>
      <c r="BK263">
        <v>1</v>
      </c>
      <c r="BL263" t="s">
        <v>3</v>
      </c>
      <c r="BO263">
        <v>400002</v>
      </c>
      <c r="BP263">
        <v>0</v>
      </c>
      <c r="BQ263" t="s">
        <v>3</v>
      </c>
      <c r="BR263">
        <v>0</v>
      </c>
      <c r="BS263">
        <v>202</v>
      </c>
      <c r="BT263">
        <v>0</v>
      </c>
      <c r="BU263">
        <v>1</v>
      </c>
      <c r="BV263">
        <v>1</v>
      </c>
      <c r="BW263">
        <v>1</v>
      </c>
      <c r="BX263">
        <v>1</v>
      </c>
      <c r="BY263">
        <v>1</v>
      </c>
      <c r="BZ263">
        <v>1</v>
      </c>
      <c r="CA263" t="s">
        <v>3</v>
      </c>
      <c r="CB263">
        <v>0</v>
      </c>
      <c r="CC263">
        <v>0</v>
      </c>
      <c r="CD263" t="s">
        <v>3</v>
      </c>
      <c r="CG263">
        <v>30</v>
      </c>
      <c r="CH263">
        <v>0</v>
      </c>
      <c r="CI263">
        <v>0</v>
      </c>
      <c r="CO263">
        <v>0</v>
      </c>
      <c r="CP263" t="s">
        <v>3</v>
      </c>
      <c r="CQ263">
        <v>0</v>
      </c>
      <c r="CR263">
        <f t="shared" si="383"/>
        <v>0</v>
      </c>
      <c r="CS263">
        <f t="shared" si="384"/>
        <v>670803.09</v>
      </c>
      <c r="CT263">
        <f>(ROUND((ROUND(((EV263)*AX263*1),2)*BD263),2)+ROUND((ROUND(((AG263-(EW263))*AX263*1),2)*BU263),2))</f>
        <v>0</v>
      </c>
      <c r="CU263">
        <f t="shared" si="385"/>
        <v>0</v>
      </c>
      <c r="CV263">
        <f t="shared" si="386"/>
        <v>0</v>
      </c>
      <c r="CW263">
        <f t="shared" si="387"/>
        <v>0</v>
      </c>
      <c r="CX263">
        <f t="shared" si="388"/>
        <v>0</v>
      </c>
      <c r="CY263">
        <f t="shared" si="389"/>
        <v>0</v>
      </c>
      <c r="CZ263">
        <f t="shared" si="390"/>
        <v>0</v>
      </c>
      <c r="DA263">
        <f t="shared" si="391"/>
        <v>0</v>
      </c>
      <c r="DB263">
        <f t="shared" si="392"/>
        <v>0</v>
      </c>
      <c r="DE263" t="s">
        <v>3</v>
      </c>
      <c r="DF263" t="s">
        <v>349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 t="s">
        <v>3</v>
      </c>
      <c r="DO263" t="s">
        <v>3</v>
      </c>
      <c r="DP263">
        <v>0</v>
      </c>
      <c r="DQ263">
        <v>0</v>
      </c>
      <c r="DR263">
        <v>1</v>
      </c>
      <c r="DS263">
        <v>1</v>
      </c>
      <c r="DW263">
        <v>1003</v>
      </c>
      <c r="DX263" t="s">
        <v>348</v>
      </c>
      <c r="DY263" t="s">
        <v>348</v>
      </c>
      <c r="DZ263">
        <v>1000</v>
      </c>
      <c r="EB263" t="s">
        <v>3</v>
      </c>
      <c r="EC263" t="s">
        <v>3</v>
      </c>
      <c r="ED263" t="s">
        <v>3</v>
      </c>
      <c r="EE263" t="s">
        <v>3</v>
      </c>
      <c r="EG263">
        <v>75073057</v>
      </c>
      <c r="EH263">
        <v>202</v>
      </c>
      <c r="EI263" t="s">
        <v>350</v>
      </c>
      <c r="EJ263">
        <v>0</v>
      </c>
      <c r="EK263" t="s">
        <v>3</v>
      </c>
      <c r="EL263">
        <v>1</v>
      </c>
      <c r="EM263">
        <v>400002</v>
      </c>
      <c r="EN263" t="s">
        <v>351</v>
      </c>
      <c r="EO263" t="s">
        <v>350</v>
      </c>
      <c r="EQ263" t="s">
        <v>3</v>
      </c>
      <c r="ES263">
        <v>2491392</v>
      </c>
      <c r="ET263">
        <v>66563.77</v>
      </c>
      <c r="EU263">
        <v>66563.77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5</v>
      </c>
      <c r="FE263">
        <v>0</v>
      </c>
      <c r="FF263">
        <v>18</v>
      </c>
      <c r="FH263">
        <v>657650</v>
      </c>
      <c r="FS263">
        <v>0</v>
      </c>
      <c r="FT263">
        <v>0</v>
      </c>
      <c r="FU263">
        <v>0</v>
      </c>
      <c r="FZ263">
        <v>0</v>
      </c>
      <c r="GA263">
        <v>0</v>
      </c>
      <c r="GC263" t="s">
        <v>402</v>
      </c>
      <c r="GF263">
        <v>0</v>
      </c>
      <c r="GH263">
        <v>-1633035018</v>
      </c>
      <c r="GI263">
        <v>2</v>
      </c>
      <c r="GJ263">
        <v>3</v>
      </c>
      <c r="GK263">
        <v>5</v>
      </c>
      <c r="GL263">
        <v>0</v>
      </c>
      <c r="GM263">
        <f>ROUND(T263*(T12)/100,2)</f>
        <v>0</v>
      </c>
      <c r="GN263">
        <f t="shared" si="393"/>
        <v>0</v>
      </c>
      <c r="GO263">
        <f t="shared" si="394"/>
        <v>0</v>
      </c>
      <c r="GP263">
        <f t="shared" si="395"/>
        <v>0</v>
      </c>
      <c r="GQ263">
        <f t="shared" si="396"/>
        <v>0</v>
      </c>
      <c r="GR263">
        <f t="shared" si="397"/>
        <v>0</v>
      </c>
      <c r="GT263">
        <v>1</v>
      </c>
      <c r="GU263">
        <v>1</v>
      </c>
      <c r="GV263">
        <v>0</v>
      </c>
      <c r="GW263" t="s">
        <v>3</v>
      </c>
      <c r="GX263">
        <f t="shared" si="398"/>
        <v>0</v>
      </c>
      <c r="GY263">
        <v>1</v>
      </c>
      <c r="GZ263">
        <f t="shared" si="399"/>
        <v>0</v>
      </c>
      <c r="HC263">
        <v>0</v>
      </c>
      <c r="HD263">
        <v>0</v>
      </c>
      <c r="HE263">
        <f t="shared" si="400"/>
        <v>0</v>
      </c>
      <c r="HG263" t="s">
        <v>353</v>
      </c>
      <c r="HH263" t="s">
        <v>353</v>
      </c>
      <c r="HO263" t="s">
        <v>3</v>
      </c>
      <c r="HP263" t="s">
        <v>3</v>
      </c>
      <c r="HQ263" t="s">
        <v>3</v>
      </c>
      <c r="HR263" t="s">
        <v>3</v>
      </c>
      <c r="HS263" t="s">
        <v>3</v>
      </c>
      <c r="HU263">
        <v>0</v>
      </c>
      <c r="IM263">
        <v>0</v>
      </c>
    </row>
    <row r="264" spans="1:247" x14ac:dyDescent="0.2">
      <c r="A264">
        <v>17</v>
      </c>
      <c r="B264">
        <v>1</v>
      </c>
      <c r="C264">
        <f>ROW(SmtRes!A388)</f>
        <v>388</v>
      </c>
      <c r="D264">
        <f>ROW(EtalonRes!A583)</f>
        <v>583</v>
      </c>
      <c r="E264" t="s">
        <v>3</v>
      </c>
      <c r="F264" t="s">
        <v>403</v>
      </c>
      <c r="G264" t="s">
        <v>404</v>
      </c>
      <c r="H264" t="s">
        <v>356</v>
      </c>
      <c r="I264" s="34">
        <f t="shared" si="361"/>
        <v>0</v>
      </c>
      <c r="J264">
        <v>0</v>
      </c>
      <c r="K264">
        <f>ROUND(ROUND(F392*F368,0),9)</f>
        <v>0</v>
      </c>
      <c r="M264" s="11">
        <f t="shared" si="362"/>
        <v>0</v>
      </c>
      <c r="N264" s="11">
        <v>0</v>
      </c>
      <c r="O264">
        <v>0</v>
      </c>
      <c r="Q264">
        <f t="shared" si="370"/>
        <v>0</v>
      </c>
      <c r="R264">
        <f t="shared" si="371"/>
        <v>0</v>
      </c>
      <c r="S264">
        <f>(ROUND((ROUND((((EV264*1.2))*AX264*I264),2)*BD264),2)+ROUND((ROUND(((AG264-((EW264*1.2)))*AX264*I264),2)*BU264),2))</f>
        <v>0</v>
      </c>
      <c r="T264">
        <f t="shared" si="372"/>
        <v>0</v>
      </c>
      <c r="U264">
        <f t="shared" si="373"/>
        <v>0</v>
      </c>
      <c r="V264">
        <f t="shared" si="374"/>
        <v>0</v>
      </c>
      <c r="W264">
        <f t="shared" si="375"/>
        <v>0</v>
      </c>
      <c r="X264">
        <f t="shared" si="376"/>
        <v>0</v>
      </c>
      <c r="Y264">
        <f t="shared" si="377"/>
        <v>0</v>
      </c>
      <c r="Z264">
        <f t="shared" si="378"/>
        <v>0</v>
      </c>
      <c r="AA264">
        <f t="shared" si="379"/>
        <v>0</v>
      </c>
      <c r="AC264">
        <v>-1</v>
      </c>
      <c r="AD264">
        <f t="shared" si="380"/>
        <v>125.658</v>
      </c>
      <c r="AE264">
        <f>ROUND(((EU264*1)),6)</f>
        <v>19.11</v>
      </c>
      <c r="AF264">
        <f>ROUND(((((EV264*1.2))-((EW264*1.2)))+AG264),6)</f>
        <v>0.996</v>
      </c>
      <c r="AG264">
        <f>ROUND(((EW264*1.2)),6)</f>
        <v>0.156</v>
      </c>
      <c r="AH264">
        <f>ROUND(((EX264*1.2)),6)</f>
        <v>105.55200000000001</v>
      </c>
      <c r="AI264">
        <f t="shared" si="381"/>
        <v>0</v>
      </c>
      <c r="AJ264">
        <f>((EY264*1.2))</f>
        <v>8.5679999999999996</v>
      </c>
      <c r="AK264">
        <f>((EZ264*1.2))</f>
        <v>0</v>
      </c>
      <c r="AL264">
        <f t="shared" si="382"/>
        <v>0</v>
      </c>
      <c r="AM264">
        <v>107.9</v>
      </c>
      <c r="AN264">
        <v>19.11</v>
      </c>
      <c r="AO264">
        <v>0.83</v>
      </c>
      <c r="AP264">
        <v>0.13</v>
      </c>
      <c r="AQ264">
        <v>87.96</v>
      </c>
      <c r="AR264">
        <v>0</v>
      </c>
      <c r="AS264">
        <v>7.14</v>
      </c>
      <c r="AT264">
        <v>0</v>
      </c>
      <c r="AU264">
        <v>0</v>
      </c>
      <c r="AV264">
        <v>92</v>
      </c>
      <c r="AW264">
        <v>43</v>
      </c>
      <c r="AX264">
        <v>1</v>
      </c>
      <c r="AY264">
        <v>1</v>
      </c>
      <c r="BB264">
        <v>1</v>
      </c>
      <c r="BC264">
        <v>47.82</v>
      </c>
      <c r="BD264">
        <v>15.23</v>
      </c>
      <c r="BE264">
        <v>6.08</v>
      </c>
      <c r="BF264" t="s">
        <v>3</v>
      </c>
      <c r="BG264" t="s">
        <v>3</v>
      </c>
      <c r="BH264" t="s">
        <v>3</v>
      </c>
      <c r="BI264" t="s">
        <v>3</v>
      </c>
      <c r="BJ264">
        <v>0</v>
      </c>
      <c r="BK264">
        <v>2</v>
      </c>
      <c r="BL264" t="s">
        <v>405</v>
      </c>
      <c r="BO264">
        <v>323</v>
      </c>
      <c r="BP264">
        <v>0</v>
      </c>
      <c r="BQ264" t="s">
        <v>403</v>
      </c>
      <c r="BR264">
        <v>1</v>
      </c>
      <c r="BS264">
        <v>40</v>
      </c>
      <c r="BT264">
        <v>0</v>
      </c>
      <c r="BU264">
        <v>47.82</v>
      </c>
      <c r="BV264">
        <v>1</v>
      </c>
      <c r="BW264">
        <v>1</v>
      </c>
      <c r="BX264">
        <v>1</v>
      </c>
      <c r="BY264">
        <v>1</v>
      </c>
      <c r="BZ264">
        <v>1</v>
      </c>
      <c r="CA264" t="s">
        <v>3</v>
      </c>
      <c r="CB264">
        <v>92</v>
      </c>
      <c r="CC264">
        <v>43</v>
      </c>
      <c r="CD264" t="s">
        <v>3</v>
      </c>
      <c r="CG264">
        <v>30</v>
      </c>
      <c r="CH264">
        <v>0</v>
      </c>
      <c r="CI264">
        <v>0</v>
      </c>
      <c r="CO264">
        <v>0</v>
      </c>
      <c r="CP264" t="s">
        <v>730</v>
      </c>
      <c r="CQ264">
        <v>0</v>
      </c>
      <c r="CR264">
        <f t="shared" si="383"/>
        <v>0</v>
      </c>
      <c r="CS264">
        <f t="shared" si="384"/>
        <v>116.19</v>
      </c>
      <c r="CT264">
        <f>(ROUND((ROUND((((EV264*1.2))*AX264*1),2)*BD264),2)+ROUND((ROUND(((AG264-((EW264*1.2)))*AX264*1),2)*BU264),2))</f>
        <v>15.23</v>
      </c>
      <c r="CU264">
        <f t="shared" si="385"/>
        <v>7.65</v>
      </c>
      <c r="CV264">
        <f t="shared" si="386"/>
        <v>5047.3999999999996</v>
      </c>
      <c r="CW264">
        <f t="shared" si="387"/>
        <v>0</v>
      </c>
      <c r="CX264">
        <f t="shared" si="388"/>
        <v>8.5679999999999996</v>
      </c>
      <c r="CY264">
        <f t="shared" si="389"/>
        <v>0</v>
      </c>
      <c r="CZ264">
        <f t="shared" si="390"/>
        <v>0</v>
      </c>
      <c r="DA264">
        <f t="shared" si="391"/>
        <v>0</v>
      </c>
      <c r="DB264">
        <f t="shared" si="392"/>
        <v>0</v>
      </c>
      <c r="DE264" t="s">
        <v>3</v>
      </c>
      <c r="DF264" t="s">
        <v>26</v>
      </c>
      <c r="DG264" t="s">
        <v>358</v>
      </c>
      <c r="DH264" t="s">
        <v>358</v>
      </c>
      <c r="DI264" t="s">
        <v>358</v>
      </c>
      <c r="DJ264" t="s">
        <v>3</v>
      </c>
      <c r="DK264" t="s">
        <v>358</v>
      </c>
      <c r="DL264" t="s">
        <v>358</v>
      </c>
      <c r="DM264" t="s">
        <v>3</v>
      </c>
      <c r="DN264" t="s">
        <v>3</v>
      </c>
      <c r="DO264" t="s">
        <v>3</v>
      </c>
      <c r="DP264">
        <v>112</v>
      </c>
      <c r="DQ264">
        <v>70</v>
      </c>
      <c r="DR264">
        <v>1</v>
      </c>
      <c r="DS264">
        <v>1</v>
      </c>
      <c r="DW264">
        <v>1013</v>
      </c>
      <c r="DX264" t="s">
        <v>356</v>
      </c>
      <c r="DY264" t="s">
        <v>356</v>
      </c>
      <c r="DZ264">
        <v>1</v>
      </c>
      <c r="EB264" t="s">
        <v>3</v>
      </c>
      <c r="EC264" t="s">
        <v>3</v>
      </c>
      <c r="ED264" t="s">
        <v>3</v>
      </c>
      <c r="EE264" t="s">
        <v>3</v>
      </c>
      <c r="EG264">
        <v>75071413</v>
      </c>
      <c r="EH264">
        <v>40</v>
      </c>
      <c r="EI264" t="s">
        <v>330</v>
      </c>
      <c r="EJ264">
        <v>0</v>
      </c>
      <c r="EK264" t="s">
        <v>3</v>
      </c>
      <c r="EL264">
        <v>2</v>
      </c>
      <c r="EM264">
        <v>323</v>
      </c>
      <c r="EN264" t="s">
        <v>359</v>
      </c>
      <c r="EO264" t="s">
        <v>360</v>
      </c>
      <c r="EQ264" t="s">
        <v>345</v>
      </c>
      <c r="ES264">
        <v>132096</v>
      </c>
      <c r="ET264">
        <v>107.9</v>
      </c>
      <c r="EU264">
        <v>19.11</v>
      </c>
      <c r="EV264">
        <v>0.83</v>
      </c>
      <c r="EW264">
        <v>0.13</v>
      </c>
      <c r="EX264">
        <v>87.96</v>
      </c>
      <c r="EY264">
        <v>7.14</v>
      </c>
      <c r="EZ264">
        <v>0</v>
      </c>
      <c r="FA264">
        <v>0</v>
      </c>
      <c r="FS264">
        <v>0</v>
      </c>
      <c r="FT264">
        <v>0</v>
      </c>
      <c r="FU264">
        <v>2</v>
      </c>
      <c r="FZ264">
        <v>112</v>
      </c>
      <c r="GA264">
        <v>70</v>
      </c>
      <c r="GC264" t="s">
        <v>3</v>
      </c>
      <c r="GF264">
        <v>0</v>
      </c>
      <c r="GH264">
        <v>947104407</v>
      </c>
      <c r="GI264">
        <v>2</v>
      </c>
      <c r="GJ264">
        <v>1</v>
      </c>
      <c r="GK264">
        <v>2</v>
      </c>
      <c r="GL264">
        <v>0</v>
      </c>
      <c r="GM264">
        <f>ROUND(T264*(T12)/100,2)</f>
        <v>0</v>
      </c>
      <c r="GN264">
        <f t="shared" si="393"/>
        <v>0</v>
      </c>
      <c r="GO264">
        <f t="shared" si="394"/>
        <v>0</v>
      </c>
      <c r="GP264">
        <f t="shared" si="395"/>
        <v>0</v>
      </c>
      <c r="GQ264">
        <f t="shared" si="396"/>
        <v>0</v>
      </c>
      <c r="GR264">
        <f t="shared" si="397"/>
        <v>0</v>
      </c>
      <c r="GT264">
        <v>0</v>
      </c>
      <c r="GU264">
        <v>3</v>
      </c>
      <c r="GV264">
        <v>0</v>
      </c>
      <c r="GW264" t="s">
        <v>3</v>
      </c>
      <c r="GX264">
        <f t="shared" si="398"/>
        <v>0</v>
      </c>
      <c r="GY264">
        <v>1</v>
      </c>
      <c r="GZ264">
        <f t="shared" si="399"/>
        <v>0</v>
      </c>
      <c r="HC264">
        <v>0</v>
      </c>
      <c r="HD264">
        <v>0</v>
      </c>
      <c r="HE264">
        <f t="shared" si="400"/>
        <v>0</v>
      </c>
      <c r="HG264" t="s">
        <v>3</v>
      </c>
      <c r="HH264" t="s">
        <v>3</v>
      </c>
      <c r="HO264" t="s">
        <v>3</v>
      </c>
      <c r="HP264" t="s">
        <v>3</v>
      </c>
      <c r="HQ264" t="s">
        <v>3</v>
      </c>
      <c r="HR264" t="s">
        <v>3</v>
      </c>
      <c r="HS264" t="s">
        <v>3</v>
      </c>
      <c r="HU264">
        <v>0</v>
      </c>
      <c r="IM264">
        <v>0</v>
      </c>
    </row>
    <row r="265" spans="1:247" x14ac:dyDescent="0.2">
      <c r="A265">
        <v>17</v>
      </c>
      <c r="B265">
        <v>1</v>
      </c>
      <c r="C265">
        <f>ROW(SmtRes!A395)</f>
        <v>395</v>
      </c>
      <c r="D265">
        <f>ROW(EtalonRes!A592)</f>
        <v>592</v>
      </c>
      <c r="E265" t="s">
        <v>3</v>
      </c>
      <c r="F265" t="s">
        <v>403</v>
      </c>
      <c r="G265" t="s">
        <v>404</v>
      </c>
      <c r="H265" t="s">
        <v>356</v>
      </c>
      <c r="I265" s="34">
        <f t="shared" si="361"/>
        <v>0</v>
      </c>
      <c r="J265">
        <v>0</v>
      </c>
      <c r="K265">
        <f>ROUND(F392-I264,9)</f>
        <v>0</v>
      </c>
      <c r="M265" s="11">
        <f t="shared" si="362"/>
        <v>0</v>
      </c>
      <c r="N265" s="11">
        <v>0</v>
      </c>
      <c r="O265">
        <v>0</v>
      </c>
      <c r="Q265">
        <f t="shared" si="370"/>
        <v>0</v>
      </c>
      <c r="R265">
        <f t="shared" si="371"/>
        <v>0</v>
      </c>
      <c r="S265">
        <f>(ROUND((ROUND(((EV265)*AX265*I265),2)*BD265),2)+ROUND((ROUND(((AG265-(EW265))*AX265*I265),2)*BU265),2))</f>
        <v>0</v>
      </c>
      <c r="T265">
        <f t="shared" si="372"/>
        <v>0</v>
      </c>
      <c r="U265">
        <f t="shared" si="373"/>
        <v>0</v>
      </c>
      <c r="V265">
        <f t="shared" si="374"/>
        <v>0</v>
      </c>
      <c r="W265">
        <f t="shared" si="375"/>
        <v>0</v>
      </c>
      <c r="X265">
        <f t="shared" si="376"/>
        <v>0</v>
      </c>
      <c r="Y265">
        <f t="shared" si="377"/>
        <v>0</v>
      </c>
      <c r="Z265">
        <f t="shared" si="378"/>
        <v>0</v>
      </c>
      <c r="AA265">
        <f t="shared" si="379"/>
        <v>0</v>
      </c>
      <c r="AC265">
        <v>-1</v>
      </c>
      <c r="AD265">
        <f t="shared" si="380"/>
        <v>107.9</v>
      </c>
      <c r="AE265">
        <f>ROUND((EU265),6)</f>
        <v>19.11</v>
      </c>
      <c r="AF265">
        <f>ROUND((((EV265)-(EW265))+AG265),6)</f>
        <v>0.83</v>
      </c>
      <c r="AG265">
        <f>ROUND((EW265),6)</f>
        <v>0.13</v>
      </c>
      <c r="AH265">
        <f>ROUND((EX265),6)</f>
        <v>87.96</v>
      </c>
      <c r="AI265">
        <f t="shared" si="381"/>
        <v>0</v>
      </c>
      <c r="AJ265">
        <f>(EY265)</f>
        <v>7.14</v>
      </c>
      <c r="AK265">
        <f>(EZ265)</f>
        <v>0</v>
      </c>
      <c r="AL265">
        <f t="shared" si="382"/>
        <v>0</v>
      </c>
      <c r="AM265">
        <v>107.9</v>
      </c>
      <c r="AN265">
        <v>19.11</v>
      </c>
      <c r="AO265">
        <v>0.83</v>
      </c>
      <c r="AP265">
        <v>0.13</v>
      </c>
      <c r="AQ265">
        <v>87.96</v>
      </c>
      <c r="AR265">
        <v>0</v>
      </c>
      <c r="AS265">
        <v>7.14</v>
      </c>
      <c r="AT265">
        <v>0</v>
      </c>
      <c r="AU265">
        <v>0</v>
      </c>
      <c r="AV265">
        <v>92</v>
      </c>
      <c r="AW265">
        <v>43</v>
      </c>
      <c r="AX265">
        <v>1</v>
      </c>
      <c r="AY265">
        <v>1</v>
      </c>
      <c r="BB265">
        <v>1</v>
      </c>
      <c r="BC265">
        <v>47.82</v>
      </c>
      <c r="BD265">
        <v>15.23</v>
      </c>
      <c r="BE265">
        <v>6.08</v>
      </c>
      <c r="BF265" t="s">
        <v>3</v>
      </c>
      <c r="BG265" t="s">
        <v>3</v>
      </c>
      <c r="BH265" t="s">
        <v>3</v>
      </c>
      <c r="BI265" t="s">
        <v>3</v>
      </c>
      <c r="BJ265">
        <v>0</v>
      </c>
      <c r="BK265">
        <v>2</v>
      </c>
      <c r="BL265" t="s">
        <v>405</v>
      </c>
      <c r="BO265">
        <v>323</v>
      </c>
      <c r="BP265">
        <v>0</v>
      </c>
      <c r="BQ265" t="s">
        <v>403</v>
      </c>
      <c r="BR265">
        <v>1</v>
      </c>
      <c r="BS265">
        <v>40</v>
      </c>
      <c r="BT265">
        <v>0</v>
      </c>
      <c r="BU265">
        <v>47.82</v>
      </c>
      <c r="BV265">
        <v>1</v>
      </c>
      <c r="BW265">
        <v>1</v>
      </c>
      <c r="BX265">
        <v>1</v>
      </c>
      <c r="BY265">
        <v>1</v>
      </c>
      <c r="BZ265">
        <v>1</v>
      </c>
      <c r="CA265" t="s">
        <v>3</v>
      </c>
      <c r="CB265">
        <v>92</v>
      </c>
      <c r="CC265">
        <v>43</v>
      </c>
      <c r="CD265" t="s">
        <v>3</v>
      </c>
      <c r="CG265">
        <v>30</v>
      </c>
      <c r="CH265">
        <v>0</v>
      </c>
      <c r="CI265">
        <v>0</v>
      </c>
      <c r="CO265">
        <v>0</v>
      </c>
      <c r="CP265" t="s">
        <v>3</v>
      </c>
      <c r="CQ265">
        <v>0</v>
      </c>
      <c r="CR265">
        <f t="shared" si="383"/>
        <v>0</v>
      </c>
      <c r="CS265">
        <f t="shared" si="384"/>
        <v>116.19</v>
      </c>
      <c r="CT265">
        <f>(ROUND((ROUND(((EV265)*AX265*1),2)*BD265),2)+ROUND((ROUND(((AG265-(EW265))*AX265*1),2)*BU265),2))</f>
        <v>12.64</v>
      </c>
      <c r="CU265">
        <f t="shared" si="385"/>
        <v>6.22</v>
      </c>
      <c r="CV265">
        <f t="shared" si="386"/>
        <v>4206.25</v>
      </c>
      <c r="CW265">
        <f t="shared" si="387"/>
        <v>0</v>
      </c>
      <c r="CX265">
        <f t="shared" si="388"/>
        <v>7.14</v>
      </c>
      <c r="CY265">
        <f t="shared" si="389"/>
        <v>0</v>
      </c>
      <c r="CZ265">
        <f t="shared" si="390"/>
        <v>0</v>
      </c>
      <c r="DA265">
        <f t="shared" si="391"/>
        <v>0</v>
      </c>
      <c r="DB265">
        <f t="shared" si="392"/>
        <v>0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 t="s">
        <v>3</v>
      </c>
      <c r="DO265" t="s">
        <v>3</v>
      </c>
      <c r="DP265">
        <v>112</v>
      </c>
      <c r="DQ265">
        <v>70</v>
      </c>
      <c r="DR265">
        <v>1</v>
      </c>
      <c r="DS265">
        <v>1</v>
      </c>
      <c r="DW265">
        <v>1013</v>
      </c>
      <c r="DX265" t="s">
        <v>356</v>
      </c>
      <c r="DY265" t="s">
        <v>356</v>
      </c>
      <c r="DZ265">
        <v>1</v>
      </c>
      <c r="EB265" t="s">
        <v>3</v>
      </c>
      <c r="EC265" t="s">
        <v>3</v>
      </c>
      <c r="ED265" t="s">
        <v>3</v>
      </c>
      <c r="EE265" t="s">
        <v>3</v>
      </c>
      <c r="EG265">
        <v>75071413</v>
      </c>
      <c r="EH265">
        <v>40</v>
      </c>
      <c r="EI265" t="s">
        <v>330</v>
      </c>
      <c r="EJ265">
        <v>0</v>
      </c>
      <c r="EK265" t="s">
        <v>3</v>
      </c>
      <c r="EL265">
        <v>2</v>
      </c>
      <c r="EM265">
        <v>323</v>
      </c>
      <c r="EN265" t="s">
        <v>359</v>
      </c>
      <c r="EO265" t="s">
        <v>360</v>
      </c>
      <c r="EQ265" t="s">
        <v>3</v>
      </c>
      <c r="ES265">
        <v>132096</v>
      </c>
      <c r="ET265">
        <v>107.9</v>
      </c>
      <c r="EU265">
        <v>19.11</v>
      </c>
      <c r="EV265">
        <v>0.83</v>
      </c>
      <c r="EW265">
        <v>0.13</v>
      </c>
      <c r="EX265">
        <v>87.96</v>
      </c>
      <c r="EY265">
        <v>7.14</v>
      </c>
      <c r="EZ265">
        <v>0</v>
      </c>
      <c r="FA265">
        <v>0</v>
      </c>
      <c r="FS265">
        <v>0</v>
      </c>
      <c r="FT265">
        <v>0</v>
      </c>
      <c r="FU265">
        <v>2</v>
      </c>
      <c r="FZ265">
        <v>112</v>
      </c>
      <c r="GA265">
        <v>70</v>
      </c>
      <c r="GC265" t="s">
        <v>3</v>
      </c>
      <c r="GF265">
        <v>0</v>
      </c>
      <c r="GH265">
        <v>947104407</v>
      </c>
      <c r="GI265">
        <v>2</v>
      </c>
      <c r="GJ265">
        <v>1</v>
      </c>
      <c r="GK265">
        <v>2</v>
      </c>
      <c r="GL265">
        <v>0</v>
      </c>
      <c r="GM265">
        <f>ROUND(T265*(T12)/100,2)</f>
        <v>0</v>
      </c>
      <c r="GN265">
        <f t="shared" si="393"/>
        <v>0</v>
      </c>
      <c r="GO265">
        <f t="shared" si="394"/>
        <v>0</v>
      </c>
      <c r="GP265">
        <f t="shared" si="395"/>
        <v>0</v>
      </c>
      <c r="GQ265">
        <f t="shared" si="396"/>
        <v>0</v>
      </c>
      <c r="GR265">
        <f t="shared" si="397"/>
        <v>0</v>
      </c>
      <c r="GT265">
        <v>0</v>
      </c>
      <c r="GU265">
        <v>3</v>
      </c>
      <c r="GV265">
        <v>0</v>
      </c>
      <c r="GW265" t="s">
        <v>3</v>
      </c>
      <c r="GX265">
        <f t="shared" si="398"/>
        <v>0</v>
      </c>
      <c r="GY265">
        <v>1</v>
      </c>
      <c r="GZ265">
        <f t="shared" si="399"/>
        <v>0</v>
      </c>
      <c r="HC265">
        <v>0</v>
      </c>
      <c r="HD265">
        <v>0</v>
      </c>
      <c r="HE265">
        <f t="shared" si="400"/>
        <v>0</v>
      </c>
      <c r="HG265" t="s">
        <v>3</v>
      </c>
      <c r="HH265" t="s">
        <v>3</v>
      </c>
      <c r="HO265" t="s">
        <v>3</v>
      </c>
      <c r="HP265" t="s">
        <v>3</v>
      </c>
      <c r="HQ265" t="s">
        <v>3</v>
      </c>
      <c r="HR265" t="s">
        <v>3</v>
      </c>
      <c r="HS265" t="s">
        <v>3</v>
      </c>
      <c r="HU265">
        <v>0</v>
      </c>
      <c r="IM265">
        <v>0</v>
      </c>
    </row>
    <row r="266" spans="1:247" x14ac:dyDescent="0.2">
      <c r="A266">
        <v>17</v>
      </c>
      <c r="B266">
        <v>1</v>
      </c>
      <c r="E266" t="s">
        <v>3</v>
      </c>
      <c r="F266" t="s">
        <v>393</v>
      </c>
      <c r="G266" t="s">
        <v>394</v>
      </c>
      <c r="H266" t="s">
        <v>363</v>
      </c>
      <c r="I266" s="34">
        <f t="shared" si="361"/>
        <v>0</v>
      </c>
      <c r="J266">
        <v>0</v>
      </c>
      <c r="K266">
        <f>ROUND(I264+I265,9)</f>
        <v>0</v>
      </c>
      <c r="M266" s="11">
        <f t="shared" si="362"/>
        <v>0</v>
      </c>
      <c r="N266" s="11">
        <v>0</v>
      </c>
      <c r="O266">
        <v>0</v>
      </c>
      <c r="Q266">
        <f t="shared" si="370"/>
        <v>0</v>
      </c>
      <c r="R266">
        <f t="shared" si="371"/>
        <v>0</v>
      </c>
      <c r="S266">
        <f>(ROUND((ROUND(((EV266)*AX266*I266),2)*BD266),2)+ROUND((ROUND(((AG266-(EW266))*AX266*I266),2)*BU266),2))</f>
        <v>0</v>
      </c>
      <c r="T266">
        <f t="shared" si="372"/>
        <v>0</v>
      </c>
      <c r="U266">
        <f t="shared" si="373"/>
        <v>0</v>
      </c>
      <c r="V266">
        <f t="shared" si="374"/>
        <v>0</v>
      </c>
      <c r="W266">
        <f t="shared" si="375"/>
        <v>0</v>
      </c>
      <c r="X266">
        <f t="shared" si="376"/>
        <v>0</v>
      </c>
      <c r="Y266">
        <f t="shared" si="377"/>
        <v>0</v>
      </c>
      <c r="Z266">
        <f t="shared" si="378"/>
        <v>0</v>
      </c>
      <c r="AA266">
        <f t="shared" si="379"/>
        <v>0</v>
      </c>
      <c r="AC266">
        <v>-1</v>
      </c>
      <c r="AD266">
        <f t="shared" si="380"/>
        <v>1073.6500000000001</v>
      </c>
      <c r="AE266">
        <f>ROUND((EU266),6)</f>
        <v>1073.6500000000001</v>
      </c>
      <c r="AF266">
        <f>ROUND((((EV266)-(EW266))+AG266),6)</f>
        <v>0</v>
      </c>
      <c r="AG266">
        <f>ROUND((EW266),6)</f>
        <v>0</v>
      </c>
      <c r="AH266">
        <f>ROUND((EX266),6)</f>
        <v>0</v>
      </c>
      <c r="AI266">
        <f t="shared" si="381"/>
        <v>0</v>
      </c>
      <c r="AJ266">
        <f>(EY266)</f>
        <v>0</v>
      </c>
      <c r="AK266">
        <f>(EZ266)</f>
        <v>0</v>
      </c>
      <c r="AL266">
        <f t="shared" si="382"/>
        <v>0</v>
      </c>
      <c r="AM266">
        <v>1073.6500000000001</v>
      </c>
      <c r="AN266">
        <v>1073.6500000000001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1</v>
      </c>
      <c r="AY266">
        <v>1</v>
      </c>
      <c r="BB266">
        <v>1</v>
      </c>
      <c r="BC266">
        <v>1</v>
      </c>
      <c r="BD266">
        <v>1</v>
      </c>
      <c r="BE266">
        <v>6.92</v>
      </c>
      <c r="BF266" t="s">
        <v>3</v>
      </c>
      <c r="BG266" t="s">
        <v>3</v>
      </c>
      <c r="BH266" t="s">
        <v>3</v>
      </c>
      <c r="BI266" t="s">
        <v>3</v>
      </c>
      <c r="BJ266">
        <v>3</v>
      </c>
      <c r="BK266">
        <v>2</v>
      </c>
      <c r="BL266" t="s">
        <v>395</v>
      </c>
      <c r="BO266">
        <v>1618</v>
      </c>
      <c r="BP266">
        <v>0</v>
      </c>
      <c r="BQ266" t="s">
        <v>393</v>
      </c>
      <c r="BR266">
        <v>1</v>
      </c>
      <c r="BS266">
        <v>201</v>
      </c>
      <c r="BT266">
        <v>0</v>
      </c>
      <c r="BU266">
        <v>1</v>
      </c>
      <c r="BV266">
        <v>1</v>
      </c>
      <c r="BW266">
        <v>1</v>
      </c>
      <c r="BX266">
        <v>1</v>
      </c>
      <c r="BY266">
        <v>1</v>
      </c>
      <c r="BZ266">
        <v>1</v>
      </c>
      <c r="CA266" t="s">
        <v>3</v>
      </c>
      <c r="CB266">
        <v>0</v>
      </c>
      <c r="CC266">
        <v>0</v>
      </c>
      <c r="CD266" t="s">
        <v>3</v>
      </c>
      <c r="CG266">
        <v>30</v>
      </c>
      <c r="CH266">
        <v>0</v>
      </c>
      <c r="CI266">
        <v>0</v>
      </c>
      <c r="CO266">
        <v>0</v>
      </c>
      <c r="CP266" t="s">
        <v>3</v>
      </c>
      <c r="CQ266">
        <v>0</v>
      </c>
      <c r="CR266">
        <f t="shared" si="383"/>
        <v>0</v>
      </c>
      <c r="CS266">
        <f t="shared" si="384"/>
        <v>7429.66</v>
      </c>
      <c r="CT266">
        <f>(ROUND((ROUND(((EV266)*AX266*1),2)*BD266),2)+ROUND((ROUND(((AG266-(EW266))*AX266*1),2)*BU266),2))</f>
        <v>0</v>
      </c>
      <c r="CU266">
        <f t="shared" si="385"/>
        <v>0</v>
      </c>
      <c r="CV266">
        <f t="shared" si="386"/>
        <v>0</v>
      </c>
      <c r="CW266">
        <f t="shared" si="387"/>
        <v>0</v>
      </c>
      <c r="CX266">
        <f t="shared" si="388"/>
        <v>0</v>
      </c>
      <c r="CY266">
        <f t="shared" si="389"/>
        <v>0</v>
      </c>
      <c r="CZ266">
        <f t="shared" si="390"/>
        <v>0</v>
      </c>
      <c r="DA266">
        <f t="shared" si="391"/>
        <v>0</v>
      </c>
      <c r="DB266">
        <f t="shared" si="392"/>
        <v>0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 t="s">
        <v>3</v>
      </c>
      <c r="DO266" t="s">
        <v>3</v>
      </c>
      <c r="DP266">
        <v>0</v>
      </c>
      <c r="DQ266">
        <v>0</v>
      </c>
      <c r="DR266">
        <v>1</v>
      </c>
      <c r="DS266">
        <v>1</v>
      </c>
      <c r="DW266">
        <v>1013</v>
      </c>
      <c r="DX266" t="s">
        <v>363</v>
      </c>
      <c r="DY266" t="s">
        <v>363</v>
      </c>
      <c r="DZ266">
        <v>1</v>
      </c>
      <c r="EB266" t="s">
        <v>3</v>
      </c>
      <c r="EC266" t="s">
        <v>3</v>
      </c>
      <c r="ED266" t="s">
        <v>3</v>
      </c>
      <c r="EE266" t="s">
        <v>3</v>
      </c>
      <c r="EG266">
        <v>75072708</v>
      </c>
      <c r="EH266">
        <v>201</v>
      </c>
      <c r="EI266" t="s">
        <v>365</v>
      </c>
      <c r="EJ266">
        <v>0</v>
      </c>
      <c r="EK266" t="s">
        <v>3</v>
      </c>
      <c r="EL266">
        <v>2</v>
      </c>
      <c r="EM266">
        <v>1618</v>
      </c>
      <c r="EN266" t="s">
        <v>366</v>
      </c>
      <c r="EO266" t="s">
        <v>367</v>
      </c>
      <c r="EQ266" t="s">
        <v>3</v>
      </c>
      <c r="ES266">
        <v>132096</v>
      </c>
      <c r="ET266">
        <v>1073.6500000000001</v>
      </c>
      <c r="EU266">
        <v>1073.6500000000001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S266">
        <v>0</v>
      </c>
      <c r="FT266">
        <v>0</v>
      </c>
      <c r="FU266">
        <v>0</v>
      </c>
      <c r="FZ266">
        <v>0</v>
      </c>
      <c r="GA266">
        <v>0</v>
      </c>
      <c r="GC266" t="s">
        <v>3</v>
      </c>
      <c r="GF266">
        <v>0</v>
      </c>
      <c r="GH266">
        <v>-1131060416</v>
      </c>
      <c r="GI266">
        <v>2</v>
      </c>
      <c r="GJ266">
        <v>1</v>
      </c>
      <c r="GK266">
        <v>2</v>
      </c>
      <c r="GL266">
        <v>0</v>
      </c>
      <c r="GM266">
        <f>ROUND(T266*(T12)/100,2)</f>
        <v>0</v>
      </c>
      <c r="GN266">
        <f t="shared" si="393"/>
        <v>0</v>
      </c>
      <c r="GO266">
        <f t="shared" si="394"/>
        <v>0</v>
      </c>
      <c r="GP266">
        <f t="shared" si="395"/>
        <v>0</v>
      </c>
      <c r="GQ266">
        <f t="shared" si="396"/>
        <v>0</v>
      </c>
      <c r="GR266">
        <f t="shared" si="397"/>
        <v>0</v>
      </c>
      <c r="GT266">
        <v>0</v>
      </c>
      <c r="GU266">
        <v>3</v>
      </c>
      <c r="GV266">
        <v>0</v>
      </c>
      <c r="GW266" t="s">
        <v>3</v>
      </c>
      <c r="GX266">
        <f t="shared" si="398"/>
        <v>0</v>
      </c>
      <c r="GY266">
        <v>1</v>
      </c>
      <c r="GZ266">
        <f t="shared" si="399"/>
        <v>0</v>
      </c>
      <c r="HC266">
        <v>0</v>
      </c>
      <c r="HD266">
        <v>0</v>
      </c>
      <c r="HE266">
        <f t="shared" si="400"/>
        <v>0</v>
      </c>
      <c r="HG266" t="s">
        <v>3</v>
      </c>
      <c r="HH266" t="s">
        <v>3</v>
      </c>
      <c r="HO266" t="s">
        <v>3</v>
      </c>
      <c r="HP266" t="s">
        <v>3</v>
      </c>
      <c r="HQ266" t="s">
        <v>3</v>
      </c>
      <c r="HR266" t="s">
        <v>3</v>
      </c>
      <c r="HS266" t="s">
        <v>3</v>
      </c>
      <c r="HU266">
        <v>0</v>
      </c>
      <c r="IM266">
        <v>0</v>
      </c>
    </row>
    <row r="267" spans="1:247" x14ac:dyDescent="0.2">
      <c r="I267" s="34">
        <f t="shared" si="361"/>
        <v>0</v>
      </c>
      <c r="M267" s="11">
        <f t="shared" ref="M267:M285" si="401">N267-O267</f>
        <v>0</v>
      </c>
    </row>
    <row r="268" spans="1:247" x14ac:dyDescent="0.2">
      <c r="A268" s="2">
        <v>51</v>
      </c>
      <c r="B268" s="2">
        <f>B222</f>
        <v>1</v>
      </c>
      <c r="C268" s="2">
        <f>A222</f>
        <v>4</v>
      </c>
      <c r="D268" s="2">
        <f>ROW(A222)</f>
        <v>222</v>
      </c>
      <c r="E268" s="2"/>
      <c r="F268" s="2" t="str">
        <f>IF(F222&lt;&gt;"",F222,"")</f>
        <v>Новый раздел</v>
      </c>
      <c r="G268" s="2" t="str">
        <f>IF(G222&lt;&gt;"",G222,"")</f>
        <v>Монтажные работы</v>
      </c>
      <c r="H268" s="2">
        <v>0</v>
      </c>
      <c r="I268" s="34">
        <f t="shared" si="361"/>
        <v>0</v>
      </c>
      <c r="J268" s="2"/>
      <c r="K268" s="2"/>
      <c r="L268" s="2"/>
      <c r="M268" s="11">
        <f t="shared" si="401"/>
        <v>0</v>
      </c>
      <c r="N268" s="2"/>
      <c r="O268" s="2"/>
      <c r="P268" s="2"/>
      <c r="Q268" s="2">
        <f t="shared" ref="Q268:V268" si="402">ROUND(AD268,2)</f>
        <v>814719.98</v>
      </c>
      <c r="R268" s="2">
        <f t="shared" si="402"/>
        <v>725940.34</v>
      </c>
      <c r="S268" s="2">
        <f t="shared" si="402"/>
        <v>22877.47</v>
      </c>
      <c r="T268" s="2">
        <f t="shared" si="402"/>
        <v>10472.1</v>
      </c>
      <c r="U268" s="2">
        <f t="shared" si="402"/>
        <v>65902.17</v>
      </c>
      <c r="V268" s="2">
        <f t="shared" si="402"/>
        <v>0</v>
      </c>
      <c r="W268" s="2">
        <f>AJ268</f>
        <v>111.86010704</v>
      </c>
      <c r="X268" s="2">
        <f>AK268</f>
        <v>0</v>
      </c>
      <c r="Y268" s="2">
        <f>ROUND(AL268,2)</f>
        <v>0</v>
      </c>
      <c r="Z268" s="2">
        <f>ROUND(AM268,2)</f>
        <v>60629.99</v>
      </c>
      <c r="AA268" s="2">
        <f>ROUND(AN268,2)</f>
        <v>28337.94</v>
      </c>
      <c r="AB268" s="2"/>
      <c r="AC268" s="2"/>
      <c r="AD268" s="2">
        <f>ROUND(SUMIF(AC226:AC266,"=78717964",Q226:Q266),2)</f>
        <v>814719.98</v>
      </c>
      <c r="AE268" s="2">
        <f>ROUND(SUMIF(AC226:AC266,"=78717964",R226:R266),2)</f>
        <v>725940.34</v>
      </c>
      <c r="AF268" s="2">
        <f>ROUND(SUMIF(AC226:AC266,"=78717964",S226:S266),2)</f>
        <v>22877.47</v>
      </c>
      <c r="AG268" s="2">
        <f>ROUND(SUMIF(AC226:AC266,"=78717964",T226:T266),2)</f>
        <v>10472.1</v>
      </c>
      <c r="AH268" s="2">
        <f>ROUND(SUMIF(AC226:AC266,"=78717964",U226:U266),2)</f>
        <v>65902.17</v>
      </c>
      <c r="AI268" s="2">
        <f>ROUND(SUMIF(AC226:AC266,"=78717964",V226:V266),2)</f>
        <v>0</v>
      </c>
      <c r="AJ268" s="2">
        <f>SUMIF(AC226:AC266,"=78717964",W226:W266)</f>
        <v>111.86010704</v>
      </c>
      <c r="AK268" s="2">
        <f>SUMIF(AC226:AC266,"=78717964",X226:X266)</f>
        <v>0</v>
      </c>
      <c r="AL268" s="2">
        <f>ROUND(SUMIF(AC226:AC266,"=78717964",Y226:Y266),2)</f>
        <v>0</v>
      </c>
      <c r="AM268" s="2">
        <f>ROUND(SUMIF(AC226:AC266,"=78717964",Z226:Z266),2)</f>
        <v>60629.99</v>
      </c>
      <c r="AN268" s="2">
        <f>ROUND(SUMIF(AC226:AC266,"=78717964",AA226:AA266),2)</f>
        <v>28337.94</v>
      </c>
      <c r="AO268" s="2"/>
      <c r="AP268" s="2"/>
      <c r="AQ268" s="2">
        <f t="shared" ref="AQ268:BF268" si="403">ROUND(BZ268,2)</f>
        <v>0</v>
      </c>
      <c r="AR268" s="2">
        <f t="shared" si="403"/>
        <v>0</v>
      </c>
      <c r="AS268" s="2">
        <f t="shared" si="403"/>
        <v>0</v>
      </c>
      <c r="AT268" s="2">
        <f t="shared" si="403"/>
        <v>920443.28</v>
      </c>
      <c r="AU268" s="2">
        <f t="shared" si="403"/>
        <v>0</v>
      </c>
      <c r="AV268" s="2">
        <f t="shared" si="403"/>
        <v>920443.28</v>
      </c>
      <c r="AW268" s="2">
        <f t="shared" si="403"/>
        <v>0</v>
      </c>
      <c r="AX268" s="2">
        <f t="shared" si="403"/>
        <v>725940.34</v>
      </c>
      <c r="AY268" s="2">
        <f t="shared" si="403"/>
        <v>725940.34</v>
      </c>
      <c r="AZ268" s="2">
        <f t="shared" si="403"/>
        <v>0</v>
      </c>
      <c r="BA268" s="2">
        <f t="shared" si="403"/>
        <v>725940.34</v>
      </c>
      <c r="BB268" s="2">
        <f t="shared" si="403"/>
        <v>0</v>
      </c>
      <c r="BC268" s="2">
        <f t="shared" si="403"/>
        <v>0</v>
      </c>
      <c r="BD268" s="2">
        <f t="shared" si="403"/>
        <v>0</v>
      </c>
      <c r="BE268" s="2">
        <f t="shared" si="403"/>
        <v>0</v>
      </c>
      <c r="BF268" s="2">
        <f t="shared" si="403"/>
        <v>0</v>
      </c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>
        <f>ROUND(SUMIF(AC226:AC266,"=78717964",FS226:FS266),2)</f>
        <v>0</v>
      </c>
      <c r="CA268" s="2">
        <f>ROUND(SUMIF(AC226:AC266,"=78717964",FT226:FT266),2)</f>
        <v>0</v>
      </c>
      <c r="CB268" s="2">
        <f>ROUND(SUMIF(AC226:AC266,"=78717964",GN226:GN266),2)</f>
        <v>0</v>
      </c>
      <c r="CC268" s="2">
        <f>ROUND(SUMIF(AC226:AC266,"=78717964",GO226:GO266),2)</f>
        <v>920443.28</v>
      </c>
      <c r="CD268" s="2">
        <f>ROUND(SUMIF(AC226:AC266,"=78717964",GP226:GP266),2)</f>
        <v>0</v>
      </c>
      <c r="CE268" s="2">
        <f>ROUND(SUMIF(AC226:AC266,"=78717964",GQ226:GQ266),2)</f>
        <v>920443.28</v>
      </c>
      <c r="CF268" s="2">
        <f>ROUND(SUMIF(AC226:AC266,"=78717964",GR226:GR266),2)</f>
        <v>0</v>
      </c>
      <c r="CG268" s="2">
        <f>AE268-BZ268</f>
        <v>725940.34</v>
      </c>
      <c r="CH268" s="2">
        <f>AE268-CA268</f>
        <v>725940.34</v>
      </c>
      <c r="CI268" s="2">
        <f>BZ268-CB268</f>
        <v>0</v>
      </c>
      <c r="CJ268" s="2">
        <f>AE268-BZ268-CA268+CB268</f>
        <v>725940.34</v>
      </c>
      <c r="CK268" s="2">
        <f>CA268-CB268</f>
        <v>0</v>
      </c>
      <c r="CL268" s="2">
        <f>ROUND(SUMIF(AC226:AC266,"=78717964",GZ226:GZ266),2)</f>
        <v>0</v>
      </c>
      <c r="CM268" s="2">
        <f>ROUND(SUMIF(AC226:AC266,"=78717964",HA226:HA266),2)</f>
        <v>0</v>
      </c>
      <c r="CN268" s="2">
        <f>ROUND(SUMIF(AC226:AC266,"=78717964",HB226:HB266),2)</f>
        <v>0</v>
      </c>
      <c r="CO268" s="2">
        <f>ROUND(SUMIF(AC226:AC266,"=78717964",HF226:HF266),2)</f>
        <v>0</v>
      </c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>
        <v>0</v>
      </c>
    </row>
    <row r="269" spans="1:247" x14ac:dyDescent="0.2">
      <c r="I269" s="34">
        <f t="shared" si="361"/>
        <v>0</v>
      </c>
      <c r="M269" s="11">
        <f t="shared" si="401"/>
        <v>0</v>
      </c>
    </row>
    <row r="270" spans="1:247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ROUND(Source!Q268,Q270)</f>
        <v>814719.98</v>
      </c>
      <c r="G270" s="4" t="s">
        <v>84</v>
      </c>
      <c r="H270" s="4" t="s">
        <v>85</v>
      </c>
      <c r="I270" s="34">
        <f t="shared" si="361"/>
        <v>0</v>
      </c>
      <c r="J270" s="4"/>
      <c r="K270" s="4">
        <v>201</v>
      </c>
      <c r="L270" s="4">
        <v>1</v>
      </c>
      <c r="M270" s="11">
        <f t="shared" si="401"/>
        <v>0</v>
      </c>
      <c r="N270" s="4"/>
      <c r="O270" s="4"/>
      <c r="P270" s="4" t="s">
        <v>3</v>
      </c>
      <c r="Q270" s="4">
        <v>2</v>
      </c>
      <c r="R270" s="4"/>
      <c r="S270" s="4"/>
      <c r="T270" s="4"/>
      <c r="U270" s="4"/>
      <c r="V270" s="4"/>
      <c r="W270" s="4"/>
      <c r="X270" s="4"/>
      <c r="Y270" s="4">
        <v>1369322.53</v>
      </c>
      <c r="Z270" s="4">
        <v>1</v>
      </c>
      <c r="AA270" s="4">
        <v>1369322.53</v>
      </c>
      <c r="AB270" s="4"/>
      <c r="AC270" s="4"/>
      <c r="AD270" s="4"/>
    </row>
    <row r="271" spans="1:247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ROUND(Source!R268,Q271)</f>
        <v>725940.34</v>
      </c>
      <c r="G271" s="4" t="s">
        <v>86</v>
      </c>
      <c r="H271" s="4" t="s">
        <v>87</v>
      </c>
      <c r="I271" s="34">
        <f t="shared" si="361"/>
        <v>0</v>
      </c>
      <c r="J271" s="4"/>
      <c r="K271" s="4">
        <v>202</v>
      </c>
      <c r="L271" s="4">
        <v>2</v>
      </c>
      <c r="M271" s="11">
        <f t="shared" si="401"/>
        <v>0</v>
      </c>
      <c r="N271" s="4"/>
      <c r="O271" s="4"/>
      <c r="P271" s="4" t="s">
        <v>3</v>
      </c>
      <c r="Q271" s="4">
        <v>2</v>
      </c>
      <c r="R271" s="4"/>
      <c r="S271" s="4"/>
      <c r="T271" s="4"/>
      <c r="U271" s="4"/>
      <c r="V271" s="4"/>
      <c r="W271" s="4"/>
      <c r="X271" s="4"/>
      <c r="Y271" s="4">
        <v>1220108.2</v>
      </c>
      <c r="Z271" s="4">
        <v>1</v>
      </c>
      <c r="AA271" s="4">
        <v>1220108.2</v>
      </c>
      <c r="AB271" s="4"/>
      <c r="AC271" s="4"/>
      <c r="AD271" s="4"/>
    </row>
    <row r="272" spans="1:247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ROUND(Source!AQ268,Q272)</f>
        <v>0</v>
      </c>
      <c r="G272" s="4" t="s">
        <v>88</v>
      </c>
      <c r="H272" s="4" t="s">
        <v>89</v>
      </c>
      <c r="I272" s="34">
        <f t="shared" si="361"/>
        <v>0</v>
      </c>
      <c r="J272" s="4"/>
      <c r="K272" s="4">
        <v>222</v>
      </c>
      <c r="L272" s="4">
        <v>3</v>
      </c>
      <c r="M272" s="11">
        <f t="shared" si="401"/>
        <v>0</v>
      </c>
      <c r="N272" s="4"/>
      <c r="O272" s="4"/>
      <c r="P272" s="4" t="s">
        <v>3</v>
      </c>
      <c r="Q272" s="4">
        <v>2</v>
      </c>
      <c r="R272" s="4"/>
      <c r="S272" s="4"/>
      <c r="T272" s="4"/>
      <c r="U272" s="4"/>
      <c r="V272" s="4"/>
      <c r="W272" s="4"/>
      <c r="X272" s="4"/>
      <c r="Y272" s="4">
        <v>0</v>
      </c>
      <c r="Z272" s="4">
        <v>1</v>
      </c>
      <c r="AA272" s="4">
        <v>0</v>
      </c>
      <c r="AB272" s="4"/>
      <c r="AC272" s="4"/>
      <c r="AD272" s="4"/>
    </row>
    <row r="273" spans="1:30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ROUND(Source!AX268,Q273)</f>
        <v>725940.34</v>
      </c>
      <c r="G273" s="4" t="s">
        <v>90</v>
      </c>
      <c r="H273" s="4" t="s">
        <v>91</v>
      </c>
      <c r="I273" s="34">
        <f t="shared" si="361"/>
        <v>0</v>
      </c>
      <c r="J273" s="4"/>
      <c r="K273" s="4">
        <v>225</v>
      </c>
      <c r="L273" s="4">
        <v>4</v>
      </c>
      <c r="M273" s="11">
        <f t="shared" si="401"/>
        <v>0</v>
      </c>
      <c r="N273" s="4"/>
      <c r="O273" s="4"/>
      <c r="P273" s="4" t="s">
        <v>3</v>
      </c>
      <c r="Q273" s="4">
        <v>2</v>
      </c>
      <c r="R273" s="4"/>
      <c r="S273" s="4"/>
      <c r="T273" s="4"/>
      <c r="U273" s="4"/>
      <c r="V273" s="4"/>
      <c r="W273" s="4"/>
      <c r="X273" s="4"/>
      <c r="Y273" s="4">
        <v>1220108.2</v>
      </c>
      <c r="Z273" s="4">
        <v>1</v>
      </c>
      <c r="AA273" s="4">
        <v>1220108.2</v>
      </c>
      <c r="AB273" s="4"/>
      <c r="AC273" s="4"/>
      <c r="AD273" s="4"/>
    </row>
    <row r="274" spans="1:30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ROUND(Source!AY268,Q274)</f>
        <v>725940.34</v>
      </c>
      <c r="G274" s="4" t="s">
        <v>92</v>
      </c>
      <c r="H274" s="4" t="s">
        <v>93</v>
      </c>
      <c r="I274" s="34">
        <f t="shared" si="361"/>
        <v>0</v>
      </c>
      <c r="J274" s="4"/>
      <c r="K274" s="4">
        <v>226</v>
      </c>
      <c r="L274" s="4">
        <v>5</v>
      </c>
      <c r="M274" s="11">
        <f t="shared" si="401"/>
        <v>0</v>
      </c>
      <c r="N274" s="4"/>
      <c r="O274" s="4"/>
      <c r="P274" s="4" t="s">
        <v>3</v>
      </c>
      <c r="Q274" s="4">
        <v>2</v>
      </c>
      <c r="R274" s="4"/>
      <c r="S274" s="4"/>
      <c r="T274" s="4"/>
      <c r="U274" s="4"/>
      <c r="V274" s="4"/>
      <c r="W274" s="4"/>
      <c r="X274" s="4"/>
      <c r="Y274" s="4">
        <v>1220108.2</v>
      </c>
      <c r="Z274" s="4">
        <v>1</v>
      </c>
      <c r="AA274" s="4">
        <v>1220108.2</v>
      </c>
      <c r="AB274" s="4"/>
      <c r="AC274" s="4"/>
      <c r="AD274" s="4"/>
    </row>
    <row r="275" spans="1:30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ROUND(Source!AZ268,Q275)</f>
        <v>0</v>
      </c>
      <c r="G275" s="4" t="s">
        <v>94</v>
      </c>
      <c r="H275" s="4" t="s">
        <v>95</v>
      </c>
      <c r="I275" s="34">
        <f t="shared" si="361"/>
        <v>0</v>
      </c>
      <c r="J275" s="4"/>
      <c r="K275" s="4">
        <v>227</v>
      </c>
      <c r="L275" s="4">
        <v>6</v>
      </c>
      <c r="M275" s="11">
        <f t="shared" si="401"/>
        <v>0</v>
      </c>
      <c r="N275" s="4"/>
      <c r="O275" s="4"/>
      <c r="P275" s="4" t="s">
        <v>3</v>
      </c>
      <c r="Q275" s="4">
        <v>2</v>
      </c>
      <c r="R275" s="4"/>
      <c r="S275" s="4"/>
      <c r="T275" s="4"/>
      <c r="U275" s="4"/>
      <c r="V275" s="4"/>
      <c r="W275" s="4"/>
      <c r="X275" s="4"/>
      <c r="Y275" s="4">
        <v>0</v>
      </c>
      <c r="Z275" s="4">
        <v>1</v>
      </c>
      <c r="AA275" s="4">
        <v>0</v>
      </c>
      <c r="AB275" s="4"/>
      <c r="AC275" s="4"/>
      <c r="AD275" s="4"/>
    </row>
    <row r="276" spans="1:30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ROUND(Source!BA268,Q276)</f>
        <v>725940.34</v>
      </c>
      <c r="G276" s="4" t="s">
        <v>96</v>
      </c>
      <c r="H276" s="4" t="s">
        <v>97</v>
      </c>
      <c r="I276" s="34">
        <f t="shared" si="361"/>
        <v>0</v>
      </c>
      <c r="J276" s="4"/>
      <c r="K276" s="4">
        <v>228</v>
      </c>
      <c r="L276" s="4">
        <v>7</v>
      </c>
      <c r="M276" s="11">
        <f t="shared" si="401"/>
        <v>0</v>
      </c>
      <c r="N276" s="4"/>
      <c r="O276" s="4"/>
      <c r="P276" s="4" t="s">
        <v>3</v>
      </c>
      <c r="Q276" s="4">
        <v>2</v>
      </c>
      <c r="R276" s="4"/>
      <c r="S276" s="4"/>
      <c r="T276" s="4"/>
      <c r="U276" s="4"/>
      <c r="V276" s="4"/>
      <c r="W276" s="4"/>
      <c r="X276" s="4"/>
      <c r="Y276" s="4">
        <v>1220108.2</v>
      </c>
      <c r="Z276" s="4">
        <v>1</v>
      </c>
      <c r="AA276" s="4">
        <v>1220108.2</v>
      </c>
      <c r="AB276" s="4"/>
      <c r="AC276" s="4"/>
      <c r="AD276" s="4"/>
    </row>
    <row r="277" spans="1:30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ROUND(Source!AR268,Q277)</f>
        <v>0</v>
      </c>
      <c r="G277" s="4" t="s">
        <v>98</v>
      </c>
      <c r="H277" s="4" t="s">
        <v>99</v>
      </c>
      <c r="I277" s="34">
        <f t="shared" si="361"/>
        <v>0</v>
      </c>
      <c r="J277" s="4"/>
      <c r="K277" s="4">
        <v>216</v>
      </c>
      <c r="L277" s="4">
        <v>8</v>
      </c>
      <c r="M277" s="11">
        <f t="shared" si="401"/>
        <v>0</v>
      </c>
      <c r="N277" s="4"/>
      <c r="O277" s="4"/>
      <c r="P277" s="4" t="s">
        <v>3</v>
      </c>
      <c r="Q277" s="4">
        <v>2</v>
      </c>
      <c r="R277" s="4"/>
      <c r="S277" s="4"/>
      <c r="T277" s="4"/>
      <c r="U277" s="4"/>
      <c r="V277" s="4"/>
      <c r="W277" s="4"/>
      <c r="X277" s="4"/>
      <c r="Y277" s="4">
        <v>0</v>
      </c>
      <c r="Z277" s="4">
        <v>1</v>
      </c>
      <c r="AA277" s="4">
        <v>0</v>
      </c>
      <c r="AB277" s="4"/>
      <c r="AC277" s="4"/>
      <c r="AD277" s="4"/>
    </row>
    <row r="278" spans="1:30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ROUND(Source!AS268,Q278)</f>
        <v>0</v>
      </c>
      <c r="G278" s="4" t="s">
        <v>100</v>
      </c>
      <c r="H278" s="4" t="s">
        <v>101</v>
      </c>
      <c r="I278" s="34">
        <f t="shared" si="361"/>
        <v>0</v>
      </c>
      <c r="J278" s="4"/>
      <c r="K278" s="4">
        <v>223</v>
      </c>
      <c r="L278" s="4">
        <v>9</v>
      </c>
      <c r="M278" s="11">
        <f t="shared" si="401"/>
        <v>0</v>
      </c>
      <c r="N278" s="4"/>
      <c r="O278" s="4"/>
      <c r="P278" s="4" t="s">
        <v>3</v>
      </c>
      <c r="Q278" s="4">
        <v>2</v>
      </c>
      <c r="R278" s="4"/>
      <c r="S278" s="4"/>
      <c r="T278" s="4"/>
      <c r="U278" s="4"/>
      <c r="V278" s="4"/>
      <c r="W278" s="4"/>
      <c r="X278" s="4"/>
      <c r="Y278" s="4">
        <v>0</v>
      </c>
      <c r="Z278" s="4">
        <v>1</v>
      </c>
      <c r="AA278" s="4">
        <v>0</v>
      </c>
      <c r="AB278" s="4"/>
      <c r="AC278" s="4"/>
      <c r="AD278" s="4"/>
    </row>
    <row r="279" spans="1:30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ROUND(Source!BB268,Q279)</f>
        <v>0</v>
      </c>
      <c r="G279" s="4" t="s">
        <v>102</v>
      </c>
      <c r="H279" s="4" t="s">
        <v>103</v>
      </c>
      <c r="I279" s="34">
        <f t="shared" si="361"/>
        <v>0</v>
      </c>
      <c r="J279" s="4"/>
      <c r="K279" s="4">
        <v>229</v>
      </c>
      <c r="L279" s="4">
        <v>10</v>
      </c>
      <c r="M279" s="11">
        <f t="shared" si="401"/>
        <v>0</v>
      </c>
      <c r="N279" s="4"/>
      <c r="O279" s="4"/>
      <c r="P279" s="4" t="s">
        <v>3</v>
      </c>
      <c r="Q279" s="4">
        <v>2</v>
      </c>
      <c r="R279" s="4"/>
      <c r="S279" s="4"/>
      <c r="T279" s="4"/>
      <c r="U279" s="4"/>
      <c r="V279" s="4"/>
      <c r="W279" s="4"/>
      <c r="X279" s="4"/>
      <c r="Y279" s="4">
        <v>0</v>
      </c>
      <c r="Z279" s="4">
        <v>1</v>
      </c>
      <c r="AA279" s="4">
        <v>0</v>
      </c>
      <c r="AB279" s="4"/>
      <c r="AC279" s="4"/>
      <c r="AD279" s="4"/>
    </row>
    <row r="280" spans="1:30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ROUND(Source!S268,Q280)</f>
        <v>22877.47</v>
      </c>
      <c r="G280" s="4" t="s">
        <v>104</v>
      </c>
      <c r="H280" s="4" t="s">
        <v>105</v>
      </c>
      <c r="I280" s="34">
        <f t="shared" si="361"/>
        <v>0</v>
      </c>
      <c r="J280" s="4"/>
      <c r="K280" s="4">
        <v>203</v>
      </c>
      <c r="L280" s="4">
        <v>11</v>
      </c>
      <c r="M280" s="11">
        <f t="shared" si="401"/>
        <v>0</v>
      </c>
      <c r="N280" s="4"/>
      <c r="O280" s="4"/>
      <c r="P280" s="4" t="s">
        <v>3</v>
      </c>
      <c r="Q280" s="4">
        <v>2</v>
      </c>
      <c r="R280" s="4"/>
      <c r="S280" s="4"/>
      <c r="T280" s="4"/>
      <c r="U280" s="4"/>
      <c r="V280" s="4"/>
      <c r="W280" s="4"/>
      <c r="X280" s="4"/>
      <c r="Y280" s="4">
        <v>38450.78</v>
      </c>
      <c r="Z280" s="4">
        <v>1</v>
      </c>
      <c r="AA280" s="4">
        <v>38450.78</v>
      </c>
      <c r="AB280" s="4"/>
      <c r="AC280" s="4"/>
      <c r="AD280" s="4"/>
    </row>
    <row r="281" spans="1:30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ROUND(Source!BD268,Q281)</f>
        <v>0</v>
      </c>
      <c r="G281" s="4" t="s">
        <v>106</v>
      </c>
      <c r="H281" s="4" t="s">
        <v>107</v>
      </c>
      <c r="I281" s="34">
        <f t="shared" si="361"/>
        <v>0</v>
      </c>
      <c r="J281" s="4"/>
      <c r="K281" s="4">
        <v>231</v>
      </c>
      <c r="L281" s="4">
        <v>12</v>
      </c>
      <c r="M281" s="11">
        <f t="shared" si="401"/>
        <v>0</v>
      </c>
      <c r="N281" s="4"/>
      <c r="O281" s="4"/>
      <c r="P281" s="4" t="s">
        <v>3</v>
      </c>
      <c r="Q281" s="4">
        <v>2</v>
      </c>
      <c r="R281" s="4"/>
      <c r="S281" s="4"/>
      <c r="T281" s="4"/>
      <c r="U281" s="4"/>
      <c r="V281" s="4"/>
      <c r="W281" s="4"/>
      <c r="X281" s="4"/>
      <c r="Y281" s="4">
        <v>0</v>
      </c>
      <c r="Z281" s="4">
        <v>1</v>
      </c>
      <c r="AA281" s="4">
        <v>0</v>
      </c>
      <c r="AB281" s="4"/>
      <c r="AC281" s="4"/>
      <c r="AD281" s="4"/>
    </row>
    <row r="282" spans="1:30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ROUND(Source!T268,Q282)</f>
        <v>10472.1</v>
      </c>
      <c r="G282" s="4" t="s">
        <v>108</v>
      </c>
      <c r="H282" s="4" t="s">
        <v>109</v>
      </c>
      <c r="I282" s="34">
        <f t="shared" si="361"/>
        <v>0</v>
      </c>
      <c r="J282" s="4"/>
      <c r="K282" s="4">
        <v>204</v>
      </c>
      <c r="L282" s="4">
        <v>13</v>
      </c>
      <c r="M282" s="11">
        <f t="shared" si="401"/>
        <v>0</v>
      </c>
      <c r="N282" s="4"/>
      <c r="O282" s="4"/>
      <c r="P282" s="4" t="s">
        <v>3</v>
      </c>
      <c r="Q282" s="4">
        <v>2</v>
      </c>
      <c r="R282" s="4"/>
      <c r="S282" s="4"/>
      <c r="T282" s="4"/>
      <c r="U282" s="4"/>
      <c r="V282" s="4"/>
      <c r="W282" s="4"/>
      <c r="X282" s="4"/>
      <c r="Y282" s="4">
        <v>17600.63</v>
      </c>
      <c r="Z282" s="4">
        <v>1</v>
      </c>
      <c r="AA282" s="4">
        <v>17600.63</v>
      </c>
      <c r="AB282" s="4"/>
      <c r="AC282" s="4"/>
      <c r="AD282" s="4"/>
    </row>
    <row r="283" spans="1:30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ROUND(Source!U268,Q283)</f>
        <v>65902.17</v>
      </c>
      <c r="G283" s="4" t="s">
        <v>110</v>
      </c>
      <c r="H283" s="4" t="s">
        <v>111</v>
      </c>
      <c r="I283" s="34">
        <f t="shared" si="361"/>
        <v>0</v>
      </c>
      <c r="J283" s="4"/>
      <c r="K283" s="4">
        <v>205</v>
      </c>
      <c r="L283" s="4">
        <v>14</v>
      </c>
      <c r="M283" s="11">
        <f t="shared" si="401"/>
        <v>0</v>
      </c>
      <c r="N283" s="4"/>
      <c r="O283" s="4"/>
      <c r="P283" s="4" t="s">
        <v>3</v>
      </c>
      <c r="Q283" s="4">
        <v>2</v>
      </c>
      <c r="R283" s="4"/>
      <c r="S283" s="4"/>
      <c r="T283" s="4"/>
      <c r="U283" s="4"/>
      <c r="V283" s="4"/>
      <c r="W283" s="4"/>
      <c r="X283" s="4"/>
      <c r="Y283" s="4">
        <v>110763.55</v>
      </c>
      <c r="Z283" s="4">
        <v>1</v>
      </c>
      <c r="AA283" s="4">
        <v>110763.55</v>
      </c>
      <c r="AB283" s="4"/>
      <c r="AC283" s="4"/>
      <c r="AD283" s="4"/>
    </row>
    <row r="284" spans="1:30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ROUND(Source!BE268,Q284)</f>
        <v>0</v>
      </c>
      <c r="G284" s="4" t="s">
        <v>112</v>
      </c>
      <c r="H284" s="4" t="s">
        <v>113</v>
      </c>
      <c r="I284" s="34">
        <f t="shared" si="361"/>
        <v>0</v>
      </c>
      <c r="J284" s="4"/>
      <c r="K284" s="4">
        <v>232</v>
      </c>
      <c r="L284" s="4">
        <v>15</v>
      </c>
      <c r="M284" s="11">
        <f t="shared" si="401"/>
        <v>0</v>
      </c>
      <c r="N284" s="4"/>
      <c r="O284" s="4"/>
      <c r="P284" s="4" t="s">
        <v>3</v>
      </c>
      <c r="Q284" s="4">
        <v>2</v>
      </c>
      <c r="R284" s="4"/>
      <c r="S284" s="4"/>
      <c r="T284" s="4"/>
      <c r="U284" s="4"/>
      <c r="V284" s="4"/>
      <c r="W284" s="4"/>
      <c r="X284" s="4"/>
      <c r="Y284" s="4">
        <v>0</v>
      </c>
      <c r="Z284" s="4">
        <v>1</v>
      </c>
      <c r="AA284" s="4">
        <v>0</v>
      </c>
      <c r="AB284" s="4"/>
      <c r="AC284" s="4"/>
      <c r="AD284" s="4"/>
    </row>
    <row r="285" spans="1:30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ROUND(Source!AU268,Q285)</f>
        <v>0</v>
      </c>
      <c r="G285" s="4" t="s">
        <v>114</v>
      </c>
      <c r="H285" s="4" t="s">
        <v>115</v>
      </c>
      <c r="I285" s="34">
        <f t="shared" si="361"/>
        <v>0</v>
      </c>
      <c r="J285" s="4"/>
      <c r="K285" s="4">
        <v>214</v>
      </c>
      <c r="L285" s="4">
        <v>16</v>
      </c>
      <c r="M285" s="11">
        <f t="shared" si="401"/>
        <v>0</v>
      </c>
      <c r="N285" s="4"/>
      <c r="O285" s="4"/>
      <c r="P285" s="4" t="s">
        <v>3</v>
      </c>
      <c r="Q285" s="4">
        <v>2</v>
      </c>
      <c r="R285" s="4"/>
      <c r="S285" s="4"/>
      <c r="T285" s="4"/>
      <c r="U285" s="4"/>
      <c r="V285" s="4"/>
      <c r="W285" s="4"/>
      <c r="X285" s="4"/>
      <c r="Y285" s="4">
        <v>0</v>
      </c>
      <c r="Z285" s="4">
        <v>1</v>
      </c>
      <c r="AA285" s="4">
        <v>0</v>
      </c>
      <c r="AB285" s="4"/>
      <c r="AC285" s="4"/>
      <c r="AD285" s="4"/>
    </row>
    <row r="286" spans="1:30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ROUND(Source!AV268,Q286)</f>
        <v>920443.28</v>
      </c>
      <c r="G286" s="4" t="s">
        <v>116</v>
      </c>
      <c r="H286" s="4" t="s">
        <v>117</v>
      </c>
      <c r="I286" s="34">
        <f t="shared" ref="I286:I349" si="404">M286</f>
        <v>0</v>
      </c>
      <c r="J286" s="4"/>
      <c r="K286" s="4">
        <v>215</v>
      </c>
      <c r="L286" s="4">
        <v>17</v>
      </c>
      <c r="M286" s="11">
        <f t="shared" ref="M286:M306" si="405">N286-O286</f>
        <v>0</v>
      </c>
      <c r="N286" s="4"/>
      <c r="O286" s="4"/>
      <c r="P286" s="4" t="s">
        <v>3</v>
      </c>
      <c r="Q286" s="4">
        <v>2</v>
      </c>
      <c r="R286" s="4"/>
      <c r="S286" s="4"/>
      <c r="T286" s="4"/>
      <c r="U286" s="4"/>
      <c r="V286" s="4"/>
      <c r="W286" s="4"/>
      <c r="X286" s="4"/>
      <c r="Y286" s="4">
        <v>1547014.3</v>
      </c>
      <c r="Z286" s="4">
        <v>1</v>
      </c>
      <c r="AA286" s="4">
        <v>1547014.3</v>
      </c>
      <c r="AB286" s="4"/>
      <c r="AC286" s="4"/>
      <c r="AD286" s="4"/>
    </row>
    <row r="287" spans="1:30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ROUND(Source!AW268,Q287)</f>
        <v>0</v>
      </c>
      <c r="G287" s="4" t="s">
        <v>118</v>
      </c>
      <c r="H287" s="4" t="s">
        <v>119</v>
      </c>
      <c r="I287" s="34">
        <f t="shared" si="404"/>
        <v>0</v>
      </c>
      <c r="J287" s="4"/>
      <c r="K287" s="4">
        <v>217</v>
      </c>
      <c r="L287" s="4">
        <v>18</v>
      </c>
      <c r="M287" s="11">
        <f t="shared" si="405"/>
        <v>0</v>
      </c>
      <c r="N287" s="4"/>
      <c r="O287" s="4"/>
      <c r="P287" s="4" t="s">
        <v>3</v>
      </c>
      <c r="Q287" s="4">
        <v>2</v>
      </c>
      <c r="R287" s="4"/>
      <c r="S287" s="4"/>
      <c r="T287" s="4"/>
      <c r="U287" s="4"/>
      <c r="V287" s="4"/>
      <c r="W287" s="4"/>
      <c r="X287" s="4"/>
      <c r="Y287" s="4">
        <v>0</v>
      </c>
      <c r="Z287" s="4">
        <v>1</v>
      </c>
      <c r="AA287" s="4">
        <v>0</v>
      </c>
      <c r="AB287" s="4"/>
      <c r="AC287" s="4"/>
      <c r="AD287" s="4"/>
    </row>
    <row r="288" spans="1:30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ROUND(Source!BC268,Q288)</f>
        <v>0</v>
      </c>
      <c r="G288" s="4" t="s">
        <v>120</v>
      </c>
      <c r="H288" s="4" t="s">
        <v>121</v>
      </c>
      <c r="I288" s="34">
        <f t="shared" si="404"/>
        <v>0</v>
      </c>
      <c r="J288" s="4"/>
      <c r="K288" s="4">
        <v>230</v>
      </c>
      <c r="L288" s="4">
        <v>19</v>
      </c>
      <c r="M288" s="11">
        <f t="shared" si="405"/>
        <v>0</v>
      </c>
      <c r="N288" s="4"/>
      <c r="O288" s="4"/>
      <c r="P288" s="4" t="s">
        <v>3</v>
      </c>
      <c r="Q288" s="4">
        <v>2</v>
      </c>
      <c r="R288" s="4"/>
      <c r="S288" s="4"/>
      <c r="T288" s="4"/>
      <c r="U288" s="4"/>
      <c r="V288" s="4"/>
      <c r="W288" s="4"/>
      <c r="X288" s="4"/>
      <c r="Y288" s="4">
        <v>0</v>
      </c>
      <c r="Z288" s="4">
        <v>1</v>
      </c>
      <c r="AA288" s="4">
        <v>0</v>
      </c>
      <c r="AB288" s="4"/>
      <c r="AC288" s="4"/>
      <c r="AD288" s="4"/>
    </row>
    <row r="289" spans="1:247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ROUND(Source!V268,Q289)</f>
        <v>0</v>
      </c>
      <c r="G289" s="4" t="s">
        <v>122</v>
      </c>
      <c r="H289" s="4" t="s">
        <v>123</v>
      </c>
      <c r="I289" s="34">
        <f t="shared" si="404"/>
        <v>0</v>
      </c>
      <c r="J289" s="4"/>
      <c r="K289" s="4">
        <v>206</v>
      </c>
      <c r="L289" s="4">
        <v>20</v>
      </c>
      <c r="M289" s="11">
        <f t="shared" si="405"/>
        <v>0</v>
      </c>
      <c r="N289" s="4"/>
      <c r="O289" s="4"/>
      <c r="P289" s="4" t="s">
        <v>3</v>
      </c>
      <c r="Q289" s="4">
        <v>2</v>
      </c>
      <c r="R289" s="4"/>
      <c r="S289" s="4"/>
      <c r="T289" s="4"/>
      <c r="U289" s="4"/>
      <c r="V289" s="4"/>
      <c r="W289" s="4"/>
      <c r="X289" s="4"/>
      <c r="Y289" s="4">
        <v>0</v>
      </c>
      <c r="Z289" s="4">
        <v>1</v>
      </c>
      <c r="AA289" s="4">
        <v>0</v>
      </c>
      <c r="AB289" s="4"/>
      <c r="AC289" s="4"/>
      <c r="AD289" s="4"/>
    </row>
    <row r="290" spans="1:247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Source!W268</f>
        <v>111.86010704</v>
      </c>
      <c r="G290" s="4" t="s">
        <v>124</v>
      </c>
      <c r="H290" s="4" t="s">
        <v>125</v>
      </c>
      <c r="I290" s="34">
        <f t="shared" si="404"/>
        <v>0</v>
      </c>
      <c r="J290" s="4"/>
      <c r="K290" s="4">
        <v>207</v>
      </c>
      <c r="L290" s="4">
        <v>21</v>
      </c>
      <c r="M290" s="11">
        <f t="shared" si="405"/>
        <v>0</v>
      </c>
      <c r="N290" s="4"/>
      <c r="O290" s="4"/>
      <c r="P290" s="4" t="s">
        <v>3</v>
      </c>
      <c r="Q290" s="4">
        <v>-1</v>
      </c>
      <c r="R290" s="4"/>
      <c r="S290" s="4"/>
      <c r="T290" s="4"/>
      <c r="U290" s="4"/>
      <c r="V290" s="4"/>
      <c r="W290" s="4"/>
      <c r="X290" s="4"/>
      <c r="Y290" s="4">
        <v>188.00545808000001</v>
      </c>
      <c r="Z290" s="4">
        <v>1</v>
      </c>
      <c r="AA290" s="4">
        <v>188.00545808000001</v>
      </c>
      <c r="AB290" s="4"/>
      <c r="AC290" s="4"/>
      <c r="AD290" s="4"/>
    </row>
    <row r="291" spans="1:247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Source!X268</f>
        <v>0</v>
      </c>
      <c r="G291" s="4" t="s">
        <v>126</v>
      </c>
      <c r="H291" s="4" t="s">
        <v>127</v>
      </c>
      <c r="I291" s="34">
        <f t="shared" si="404"/>
        <v>0</v>
      </c>
      <c r="J291" s="4"/>
      <c r="K291" s="4">
        <v>208</v>
      </c>
      <c r="L291" s="4">
        <v>22</v>
      </c>
      <c r="M291" s="11">
        <f t="shared" si="405"/>
        <v>0</v>
      </c>
      <c r="N291" s="4"/>
      <c r="O291" s="4"/>
      <c r="P291" s="4" t="s">
        <v>3</v>
      </c>
      <c r="Q291" s="4">
        <v>-1</v>
      </c>
      <c r="R291" s="4"/>
      <c r="S291" s="4"/>
      <c r="T291" s="4"/>
      <c r="U291" s="4"/>
      <c r="V291" s="4"/>
      <c r="W291" s="4"/>
      <c r="X291" s="4"/>
      <c r="Y291" s="4">
        <v>0</v>
      </c>
      <c r="Z291" s="4">
        <v>1</v>
      </c>
      <c r="AA291" s="4">
        <v>0</v>
      </c>
      <c r="AB291" s="4"/>
      <c r="AC291" s="4"/>
      <c r="AD291" s="4"/>
    </row>
    <row r="292" spans="1:247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ROUND(Source!Y268,Q292)</f>
        <v>0</v>
      </c>
      <c r="G292" s="4" t="s">
        <v>128</v>
      </c>
      <c r="H292" s="4" t="s">
        <v>129</v>
      </c>
      <c r="I292" s="34">
        <f t="shared" si="404"/>
        <v>0</v>
      </c>
      <c r="J292" s="4"/>
      <c r="K292" s="4">
        <v>209</v>
      </c>
      <c r="L292" s="4">
        <v>23</v>
      </c>
      <c r="M292" s="11">
        <f t="shared" si="405"/>
        <v>0</v>
      </c>
      <c r="N292" s="4"/>
      <c r="O292" s="4"/>
      <c r="P292" s="4" t="s">
        <v>3</v>
      </c>
      <c r="Q292" s="4">
        <v>2</v>
      </c>
      <c r="R292" s="4"/>
      <c r="S292" s="4"/>
      <c r="T292" s="4"/>
      <c r="U292" s="4"/>
      <c r="V292" s="4"/>
      <c r="W292" s="4"/>
      <c r="X292" s="4"/>
      <c r="Y292" s="4">
        <v>0</v>
      </c>
      <c r="Z292" s="4">
        <v>1</v>
      </c>
      <c r="AA292" s="4">
        <v>0</v>
      </c>
      <c r="AB292" s="4"/>
      <c r="AC292" s="4"/>
      <c r="AD292" s="4"/>
    </row>
    <row r="293" spans="1:247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ROUND(Source!BF268,Q293)</f>
        <v>0</v>
      </c>
      <c r="G293" s="4" t="s">
        <v>130</v>
      </c>
      <c r="H293" s="4" t="s">
        <v>131</v>
      </c>
      <c r="I293" s="34">
        <f t="shared" si="404"/>
        <v>0</v>
      </c>
      <c r="J293" s="4"/>
      <c r="K293" s="4">
        <v>233</v>
      </c>
      <c r="L293" s="4">
        <v>24</v>
      </c>
      <c r="M293" s="11">
        <f t="shared" si="405"/>
        <v>0</v>
      </c>
      <c r="N293" s="4"/>
      <c r="O293" s="4"/>
      <c r="P293" s="4" t="s">
        <v>3</v>
      </c>
      <c r="Q293" s="4">
        <v>2</v>
      </c>
      <c r="R293" s="4"/>
      <c r="S293" s="4"/>
      <c r="T293" s="4"/>
      <c r="U293" s="4"/>
      <c r="V293" s="4"/>
      <c r="W293" s="4"/>
      <c r="X293" s="4"/>
      <c r="Y293" s="4">
        <v>0</v>
      </c>
      <c r="Z293" s="4">
        <v>1</v>
      </c>
      <c r="AA293" s="4">
        <v>0</v>
      </c>
      <c r="AB293" s="4"/>
      <c r="AC293" s="4"/>
      <c r="AD293" s="4"/>
    </row>
    <row r="294" spans="1:247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ROUND(Source!Z268,Q294)</f>
        <v>60629.99</v>
      </c>
      <c r="G294" s="4" t="s">
        <v>132</v>
      </c>
      <c r="H294" s="4" t="s">
        <v>133</v>
      </c>
      <c r="I294" s="34">
        <f t="shared" si="404"/>
        <v>0</v>
      </c>
      <c r="J294" s="4"/>
      <c r="K294" s="4">
        <v>210</v>
      </c>
      <c r="L294" s="4">
        <v>25</v>
      </c>
      <c r="M294" s="11">
        <f t="shared" si="405"/>
        <v>0</v>
      </c>
      <c r="N294" s="4"/>
      <c r="O294" s="4"/>
      <c r="P294" s="4" t="s">
        <v>3</v>
      </c>
      <c r="Q294" s="4">
        <v>2</v>
      </c>
      <c r="R294" s="4"/>
      <c r="S294" s="4"/>
      <c r="T294" s="4"/>
      <c r="U294" s="4"/>
      <c r="V294" s="4"/>
      <c r="W294" s="4"/>
      <c r="X294" s="4"/>
      <c r="Y294" s="4">
        <v>101902.45</v>
      </c>
      <c r="Z294" s="4">
        <v>1</v>
      </c>
      <c r="AA294" s="4">
        <v>101902.45</v>
      </c>
      <c r="AB294" s="4"/>
      <c r="AC294" s="4"/>
      <c r="AD294" s="4"/>
    </row>
    <row r="295" spans="1:247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ROUND(Source!AA268,Q295)</f>
        <v>28337.94</v>
      </c>
      <c r="G295" s="4" t="s">
        <v>134</v>
      </c>
      <c r="H295" s="4" t="s">
        <v>135</v>
      </c>
      <c r="I295" s="34">
        <f t="shared" si="404"/>
        <v>0</v>
      </c>
      <c r="J295" s="4"/>
      <c r="K295" s="4">
        <v>211</v>
      </c>
      <c r="L295" s="4">
        <v>26</v>
      </c>
      <c r="M295" s="11">
        <f t="shared" si="405"/>
        <v>0</v>
      </c>
      <c r="N295" s="4"/>
      <c r="O295" s="4"/>
      <c r="P295" s="4" t="s">
        <v>3</v>
      </c>
      <c r="Q295" s="4">
        <v>2</v>
      </c>
      <c r="R295" s="4"/>
      <c r="S295" s="4"/>
      <c r="T295" s="4"/>
      <c r="U295" s="4"/>
      <c r="V295" s="4"/>
      <c r="W295" s="4"/>
      <c r="X295" s="4"/>
      <c r="Y295" s="4">
        <v>47628.32</v>
      </c>
      <c r="Z295" s="4">
        <v>1</v>
      </c>
      <c r="AA295" s="4">
        <v>47628.32</v>
      </c>
      <c r="AB295" s="4"/>
      <c r="AC295" s="4"/>
      <c r="AD295" s="4"/>
    </row>
    <row r="296" spans="1:247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ROUND(Source!AT268,Q296)</f>
        <v>920443.28</v>
      </c>
      <c r="G296" s="4" t="s">
        <v>136</v>
      </c>
      <c r="H296" s="4" t="s">
        <v>137</v>
      </c>
      <c r="I296" s="34">
        <f t="shared" si="404"/>
        <v>0</v>
      </c>
      <c r="J296" s="4"/>
      <c r="K296" s="4">
        <v>224</v>
      </c>
      <c r="L296" s="4">
        <v>27</v>
      </c>
      <c r="M296" s="11">
        <f t="shared" si="405"/>
        <v>0</v>
      </c>
      <c r="N296" s="4"/>
      <c r="O296" s="4"/>
      <c r="P296" s="4" t="s">
        <v>3</v>
      </c>
      <c r="Q296" s="4">
        <v>2</v>
      </c>
      <c r="R296" s="4"/>
      <c r="S296" s="4"/>
      <c r="T296" s="4"/>
      <c r="U296" s="4"/>
      <c r="V296" s="4"/>
      <c r="W296" s="4"/>
      <c r="X296" s="4"/>
      <c r="Y296" s="4">
        <v>1547014.3</v>
      </c>
      <c r="Z296" s="4">
        <v>1</v>
      </c>
      <c r="AA296" s="4">
        <v>1547014.3</v>
      </c>
      <c r="AB296" s="4"/>
      <c r="AC296" s="4"/>
      <c r="AD296" s="4"/>
    </row>
    <row r="297" spans="1:247" x14ac:dyDescent="0.2">
      <c r="I297" s="34">
        <f t="shared" si="404"/>
        <v>0</v>
      </c>
      <c r="M297" s="11">
        <f t="shared" si="405"/>
        <v>0</v>
      </c>
    </row>
    <row r="298" spans="1:247" x14ac:dyDescent="0.2">
      <c r="A298" s="1">
        <v>4</v>
      </c>
      <c r="B298" s="1">
        <v>1</v>
      </c>
      <c r="C298" s="1"/>
      <c r="D298" s="1">
        <f>ROW(A308)</f>
        <v>308</v>
      </c>
      <c r="E298" s="1"/>
      <c r="F298" s="1" t="s">
        <v>18</v>
      </c>
      <c r="G298" s="1" t="s">
        <v>406</v>
      </c>
      <c r="H298" s="1" t="s">
        <v>3</v>
      </c>
      <c r="I298" s="34">
        <f t="shared" si="404"/>
        <v>0</v>
      </c>
      <c r="J298" s="1"/>
      <c r="K298" s="1">
        <v>-1</v>
      </c>
      <c r="L298" s="1"/>
      <c r="M298" s="11">
        <f t="shared" si="405"/>
        <v>0</v>
      </c>
      <c r="N298" s="1">
        <v>0</v>
      </c>
      <c r="O298" s="1">
        <v>0</v>
      </c>
      <c r="P298" s="1"/>
      <c r="Q298" s="1"/>
      <c r="R298" s="1"/>
      <c r="S298" s="1"/>
      <c r="T298" s="1"/>
      <c r="U298" s="1">
        <v>0</v>
      </c>
      <c r="V298" s="1"/>
      <c r="W298" s="1" t="s">
        <v>3</v>
      </c>
      <c r="X298" s="1">
        <v>0</v>
      </c>
      <c r="Y298" s="1"/>
      <c r="Z298" s="1"/>
      <c r="AA298" s="1"/>
      <c r="AB298" s="1"/>
      <c r="AC298" s="1"/>
      <c r="AD298" s="1" t="s">
        <v>3</v>
      </c>
      <c r="AE298" s="1" t="s">
        <v>3</v>
      </c>
      <c r="AF298" s="1" t="s">
        <v>3</v>
      </c>
      <c r="AG298" s="1" t="s">
        <v>3</v>
      </c>
      <c r="AH298" s="1" t="s">
        <v>3</v>
      </c>
      <c r="AI298" s="1" t="s">
        <v>3</v>
      </c>
      <c r="AJ298" s="1"/>
      <c r="AK298" s="1"/>
      <c r="AL298" s="1"/>
      <c r="AM298" s="1"/>
      <c r="AN298" s="1"/>
      <c r="AO298" s="1"/>
      <c r="AP298" s="1"/>
      <c r="AQ298" s="1"/>
      <c r="AR298" s="1" t="s">
        <v>3</v>
      </c>
      <c r="AS298" s="1" t="s">
        <v>3</v>
      </c>
      <c r="AT298" s="1" t="s">
        <v>3</v>
      </c>
      <c r="AU298" s="1"/>
      <c r="AV298" s="1"/>
      <c r="AW298" s="1"/>
      <c r="AX298" s="1"/>
      <c r="AY298" s="1"/>
      <c r="AZ298" s="1"/>
      <c r="BA298" s="1"/>
      <c r="BB298" s="1" t="s">
        <v>3</v>
      </c>
      <c r="BC298" s="1"/>
      <c r="BD298" s="1" t="s">
        <v>3</v>
      </c>
      <c r="BE298" s="1" t="s">
        <v>3</v>
      </c>
      <c r="BF298" s="1" t="s">
        <v>3</v>
      </c>
      <c r="BG298" s="1" t="s">
        <v>3</v>
      </c>
      <c r="BH298" s="1" t="s">
        <v>3</v>
      </c>
      <c r="BI298" s="1" t="s">
        <v>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3</v>
      </c>
      <c r="BO298" s="1" t="s">
        <v>3</v>
      </c>
      <c r="BP298" s="1" t="s">
        <v>3</v>
      </c>
      <c r="BQ298" s="1" t="s">
        <v>3</v>
      </c>
      <c r="BR298" s="1" t="s">
        <v>3</v>
      </c>
      <c r="BS298" s="1"/>
      <c r="BT298" s="1"/>
      <c r="BU298" s="1"/>
      <c r="BV298" s="1"/>
      <c r="BW298" s="1"/>
      <c r="BX298" s="1"/>
      <c r="BY298" s="1"/>
      <c r="BZ298" s="1">
        <v>0</v>
      </c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>
        <v>0</v>
      </c>
    </row>
    <row r="299" spans="1:247" x14ac:dyDescent="0.2">
      <c r="I299" s="34">
        <f t="shared" si="404"/>
        <v>0</v>
      </c>
      <c r="M299" s="11">
        <f t="shared" si="405"/>
        <v>0</v>
      </c>
    </row>
    <row r="300" spans="1:247" x14ac:dyDescent="0.2">
      <c r="A300" s="2">
        <v>52</v>
      </c>
      <c r="B300" s="2">
        <f t="shared" ref="B300:G300" si="406">B308</f>
        <v>1</v>
      </c>
      <c r="C300" s="2">
        <f t="shared" si="406"/>
        <v>4</v>
      </c>
      <c r="D300" s="2">
        <f t="shared" si="406"/>
        <v>298</v>
      </c>
      <c r="E300" s="2">
        <f t="shared" si="406"/>
        <v>0</v>
      </c>
      <c r="F300" s="2" t="str">
        <f t="shared" si="406"/>
        <v>Новый раздел</v>
      </c>
      <c r="G300" s="2" t="str">
        <f t="shared" si="406"/>
        <v>Расчет мусора</v>
      </c>
      <c r="H300" s="2"/>
      <c r="I300" s="34">
        <f t="shared" si="404"/>
        <v>0</v>
      </c>
      <c r="J300" s="2"/>
      <c r="K300" s="2"/>
      <c r="L300" s="2"/>
      <c r="M300" s="11">
        <f t="shared" si="405"/>
        <v>0</v>
      </c>
      <c r="N300" s="2"/>
      <c r="O300" s="2"/>
      <c r="P300" s="2"/>
      <c r="Q300" s="2">
        <f t="shared" ref="Q300:AV300" si="407">Q308</f>
        <v>0</v>
      </c>
      <c r="R300" s="2">
        <f t="shared" si="407"/>
        <v>0</v>
      </c>
      <c r="S300" s="2">
        <f t="shared" si="407"/>
        <v>0</v>
      </c>
      <c r="T300" s="2">
        <f t="shared" si="407"/>
        <v>0</v>
      </c>
      <c r="U300" s="2">
        <f t="shared" si="407"/>
        <v>0</v>
      </c>
      <c r="V300" s="2">
        <f t="shared" si="407"/>
        <v>0</v>
      </c>
      <c r="W300" s="2">
        <f t="shared" si="407"/>
        <v>0</v>
      </c>
      <c r="X300" s="2">
        <f t="shared" si="407"/>
        <v>0</v>
      </c>
      <c r="Y300" s="2">
        <f t="shared" si="407"/>
        <v>0</v>
      </c>
      <c r="Z300" s="2">
        <f t="shared" si="407"/>
        <v>0</v>
      </c>
      <c r="AA300" s="2">
        <f t="shared" si="407"/>
        <v>0</v>
      </c>
      <c r="AB300" s="2">
        <f t="shared" si="407"/>
        <v>0</v>
      </c>
      <c r="AC300" s="2">
        <f t="shared" si="407"/>
        <v>0</v>
      </c>
      <c r="AD300" s="2">
        <f t="shared" si="407"/>
        <v>0</v>
      </c>
      <c r="AE300" s="2">
        <f t="shared" si="407"/>
        <v>0</v>
      </c>
      <c r="AF300" s="2">
        <f t="shared" si="407"/>
        <v>0</v>
      </c>
      <c r="AG300" s="2">
        <f t="shared" si="407"/>
        <v>0</v>
      </c>
      <c r="AH300" s="2">
        <f t="shared" si="407"/>
        <v>0</v>
      </c>
      <c r="AI300" s="2">
        <f t="shared" si="407"/>
        <v>0</v>
      </c>
      <c r="AJ300" s="2">
        <f t="shared" si="407"/>
        <v>0</v>
      </c>
      <c r="AK300" s="2">
        <f t="shared" si="407"/>
        <v>0</v>
      </c>
      <c r="AL300" s="2">
        <f t="shared" si="407"/>
        <v>0</v>
      </c>
      <c r="AM300" s="2">
        <f t="shared" si="407"/>
        <v>0</v>
      </c>
      <c r="AN300" s="2">
        <f t="shared" si="407"/>
        <v>0</v>
      </c>
      <c r="AO300" s="2">
        <f t="shared" si="407"/>
        <v>0</v>
      </c>
      <c r="AP300" s="2">
        <f t="shared" si="407"/>
        <v>0</v>
      </c>
      <c r="AQ300" s="2">
        <f t="shared" si="407"/>
        <v>0</v>
      </c>
      <c r="AR300" s="2">
        <f t="shared" si="407"/>
        <v>0</v>
      </c>
      <c r="AS300" s="2">
        <f t="shared" si="407"/>
        <v>0</v>
      </c>
      <c r="AT300" s="2">
        <f t="shared" si="407"/>
        <v>0</v>
      </c>
      <c r="AU300" s="2">
        <f t="shared" si="407"/>
        <v>0</v>
      </c>
      <c r="AV300" s="2">
        <f t="shared" si="407"/>
        <v>0</v>
      </c>
      <c r="AW300" s="2">
        <f t="shared" ref="AW300:CB300" si="408">AW308</f>
        <v>0</v>
      </c>
      <c r="AX300" s="2">
        <f t="shared" si="408"/>
        <v>0</v>
      </c>
      <c r="AY300" s="2">
        <f t="shared" si="408"/>
        <v>0</v>
      </c>
      <c r="AZ300" s="2">
        <f t="shared" si="408"/>
        <v>0</v>
      </c>
      <c r="BA300" s="2">
        <f t="shared" si="408"/>
        <v>0</v>
      </c>
      <c r="BB300" s="2">
        <f t="shared" si="408"/>
        <v>0</v>
      </c>
      <c r="BC300" s="2">
        <f t="shared" si="408"/>
        <v>0</v>
      </c>
      <c r="BD300" s="2">
        <f t="shared" si="408"/>
        <v>0</v>
      </c>
      <c r="BE300" s="2">
        <f t="shared" si="408"/>
        <v>0</v>
      </c>
      <c r="BF300" s="2">
        <f t="shared" si="408"/>
        <v>0</v>
      </c>
      <c r="BG300" s="2">
        <f t="shared" si="408"/>
        <v>0</v>
      </c>
      <c r="BH300" s="2">
        <f t="shared" si="408"/>
        <v>0</v>
      </c>
      <c r="BI300" s="2">
        <f t="shared" si="408"/>
        <v>0</v>
      </c>
      <c r="BJ300" s="2">
        <f t="shared" si="408"/>
        <v>0</v>
      </c>
      <c r="BK300" s="2">
        <f t="shared" si="408"/>
        <v>0</v>
      </c>
      <c r="BL300" s="2">
        <f t="shared" si="408"/>
        <v>0</v>
      </c>
      <c r="BM300" s="2">
        <f t="shared" si="408"/>
        <v>0</v>
      </c>
      <c r="BN300" s="2">
        <f t="shared" si="408"/>
        <v>0</v>
      </c>
      <c r="BO300" s="2">
        <f t="shared" si="408"/>
        <v>0</v>
      </c>
      <c r="BP300" s="2">
        <f t="shared" si="408"/>
        <v>0</v>
      </c>
      <c r="BQ300" s="2">
        <f t="shared" si="408"/>
        <v>0</v>
      </c>
      <c r="BR300" s="2">
        <f t="shared" si="408"/>
        <v>0</v>
      </c>
      <c r="BS300" s="2">
        <f t="shared" si="408"/>
        <v>0</v>
      </c>
      <c r="BT300" s="2">
        <f t="shared" si="408"/>
        <v>0</v>
      </c>
      <c r="BU300" s="2">
        <f t="shared" si="408"/>
        <v>0</v>
      </c>
      <c r="BV300" s="2">
        <f t="shared" si="408"/>
        <v>0</v>
      </c>
      <c r="BW300" s="2">
        <f t="shared" si="408"/>
        <v>0</v>
      </c>
      <c r="BX300" s="2">
        <f t="shared" si="408"/>
        <v>0</v>
      </c>
      <c r="BY300" s="2">
        <f t="shared" si="408"/>
        <v>0</v>
      </c>
      <c r="BZ300" s="2">
        <f t="shared" si="408"/>
        <v>0</v>
      </c>
      <c r="CA300" s="2">
        <f t="shared" si="408"/>
        <v>0</v>
      </c>
      <c r="CB300" s="2">
        <f t="shared" si="408"/>
        <v>0</v>
      </c>
      <c r="CC300" s="2">
        <f t="shared" ref="CC300:DH300" si="409">CC308</f>
        <v>0</v>
      </c>
      <c r="CD300" s="2">
        <f t="shared" si="409"/>
        <v>0</v>
      </c>
      <c r="CE300" s="2">
        <f t="shared" si="409"/>
        <v>0</v>
      </c>
      <c r="CF300" s="2">
        <f t="shared" si="409"/>
        <v>0</v>
      </c>
      <c r="CG300" s="2">
        <f t="shared" si="409"/>
        <v>0</v>
      </c>
      <c r="CH300" s="2">
        <f t="shared" si="409"/>
        <v>0</v>
      </c>
      <c r="CI300" s="2">
        <f t="shared" si="409"/>
        <v>0</v>
      </c>
      <c r="CJ300" s="2">
        <f t="shared" si="409"/>
        <v>0</v>
      </c>
      <c r="CK300" s="2">
        <f t="shared" si="409"/>
        <v>0</v>
      </c>
      <c r="CL300" s="2">
        <f t="shared" si="409"/>
        <v>0</v>
      </c>
      <c r="CM300" s="2">
        <f t="shared" si="409"/>
        <v>0</v>
      </c>
      <c r="CN300" s="2">
        <f t="shared" si="409"/>
        <v>0</v>
      </c>
      <c r="CO300" s="2">
        <f t="shared" si="409"/>
        <v>0</v>
      </c>
      <c r="CP300" s="2">
        <f t="shared" si="409"/>
        <v>0</v>
      </c>
      <c r="CQ300" s="2">
        <f t="shared" si="409"/>
        <v>0</v>
      </c>
      <c r="CR300" s="2">
        <f t="shared" si="409"/>
        <v>0</v>
      </c>
      <c r="CS300" s="2">
        <f t="shared" si="409"/>
        <v>0</v>
      </c>
      <c r="CT300" s="2">
        <f t="shared" si="409"/>
        <v>0</v>
      </c>
      <c r="CU300" s="2">
        <f t="shared" si="409"/>
        <v>0</v>
      </c>
      <c r="CV300" s="2">
        <f t="shared" si="409"/>
        <v>0</v>
      </c>
      <c r="CW300" s="2">
        <f t="shared" si="409"/>
        <v>0</v>
      </c>
      <c r="CX300" s="2">
        <f t="shared" si="409"/>
        <v>0</v>
      </c>
      <c r="CY300" s="2">
        <f t="shared" si="409"/>
        <v>0</v>
      </c>
      <c r="CZ300" s="2">
        <f t="shared" si="409"/>
        <v>0</v>
      </c>
      <c r="DA300" s="2">
        <f t="shared" si="409"/>
        <v>0</v>
      </c>
      <c r="DB300" s="2">
        <f t="shared" si="409"/>
        <v>0</v>
      </c>
      <c r="DC300" s="2">
        <f t="shared" si="409"/>
        <v>0</v>
      </c>
      <c r="DD300" s="2">
        <f t="shared" si="409"/>
        <v>0</v>
      </c>
      <c r="DE300" s="2">
        <f t="shared" si="409"/>
        <v>0</v>
      </c>
      <c r="DF300" s="2">
        <f t="shared" si="409"/>
        <v>0</v>
      </c>
      <c r="DG300" s="2">
        <f t="shared" si="409"/>
        <v>0</v>
      </c>
      <c r="DH300" s="2">
        <f t="shared" si="409"/>
        <v>0</v>
      </c>
      <c r="DI300" s="3">
        <f t="shared" ref="DI300:EN300" si="410">DI308</f>
        <v>0</v>
      </c>
      <c r="DJ300" s="3">
        <f t="shared" si="410"/>
        <v>0</v>
      </c>
      <c r="DK300" s="3">
        <f t="shared" si="410"/>
        <v>0</v>
      </c>
      <c r="DL300" s="3">
        <f t="shared" si="410"/>
        <v>0</v>
      </c>
      <c r="DM300" s="3">
        <f t="shared" si="410"/>
        <v>0</v>
      </c>
      <c r="DN300" s="3">
        <f t="shared" si="410"/>
        <v>0</v>
      </c>
      <c r="DO300" s="3">
        <f t="shared" si="410"/>
        <v>0</v>
      </c>
      <c r="DP300" s="3">
        <f t="shared" si="410"/>
        <v>0</v>
      </c>
      <c r="DQ300" s="3">
        <f t="shared" si="410"/>
        <v>0</v>
      </c>
      <c r="DR300" s="3">
        <f t="shared" si="410"/>
        <v>0</v>
      </c>
      <c r="DS300" s="3">
        <f t="shared" si="410"/>
        <v>0</v>
      </c>
      <c r="DT300" s="3">
        <f t="shared" si="410"/>
        <v>0</v>
      </c>
      <c r="DU300" s="3">
        <f t="shared" si="410"/>
        <v>0</v>
      </c>
      <c r="DV300" s="3">
        <f t="shared" si="410"/>
        <v>0</v>
      </c>
      <c r="DW300" s="3">
        <f t="shared" si="410"/>
        <v>0</v>
      </c>
      <c r="DX300" s="3">
        <f t="shared" si="410"/>
        <v>0</v>
      </c>
      <c r="DY300" s="3">
        <f t="shared" si="410"/>
        <v>0</v>
      </c>
      <c r="DZ300" s="3">
        <f t="shared" si="410"/>
        <v>0</v>
      </c>
      <c r="EA300" s="3">
        <f t="shared" si="410"/>
        <v>0</v>
      </c>
      <c r="EB300" s="3">
        <f t="shared" si="410"/>
        <v>0</v>
      </c>
      <c r="EC300" s="3">
        <f t="shared" si="410"/>
        <v>0</v>
      </c>
      <c r="ED300" s="3">
        <f t="shared" si="410"/>
        <v>0</v>
      </c>
      <c r="EE300" s="3">
        <f t="shared" si="410"/>
        <v>0</v>
      </c>
      <c r="EF300" s="3">
        <f t="shared" si="410"/>
        <v>0</v>
      </c>
      <c r="EG300" s="3">
        <f t="shared" si="410"/>
        <v>0</v>
      </c>
      <c r="EH300" s="3">
        <f t="shared" si="410"/>
        <v>0</v>
      </c>
      <c r="EI300" s="3">
        <f t="shared" si="410"/>
        <v>0</v>
      </c>
      <c r="EJ300" s="3">
        <f t="shared" si="410"/>
        <v>0</v>
      </c>
      <c r="EK300" s="3">
        <f t="shared" si="410"/>
        <v>0</v>
      </c>
      <c r="EL300" s="3">
        <f t="shared" si="410"/>
        <v>0</v>
      </c>
      <c r="EM300" s="3">
        <f t="shared" si="410"/>
        <v>0</v>
      </c>
      <c r="EN300" s="3">
        <f t="shared" si="410"/>
        <v>0</v>
      </c>
      <c r="EO300" s="3">
        <f t="shared" ref="EO300:FT300" si="411">EO308</f>
        <v>0</v>
      </c>
      <c r="EP300" s="3">
        <f t="shared" si="411"/>
        <v>0</v>
      </c>
      <c r="EQ300" s="3">
        <f t="shared" si="411"/>
        <v>0</v>
      </c>
      <c r="ER300" s="3">
        <f t="shared" si="411"/>
        <v>0</v>
      </c>
      <c r="ES300" s="3">
        <f t="shared" si="411"/>
        <v>0</v>
      </c>
      <c r="ET300" s="3">
        <f t="shared" si="411"/>
        <v>0</v>
      </c>
      <c r="EU300" s="3">
        <f t="shared" si="411"/>
        <v>0</v>
      </c>
      <c r="EV300" s="3">
        <f t="shared" si="411"/>
        <v>0</v>
      </c>
      <c r="EW300" s="3">
        <f t="shared" si="411"/>
        <v>0</v>
      </c>
      <c r="EX300" s="3">
        <f t="shared" si="411"/>
        <v>0</v>
      </c>
      <c r="EY300" s="3">
        <f t="shared" si="411"/>
        <v>0</v>
      </c>
      <c r="EZ300" s="3">
        <f t="shared" si="411"/>
        <v>0</v>
      </c>
      <c r="FA300" s="3">
        <f t="shared" si="411"/>
        <v>0</v>
      </c>
      <c r="FB300" s="3">
        <f t="shared" si="411"/>
        <v>0</v>
      </c>
      <c r="FC300" s="3">
        <f t="shared" si="411"/>
        <v>0</v>
      </c>
      <c r="FD300" s="3">
        <f t="shared" si="411"/>
        <v>0</v>
      </c>
      <c r="FE300" s="3">
        <f t="shared" si="411"/>
        <v>0</v>
      </c>
      <c r="FF300" s="3">
        <f t="shared" si="411"/>
        <v>0</v>
      </c>
      <c r="FG300" s="3">
        <f t="shared" si="411"/>
        <v>0</v>
      </c>
      <c r="FH300" s="3">
        <f t="shared" si="411"/>
        <v>0</v>
      </c>
      <c r="FI300" s="3">
        <f t="shared" si="411"/>
        <v>0</v>
      </c>
      <c r="FJ300" s="3">
        <f t="shared" si="411"/>
        <v>0</v>
      </c>
      <c r="FK300" s="3">
        <f t="shared" si="411"/>
        <v>0</v>
      </c>
      <c r="FL300" s="3">
        <f t="shared" si="411"/>
        <v>0</v>
      </c>
      <c r="FM300" s="3">
        <f t="shared" si="411"/>
        <v>0</v>
      </c>
      <c r="FN300" s="3">
        <f t="shared" si="411"/>
        <v>0</v>
      </c>
      <c r="FO300" s="3">
        <f t="shared" si="411"/>
        <v>0</v>
      </c>
      <c r="FP300" s="3">
        <f t="shared" si="411"/>
        <v>0</v>
      </c>
      <c r="FQ300" s="3">
        <f t="shared" si="411"/>
        <v>0</v>
      </c>
      <c r="FR300" s="3">
        <f t="shared" si="411"/>
        <v>0</v>
      </c>
      <c r="FS300" s="3">
        <f t="shared" si="411"/>
        <v>0</v>
      </c>
      <c r="FT300" s="3">
        <f t="shared" si="411"/>
        <v>0</v>
      </c>
      <c r="FU300" s="3">
        <f t="shared" ref="FU300:GZ300" si="412">FU308</f>
        <v>0</v>
      </c>
      <c r="FV300" s="3">
        <f t="shared" si="412"/>
        <v>0</v>
      </c>
      <c r="FW300" s="3">
        <f t="shared" si="412"/>
        <v>0</v>
      </c>
      <c r="FX300" s="3">
        <f t="shared" si="412"/>
        <v>0</v>
      </c>
      <c r="FY300" s="3">
        <f t="shared" si="412"/>
        <v>0</v>
      </c>
      <c r="FZ300" s="3">
        <f t="shared" si="412"/>
        <v>0</v>
      </c>
      <c r="GA300" s="3">
        <f t="shared" si="412"/>
        <v>0</v>
      </c>
      <c r="GB300" s="3">
        <f t="shared" si="412"/>
        <v>0</v>
      </c>
      <c r="GC300" s="3">
        <f t="shared" si="412"/>
        <v>0</v>
      </c>
      <c r="GD300" s="3">
        <f t="shared" si="412"/>
        <v>0</v>
      </c>
      <c r="GE300" s="3">
        <f t="shared" si="412"/>
        <v>0</v>
      </c>
      <c r="GF300" s="3">
        <f t="shared" si="412"/>
        <v>0</v>
      </c>
      <c r="GG300" s="3">
        <f t="shared" si="412"/>
        <v>0</v>
      </c>
      <c r="GH300" s="3">
        <f t="shared" si="412"/>
        <v>0</v>
      </c>
      <c r="GI300" s="3">
        <f t="shared" si="412"/>
        <v>0</v>
      </c>
      <c r="GJ300" s="3">
        <f t="shared" si="412"/>
        <v>0</v>
      </c>
      <c r="GK300" s="3">
        <f t="shared" si="412"/>
        <v>0</v>
      </c>
      <c r="GL300" s="3">
        <f t="shared" si="412"/>
        <v>0</v>
      </c>
      <c r="GM300" s="3">
        <f t="shared" si="412"/>
        <v>0</v>
      </c>
      <c r="GN300" s="3">
        <f t="shared" si="412"/>
        <v>0</v>
      </c>
      <c r="GO300" s="3">
        <f t="shared" si="412"/>
        <v>0</v>
      </c>
      <c r="GP300" s="3">
        <f t="shared" si="412"/>
        <v>0</v>
      </c>
      <c r="GQ300" s="3">
        <f t="shared" si="412"/>
        <v>0</v>
      </c>
      <c r="GR300" s="3">
        <f t="shared" si="412"/>
        <v>0</v>
      </c>
      <c r="GS300" s="3">
        <f t="shared" si="412"/>
        <v>0</v>
      </c>
      <c r="GT300" s="3">
        <f t="shared" si="412"/>
        <v>0</v>
      </c>
      <c r="GU300" s="3">
        <f t="shared" si="412"/>
        <v>0</v>
      </c>
      <c r="GV300" s="3">
        <f t="shared" si="412"/>
        <v>0</v>
      </c>
      <c r="GW300" s="3">
        <f t="shared" si="412"/>
        <v>0</v>
      </c>
      <c r="GX300" s="3">
        <f t="shared" si="412"/>
        <v>0</v>
      </c>
      <c r="GY300" s="3">
        <f t="shared" si="412"/>
        <v>0</v>
      </c>
      <c r="GZ300" s="3">
        <f t="shared" si="412"/>
        <v>0</v>
      </c>
    </row>
    <row r="301" spans="1:247" x14ac:dyDescent="0.2">
      <c r="I301" s="34">
        <f t="shared" si="404"/>
        <v>0</v>
      </c>
      <c r="M301" s="11">
        <f t="shared" si="405"/>
        <v>0</v>
      </c>
    </row>
    <row r="302" spans="1:247" x14ac:dyDescent="0.2">
      <c r="A302">
        <v>17</v>
      </c>
      <c r="B302">
        <v>1</v>
      </c>
      <c r="C302">
        <f>ROW(SmtRes!A396)</f>
        <v>396</v>
      </c>
      <c r="D302">
        <f>ROW(EtalonRes!A593)</f>
        <v>593</v>
      </c>
      <c r="E302" t="s">
        <v>3</v>
      </c>
      <c r="F302" t="s">
        <v>407</v>
      </c>
      <c r="G302" t="s">
        <v>408</v>
      </c>
      <c r="H302" t="s">
        <v>207</v>
      </c>
      <c r="I302" s="34">
        <f t="shared" si="404"/>
        <v>10.244</v>
      </c>
      <c r="J302">
        <v>0</v>
      </c>
      <c r="K302">
        <f>ROUND(I79+I83+I88+I92+I95+I99+I102,9)</f>
        <v>10.244</v>
      </c>
      <c r="M302" s="11">
        <f t="shared" si="405"/>
        <v>10.244</v>
      </c>
      <c r="N302" s="11">
        <v>17.244</v>
      </c>
      <c r="O302">
        <v>7</v>
      </c>
      <c r="Q302">
        <f>ROUND(CR302,2)</f>
        <v>8446.07</v>
      </c>
      <c r="R302">
        <f>ROUND((ROUND((AE302*AY302*I302),2)*BE302),2)</f>
        <v>0</v>
      </c>
      <c r="S302">
        <f>(ROUND((ROUND(((EV302)*AX302*I302),2)*BD302),2)+ROUND((ROUND(((AG302-(EW302))*AX302*I302),2)*BU302),2))</f>
        <v>8446.07</v>
      </c>
      <c r="T302">
        <f>ROUND((ROUND((AG302*AX302*I302),2)*BU302),2)</f>
        <v>0</v>
      </c>
      <c r="U302">
        <f>ROUND((ROUND((AH302*AX302*I302),2)*BC302),2)</f>
        <v>0</v>
      </c>
      <c r="V302">
        <f>ROUND(CW302*I302,2)</f>
        <v>0</v>
      </c>
      <c r="W302">
        <f>CX302*I302</f>
        <v>0</v>
      </c>
      <c r="X302">
        <f>CY302*I302</f>
        <v>0</v>
      </c>
      <c r="Y302">
        <f>ROUND(CZ302*I302,2)</f>
        <v>0</v>
      </c>
      <c r="Z302">
        <f t="shared" ref="Z302:AA306" si="413">ROUND(DA302,2)</f>
        <v>0</v>
      </c>
      <c r="AA302">
        <f t="shared" si="413"/>
        <v>0</v>
      </c>
      <c r="AC302">
        <v>-1</v>
      </c>
      <c r="AD302">
        <f>ROUND((AE302+AF302+AH302),6)</f>
        <v>42.72</v>
      </c>
      <c r="AE302">
        <f>ROUND((EU302),6)</f>
        <v>0</v>
      </c>
      <c r="AF302">
        <f>ROUND((((EV302)-(EW302))+AG302),6)</f>
        <v>42.72</v>
      </c>
      <c r="AG302">
        <f t="shared" ref="AG302:AH306" si="414">ROUND((EW302),6)</f>
        <v>0</v>
      </c>
      <c r="AH302">
        <f t="shared" si="414"/>
        <v>0</v>
      </c>
      <c r="AI302">
        <f>ROUND((AR302),6)</f>
        <v>0</v>
      </c>
      <c r="AJ302">
        <f t="shared" ref="AJ302:AK306" si="415">(EY302)</f>
        <v>0</v>
      </c>
      <c r="AK302">
        <f t="shared" si="415"/>
        <v>0</v>
      </c>
      <c r="AL302">
        <f>(AU302)</f>
        <v>0</v>
      </c>
      <c r="AM302">
        <v>42.72</v>
      </c>
      <c r="AN302">
        <v>0</v>
      </c>
      <c r="AO302">
        <v>42.72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95</v>
      </c>
      <c r="AW302">
        <v>65</v>
      </c>
      <c r="AX302">
        <v>1</v>
      </c>
      <c r="AY302">
        <v>1</v>
      </c>
      <c r="BB302">
        <v>1</v>
      </c>
      <c r="BC302">
        <v>1</v>
      </c>
      <c r="BD302">
        <v>19.3</v>
      </c>
      <c r="BE302">
        <v>1</v>
      </c>
      <c r="BF302" t="s">
        <v>3</v>
      </c>
      <c r="BG302" t="s">
        <v>3</v>
      </c>
      <c r="BH302" t="s">
        <v>3</v>
      </c>
      <c r="BI302" t="s">
        <v>3</v>
      </c>
      <c r="BJ302">
        <v>0</v>
      </c>
      <c r="BK302">
        <v>4</v>
      </c>
      <c r="BL302" t="s">
        <v>409</v>
      </c>
      <c r="BO302">
        <v>1113</v>
      </c>
      <c r="BP302">
        <v>0</v>
      </c>
      <c r="BQ302" t="s">
        <v>407</v>
      </c>
      <c r="BR302">
        <v>1</v>
      </c>
      <c r="BS302">
        <v>150</v>
      </c>
      <c r="BT302">
        <v>0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 t="s">
        <v>3</v>
      </c>
      <c r="CB302">
        <v>95</v>
      </c>
      <c r="CC302">
        <v>65</v>
      </c>
      <c r="CD302" t="s">
        <v>3</v>
      </c>
      <c r="CG302">
        <v>30</v>
      </c>
      <c r="CH302">
        <v>0</v>
      </c>
      <c r="CI302">
        <v>0</v>
      </c>
      <c r="CO302">
        <v>0</v>
      </c>
      <c r="CP302" t="s">
        <v>3</v>
      </c>
      <c r="CQ302">
        <v>0</v>
      </c>
      <c r="CR302">
        <f>(R302+S302+U302)</f>
        <v>8446.07</v>
      </c>
      <c r="CS302">
        <f>ROUND((ROUND((AE302*AY302*1),2)*BE302),2)</f>
        <v>0</v>
      </c>
      <c r="CT302">
        <f>(ROUND((ROUND(((EV302)*AX302*1),2)*BD302),2)+ROUND((ROUND(((AG302-(EW302))*AX302*1),2)*BU302),2))</f>
        <v>824.5</v>
      </c>
      <c r="CU302">
        <f>ROUND((ROUND((AG302*AX302*1),2)*BU302),2)</f>
        <v>0</v>
      </c>
      <c r="CV302">
        <f>ROUND((ROUND((AH302*AX302*1),2)*BC302),2)</f>
        <v>0</v>
      </c>
      <c r="CW302">
        <f>AI302</f>
        <v>0</v>
      </c>
      <c r="CX302">
        <f>(AJ302*AX302)</f>
        <v>0</v>
      </c>
      <c r="CY302">
        <f t="shared" ref="CY302:CZ306" si="416">AK302</f>
        <v>0</v>
      </c>
      <c r="CZ302">
        <f t="shared" si="416"/>
        <v>0</v>
      </c>
      <c r="DA302">
        <f>U302*(CB302/100)</f>
        <v>0</v>
      </c>
      <c r="DB302">
        <f>U302*(CC302/100)</f>
        <v>0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 t="s">
        <v>3</v>
      </c>
      <c r="DO302" t="s">
        <v>3</v>
      </c>
      <c r="DP302">
        <v>98</v>
      </c>
      <c r="DQ302">
        <v>77</v>
      </c>
      <c r="DR302">
        <v>1</v>
      </c>
      <c r="DS302">
        <v>1</v>
      </c>
      <c r="DW302">
        <v>1009</v>
      </c>
      <c r="DX302" t="s">
        <v>207</v>
      </c>
      <c r="DY302" t="s">
        <v>207</v>
      </c>
      <c r="DZ302">
        <v>1000</v>
      </c>
      <c r="EB302" t="s">
        <v>3</v>
      </c>
      <c r="EC302" t="s">
        <v>3</v>
      </c>
      <c r="ED302" t="s">
        <v>3</v>
      </c>
      <c r="EE302" t="s">
        <v>3</v>
      </c>
      <c r="EG302">
        <v>75072203</v>
      </c>
      <c r="EH302">
        <v>150</v>
      </c>
      <c r="EI302" t="s">
        <v>410</v>
      </c>
      <c r="EJ302">
        <v>0</v>
      </c>
      <c r="EK302" t="s">
        <v>3</v>
      </c>
      <c r="EL302">
        <v>4</v>
      </c>
      <c r="EM302">
        <v>1113</v>
      </c>
      <c r="EN302" t="s">
        <v>411</v>
      </c>
      <c r="EO302" t="s">
        <v>412</v>
      </c>
      <c r="EQ302" t="s">
        <v>3</v>
      </c>
      <c r="ES302">
        <v>132096</v>
      </c>
      <c r="ET302">
        <v>42.72</v>
      </c>
      <c r="EU302">
        <v>0</v>
      </c>
      <c r="EV302">
        <v>42.72</v>
      </c>
      <c r="EW302">
        <v>0</v>
      </c>
      <c r="EX302">
        <v>0</v>
      </c>
      <c r="EY302">
        <v>0</v>
      </c>
      <c r="EZ302">
        <v>0</v>
      </c>
      <c r="FA302">
        <v>0</v>
      </c>
      <c r="FS302">
        <v>0</v>
      </c>
      <c r="FT302">
        <v>0</v>
      </c>
      <c r="FU302">
        <v>0</v>
      </c>
      <c r="FZ302">
        <v>98</v>
      </c>
      <c r="GA302">
        <v>77</v>
      </c>
      <c r="GC302" t="s">
        <v>3</v>
      </c>
      <c r="GF302">
        <v>0</v>
      </c>
      <c r="GH302">
        <v>-1756117262</v>
      </c>
      <c r="GI302">
        <v>2</v>
      </c>
      <c r="GJ302">
        <v>1</v>
      </c>
      <c r="GK302">
        <v>2</v>
      </c>
      <c r="GL302">
        <v>0</v>
      </c>
      <c r="GM302">
        <f>ROUND(T302*(T12)/100,2)</f>
        <v>0</v>
      </c>
      <c r="GN302">
        <f>ROUND(IF(AND(BJ302=3,BK302=3,FU302&lt;&gt;0),R302,0),2)</f>
        <v>0</v>
      </c>
      <c r="GO302">
        <f>ROUND(Q302+Z302+AA302+GM302,2)+GZ302</f>
        <v>8446.07</v>
      </c>
      <c r="GP302">
        <f>IF(OR(BK302=0,BK302=1),GO302-GZ302,0)</f>
        <v>0</v>
      </c>
      <c r="GQ302">
        <f>IF(BK302=2,GO302-GZ302,0)</f>
        <v>0</v>
      </c>
      <c r="GR302">
        <f>IF(BK302=4,GO302-GZ302,0)</f>
        <v>8446.07</v>
      </c>
      <c r="GT302">
        <v>0</v>
      </c>
      <c r="GU302">
        <v>3</v>
      </c>
      <c r="GV302">
        <v>0</v>
      </c>
      <c r="GW302" t="s">
        <v>3</v>
      </c>
      <c r="GX302">
        <f>ROUND((GV302),6)</f>
        <v>0</v>
      </c>
      <c r="GY302">
        <v>1</v>
      </c>
      <c r="GZ302">
        <f>ROUND(HE302*I302,2)</f>
        <v>0</v>
      </c>
      <c r="HC302">
        <v>0</v>
      </c>
      <c r="HD302">
        <v>0</v>
      </c>
      <c r="HE302">
        <f>GX302*GY302</f>
        <v>0</v>
      </c>
      <c r="HG302" t="s">
        <v>3</v>
      </c>
      <c r="HH302" t="s">
        <v>3</v>
      </c>
      <c r="HO302" t="s">
        <v>3</v>
      </c>
      <c r="HP302" t="s">
        <v>3</v>
      </c>
      <c r="HQ302" t="s">
        <v>3</v>
      </c>
      <c r="HR302" t="s">
        <v>3</v>
      </c>
      <c r="HS302" t="s">
        <v>3</v>
      </c>
      <c r="HU302">
        <v>0</v>
      </c>
      <c r="IM302">
        <v>0</v>
      </c>
    </row>
    <row r="303" spans="1:247" x14ac:dyDescent="0.2">
      <c r="A303">
        <v>17</v>
      </c>
      <c r="B303">
        <v>1</v>
      </c>
      <c r="D303">
        <f>ROW(EtalonRes!A594)</f>
        <v>594</v>
      </c>
      <c r="E303" t="s">
        <v>3</v>
      </c>
      <c r="F303" t="s">
        <v>413</v>
      </c>
      <c r="G303" t="s">
        <v>414</v>
      </c>
      <c r="H303" t="s">
        <v>154</v>
      </c>
      <c r="I303" s="34">
        <f t="shared" si="404"/>
        <v>5.5440000000000005</v>
      </c>
      <c r="J303">
        <v>0</v>
      </c>
      <c r="K303">
        <f>ROUND(ROUND((I77+I81+I90)*100*2.4,3),9)</f>
        <v>5.5439999999999996</v>
      </c>
      <c r="M303" s="11">
        <f t="shared" si="405"/>
        <v>5.5440000000000005</v>
      </c>
      <c r="N303" s="11">
        <v>9.3360000000000003</v>
      </c>
      <c r="O303">
        <v>3.7919999999999998</v>
      </c>
      <c r="Q303">
        <f>ROUND(CR303,2)</f>
        <v>1663.37</v>
      </c>
      <c r="R303">
        <f>ROUND((ROUND((AE303*AY303*I303),2)*BE303),2)</f>
        <v>0</v>
      </c>
      <c r="S303">
        <f>(ROUND((ROUND(((EV303)*AX303*I303),2)*BD303),2)+ROUND((ROUND(((AG303-(EW303))*AX303*I303),2)*BU303),2))</f>
        <v>1663.37</v>
      </c>
      <c r="T303">
        <f>ROUND((ROUND((AG303*AX303*I303),2)*BU303),2)</f>
        <v>0</v>
      </c>
      <c r="U303">
        <f>ROUND((ROUND((AH303*AX303*I303),2)*BC303),2)</f>
        <v>0</v>
      </c>
      <c r="V303">
        <f>ROUND(CW303*I303,2)</f>
        <v>0</v>
      </c>
      <c r="W303">
        <f>CX303*I303</f>
        <v>0</v>
      </c>
      <c r="X303">
        <f>CY303*I303</f>
        <v>0</v>
      </c>
      <c r="Y303">
        <f>ROUND(CZ303*I303,2)</f>
        <v>0</v>
      </c>
      <c r="Z303">
        <f t="shared" si="413"/>
        <v>0</v>
      </c>
      <c r="AA303">
        <f t="shared" si="413"/>
        <v>0</v>
      </c>
      <c r="AC303">
        <v>-1</v>
      </c>
      <c r="AD303">
        <f>ROUND((AE303+AF303+AH303),6)</f>
        <v>36.590000000000003</v>
      </c>
      <c r="AE303">
        <f>ROUND((EU303),6)</f>
        <v>0</v>
      </c>
      <c r="AF303">
        <f>ROUND((((EV303)-(EW303))+AG303),6)</f>
        <v>36.590000000000003</v>
      </c>
      <c r="AG303">
        <f t="shared" si="414"/>
        <v>0</v>
      </c>
      <c r="AH303">
        <f t="shared" si="414"/>
        <v>0</v>
      </c>
      <c r="AI303">
        <f>ROUND((AR303),6)</f>
        <v>0</v>
      </c>
      <c r="AJ303">
        <f t="shared" si="415"/>
        <v>0</v>
      </c>
      <c r="AK303">
        <f t="shared" si="415"/>
        <v>0</v>
      </c>
      <c r="AL303">
        <f>(AU303)</f>
        <v>0</v>
      </c>
      <c r="AM303">
        <v>36.590000000000003</v>
      </c>
      <c r="AN303">
        <v>0</v>
      </c>
      <c r="AO303">
        <v>36.590000000000003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95</v>
      </c>
      <c r="AW303">
        <v>65</v>
      </c>
      <c r="AX303">
        <v>1</v>
      </c>
      <c r="AY303">
        <v>1</v>
      </c>
      <c r="BB303">
        <v>1</v>
      </c>
      <c r="BC303">
        <v>1</v>
      </c>
      <c r="BD303">
        <v>8.1999999999999993</v>
      </c>
      <c r="BE303">
        <v>1</v>
      </c>
      <c r="BF303" t="s">
        <v>3</v>
      </c>
      <c r="BG303" t="s">
        <v>3</v>
      </c>
      <c r="BH303" t="s">
        <v>3</v>
      </c>
      <c r="BI303" t="s">
        <v>3</v>
      </c>
      <c r="BJ303">
        <v>0</v>
      </c>
      <c r="BK303">
        <v>4</v>
      </c>
      <c r="BL303" t="s">
        <v>415</v>
      </c>
      <c r="BO303">
        <v>1113</v>
      </c>
      <c r="BP303">
        <v>0</v>
      </c>
      <c r="BQ303" t="s">
        <v>413</v>
      </c>
      <c r="BR303">
        <v>1</v>
      </c>
      <c r="BS303">
        <v>150</v>
      </c>
      <c r="BT303">
        <v>0</v>
      </c>
      <c r="BU303">
        <v>1</v>
      </c>
      <c r="BV303">
        <v>1</v>
      </c>
      <c r="BW303">
        <v>1</v>
      </c>
      <c r="BX303">
        <v>1</v>
      </c>
      <c r="BY303">
        <v>1</v>
      </c>
      <c r="BZ303">
        <v>1</v>
      </c>
      <c r="CA303" t="s">
        <v>3</v>
      </c>
      <c r="CB303">
        <v>95</v>
      </c>
      <c r="CC303">
        <v>65</v>
      </c>
      <c r="CD303" t="s">
        <v>3</v>
      </c>
      <c r="CG303">
        <v>30</v>
      </c>
      <c r="CH303">
        <v>0</v>
      </c>
      <c r="CI303">
        <v>0</v>
      </c>
      <c r="CO303">
        <v>0</v>
      </c>
      <c r="CP303" t="s">
        <v>3</v>
      </c>
      <c r="CQ303">
        <v>0</v>
      </c>
      <c r="CR303">
        <f>(R303+S303+U303)</f>
        <v>1663.37</v>
      </c>
      <c r="CS303">
        <f>ROUND((ROUND((AE303*AY303*1),2)*BE303),2)</f>
        <v>0</v>
      </c>
      <c r="CT303">
        <f>(ROUND((ROUND(((EV303)*AX303*1),2)*BD303),2)+ROUND((ROUND(((AG303-(EW303))*AX303*1),2)*BU303),2))</f>
        <v>300.04000000000002</v>
      </c>
      <c r="CU303">
        <f>ROUND((ROUND((AG303*AX303*1),2)*BU303),2)</f>
        <v>0</v>
      </c>
      <c r="CV303">
        <f>ROUND((ROUND((AH303*AX303*1),2)*BC303),2)</f>
        <v>0</v>
      </c>
      <c r="CW303">
        <f>AI303</f>
        <v>0</v>
      </c>
      <c r="CX303">
        <f>(AJ303*AX303)</f>
        <v>0</v>
      </c>
      <c r="CY303">
        <f t="shared" si="416"/>
        <v>0</v>
      </c>
      <c r="CZ303">
        <f t="shared" si="416"/>
        <v>0</v>
      </c>
      <c r="DA303">
        <f>U303*(CB303/100)</f>
        <v>0</v>
      </c>
      <c r="DB303">
        <f>U303*(CC303/100)</f>
        <v>0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 t="s">
        <v>3</v>
      </c>
      <c r="DO303" t="s">
        <v>3</v>
      </c>
      <c r="DP303">
        <v>98</v>
      </c>
      <c r="DQ303">
        <v>77</v>
      </c>
      <c r="DR303">
        <v>1</v>
      </c>
      <c r="DS303">
        <v>1</v>
      </c>
      <c r="DW303">
        <v>1013</v>
      </c>
      <c r="DX303" t="s">
        <v>154</v>
      </c>
      <c r="DY303" t="s">
        <v>154</v>
      </c>
      <c r="DZ303">
        <v>1</v>
      </c>
      <c r="EB303" t="s">
        <v>3</v>
      </c>
      <c r="EC303" t="s">
        <v>3</v>
      </c>
      <c r="ED303" t="s">
        <v>3</v>
      </c>
      <c r="EE303" t="s">
        <v>3</v>
      </c>
      <c r="EG303">
        <v>75072203</v>
      </c>
      <c r="EH303">
        <v>150</v>
      </c>
      <c r="EI303" t="s">
        <v>410</v>
      </c>
      <c r="EJ303">
        <v>0</v>
      </c>
      <c r="EK303" t="s">
        <v>3</v>
      </c>
      <c r="EL303">
        <v>4</v>
      </c>
      <c r="EM303">
        <v>1113</v>
      </c>
      <c r="EN303" t="s">
        <v>411</v>
      </c>
      <c r="EO303" t="s">
        <v>412</v>
      </c>
      <c r="EQ303" t="s">
        <v>3</v>
      </c>
      <c r="ES303">
        <v>132096</v>
      </c>
      <c r="ET303">
        <v>36.590000000000003</v>
      </c>
      <c r="EU303">
        <v>0</v>
      </c>
      <c r="EV303">
        <v>36.590000000000003</v>
      </c>
      <c r="EW303">
        <v>0</v>
      </c>
      <c r="EX303">
        <v>0</v>
      </c>
      <c r="EY303">
        <v>0</v>
      </c>
      <c r="EZ303">
        <v>0</v>
      </c>
      <c r="FA303">
        <v>0</v>
      </c>
      <c r="FS303">
        <v>0</v>
      </c>
      <c r="FT303">
        <v>0</v>
      </c>
      <c r="FU303">
        <v>0</v>
      </c>
      <c r="FZ303">
        <v>98</v>
      </c>
      <c r="GA303">
        <v>77</v>
      </c>
      <c r="GC303" t="s">
        <v>3</v>
      </c>
      <c r="GF303">
        <v>0</v>
      </c>
      <c r="GH303">
        <v>651285381</v>
      </c>
      <c r="GI303">
        <v>2</v>
      </c>
      <c r="GJ303">
        <v>1</v>
      </c>
      <c r="GK303">
        <v>2</v>
      </c>
      <c r="GL303">
        <v>0</v>
      </c>
      <c r="GM303">
        <f>ROUND(T303*(T12)/100,2)</f>
        <v>0</v>
      </c>
      <c r="GN303">
        <f>ROUND(IF(AND(BJ303=3,BK303=3,FU303&lt;&gt;0),R303,0),2)</f>
        <v>0</v>
      </c>
      <c r="GO303">
        <f>ROUND(Q303+Z303+AA303+GM303,2)+GZ303</f>
        <v>1663.37</v>
      </c>
      <c r="GP303">
        <f>IF(OR(BK303=0,BK303=1),GO303-GZ303,0)</f>
        <v>0</v>
      </c>
      <c r="GQ303">
        <f>IF(BK303=2,GO303-GZ303,0)</f>
        <v>0</v>
      </c>
      <c r="GR303">
        <f>IF(BK303=4,GO303-GZ303,0)</f>
        <v>1663.37</v>
      </c>
      <c r="GT303">
        <v>0</v>
      </c>
      <c r="GU303">
        <v>3</v>
      </c>
      <c r="GV303">
        <v>0</v>
      </c>
      <c r="GW303" t="s">
        <v>3</v>
      </c>
      <c r="GX303">
        <f>ROUND((GV303),6)</f>
        <v>0</v>
      </c>
      <c r="GY303">
        <v>1</v>
      </c>
      <c r="GZ303">
        <f>ROUND(HE303*I303,2)</f>
        <v>0</v>
      </c>
      <c r="HC303">
        <v>0</v>
      </c>
      <c r="HD303">
        <v>0</v>
      </c>
      <c r="HE303">
        <f>GX303*GY303</f>
        <v>0</v>
      </c>
      <c r="HG303" t="s">
        <v>3</v>
      </c>
      <c r="HH303" t="s">
        <v>3</v>
      </c>
      <c r="HO303" t="s">
        <v>3</v>
      </c>
      <c r="HP303" t="s">
        <v>3</v>
      </c>
      <c r="HQ303" t="s">
        <v>3</v>
      </c>
      <c r="HR303" t="s">
        <v>3</v>
      </c>
      <c r="HS303" t="s">
        <v>3</v>
      </c>
      <c r="HU303">
        <v>0</v>
      </c>
      <c r="IM303">
        <v>0</v>
      </c>
    </row>
    <row r="304" spans="1:247" x14ac:dyDescent="0.2">
      <c r="A304">
        <v>17</v>
      </c>
      <c r="B304">
        <v>1</v>
      </c>
      <c r="D304">
        <f>ROW(EtalonRes!A595)</f>
        <v>595</v>
      </c>
      <c r="E304" t="s">
        <v>3</v>
      </c>
      <c r="F304" t="s">
        <v>416</v>
      </c>
      <c r="G304" t="s">
        <v>417</v>
      </c>
      <c r="H304" t="s">
        <v>154</v>
      </c>
      <c r="I304" s="34">
        <f t="shared" si="404"/>
        <v>3.4539999999999997</v>
      </c>
      <c r="J304">
        <v>0</v>
      </c>
      <c r="K304">
        <f>ROUND(ROUND((I78+I87+I97)*100*2.2+I139+I141*0.07*2.2+I143*0.07*2.2+I145*0.08*2.2,3),9)</f>
        <v>3.4540000000000002</v>
      </c>
      <c r="M304" s="11">
        <f t="shared" si="405"/>
        <v>3.4539999999999997</v>
      </c>
      <c r="N304" s="11">
        <v>5.8079999999999998</v>
      </c>
      <c r="O304">
        <v>2.3540000000000001</v>
      </c>
      <c r="Q304">
        <f>ROUND(CR304,2)</f>
        <v>505.18</v>
      </c>
      <c r="R304">
        <f>ROUND((ROUND((AE304*AY304*I304),2)*BE304),2)</f>
        <v>0</v>
      </c>
      <c r="S304">
        <f>(ROUND((ROUND(((EV304)*AX304*I304),2)*BD304),2)+ROUND((ROUND(((AG304-(EW304))*AX304*I304),2)*BU304),2))</f>
        <v>505.18</v>
      </c>
      <c r="T304">
        <f>ROUND((ROUND((AG304*AX304*I304),2)*BU304),2)</f>
        <v>0</v>
      </c>
      <c r="U304">
        <f>ROUND((ROUND((AH304*AX304*I304),2)*BC304),2)</f>
        <v>0</v>
      </c>
      <c r="V304">
        <f>ROUND(CW304*I304,2)</f>
        <v>0</v>
      </c>
      <c r="W304">
        <f>CX304*I304</f>
        <v>0</v>
      </c>
      <c r="X304">
        <f>CY304*I304</f>
        <v>0</v>
      </c>
      <c r="Y304">
        <f>ROUND(CZ304*I304,2)</f>
        <v>0</v>
      </c>
      <c r="Z304">
        <f t="shared" si="413"/>
        <v>0</v>
      </c>
      <c r="AA304">
        <f t="shared" si="413"/>
        <v>0</v>
      </c>
      <c r="AC304">
        <v>-1</v>
      </c>
      <c r="AD304">
        <f>ROUND((AE304+AF304+AH304),6)</f>
        <v>22.57</v>
      </c>
      <c r="AE304">
        <f>ROUND((EU304),6)</f>
        <v>0</v>
      </c>
      <c r="AF304">
        <f>ROUND((((EV304)-(EW304))+AG304),6)</f>
        <v>22.57</v>
      </c>
      <c r="AG304">
        <f t="shared" si="414"/>
        <v>0</v>
      </c>
      <c r="AH304">
        <f t="shared" si="414"/>
        <v>0</v>
      </c>
      <c r="AI304">
        <f>ROUND((AR304),6)</f>
        <v>0</v>
      </c>
      <c r="AJ304">
        <f t="shared" si="415"/>
        <v>0</v>
      </c>
      <c r="AK304">
        <f t="shared" si="415"/>
        <v>0</v>
      </c>
      <c r="AL304">
        <f>(AU304)</f>
        <v>0</v>
      </c>
      <c r="AM304">
        <v>22.57</v>
      </c>
      <c r="AN304">
        <v>0</v>
      </c>
      <c r="AO304">
        <v>22.57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95</v>
      </c>
      <c r="AW304">
        <v>65</v>
      </c>
      <c r="AX304">
        <v>1</v>
      </c>
      <c r="AY304">
        <v>1</v>
      </c>
      <c r="BB304">
        <v>1</v>
      </c>
      <c r="BC304">
        <v>1</v>
      </c>
      <c r="BD304">
        <v>6.48</v>
      </c>
      <c r="BE304">
        <v>1</v>
      </c>
      <c r="BF304" t="s">
        <v>3</v>
      </c>
      <c r="BG304" t="s">
        <v>3</v>
      </c>
      <c r="BH304" t="s">
        <v>3</v>
      </c>
      <c r="BI304" t="s">
        <v>3</v>
      </c>
      <c r="BJ304">
        <v>0</v>
      </c>
      <c r="BK304">
        <v>4</v>
      </c>
      <c r="BL304" t="s">
        <v>418</v>
      </c>
      <c r="BO304">
        <v>1113</v>
      </c>
      <c r="BP304">
        <v>0</v>
      </c>
      <c r="BQ304" t="s">
        <v>416</v>
      </c>
      <c r="BR304">
        <v>1</v>
      </c>
      <c r="BS304">
        <v>150</v>
      </c>
      <c r="BT304">
        <v>0</v>
      </c>
      <c r="BU304">
        <v>1</v>
      </c>
      <c r="BV304">
        <v>1</v>
      </c>
      <c r="BW304">
        <v>1</v>
      </c>
      <c r="BX304">
        <v>1</v>
      </c>
      <c r="BY304">
        <v>1</v>
      </c>
      <c r="BZ304">
        <v>1</v>
      </c>
      <c r="CA304" t="s">
        <v>3</v>
      </c>
      <c r="CB304">
        <v>95</v>
      </c>
      <c r="CC304">
        <v>65</v>
      </c>
      <c r="CD304" t="s">
        <v>3</v>
      </c>
      <c r="CG304">
        <v>30</v>
      </c>
      <c r="CH304">
        <v>0</v>
      </c>
      <c r="CI304">
        <v>0</v>
      </c>
      <c r="CO304">
        <v>0</v>
      </c>
      <c r="CP304" t="s">
        <v>3</v>
      </c>
      <c r="CQ304">
        <v>0</v>
      </c>
      <c r="CR304">
        <f>(R304+S304+U304)</f>
        <v>505.18</v>
      </c>
      <c r="CS304">
        <f>ROUND((ROUND((AE304*AY304*1),2)*BE304),2)</f>
        <v>0</v>
      </c>
      <c r="CT304">
        <f>(ROUND((ROUND(((EV304)*AX304*1),2)*BD304),2)+ROUND((ROUND(((AG304-(EW304))*AX304*1),2)*BU304),2))</f>
        <v>146.25</v>
      </c>
      <c r="CU304">
        <f>ROUND((ROUND((AG304*AX304*1),2)*BU304),2)</f>
        <v>0</v>
      </c>
      <c r="CV304">
        <f>ROUND((ROUND((AH304*AX304*1),2)*BC304),2)</f>
        <v>0</v>
      </c>
      <c r="CW304">
        <f>AI304</f>
        <v>0</v>
      </c>
      <c r="CX304">
        <f>(AJ304*AX304)</f>
        <v>0</v>
      </c>
      <c r="CY304">
        <f t="shared" si="416"/>
        <v>0</v>
      </c>
      <c r="CZ304">
        <f t="shared" si="416"/>
        <v>0</v>
      </c>
      <c r="DA304">
        <f>U304*(CB304/100)</f>
        <v>0</v>
      </c>
      <c r="DB304">
        <f>U304*(CC304/100)</f>
        <v>0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 t="s">
        <v>3</v>
      </c>
      <c r="DO304" t="s">
        <v>3</v>
      </c>
      <c r="DP304">
        <v>98</v>
      </c>
      <c r="DQ304">
        <v>77</v>
      </c>
      <c r="DR304">
        <v>1</v>
      </c>
      <c r="DS304">
        <v>1</v>
      </c>
      <c r="DW304">
        <v>1013</v>
      </c>
      <c r="DX304" t="s">
        <v>154</v>
      </c>
      <c r="DY304" t="s">
        <v>154</v>
      </c>
      <c r="DZ304">
        <v>1</v>
      </c>
      <c r="EB304" t="s">
        <v>3</v>
      </c>
      <c r="EC304" t="s">
        <v>3</v>
      </c>
      <c r="ED304" t="s">
        <v>3</v>
      </c>
      <c r="EE304" t="s">
        <v>3</v>
      </c>
      <c r="EG304">
        <v>75072203</v>
      </c>
      <c r="EH304">
        <v>150</v>
      </c>
      <c r="EI304" t="s">
        <v>410</v>
      </c>
      <c r="EJ304">
        <v>0</v>
      </c>
      <c r="EK304" t="s">
        <v>3</v>
      </c>
      <c r="EL304">
        <v>4</v>
      </c>
      <c r="EM304">
        <v>1113</v>
      </c>
      <c r="EN304" t="s">
        <v>411</v>
      </c>
      <c r="EO304" t="s">
        <v>412</v>
      </c>
      <c r="EQ304" t="s">
        <v>3</v>
      </c>
      <c r="ES304">
        <v>132096</v>
      </c>
      <c r="ET304">
        <v>22.57</v>
      </c>
      <c r="EU304">
        <v>0</v>
      </c>
      <c r="EV304">
        <v>22.57</v>
      </c>
      <c r="EW304">
        <v>0</v>
      </c>
      <c r="EX304">
        <v>0</v>
      </c>
      <c r="EY304">
        <v>0</v>
      </c>
      <c r="EZ304">
        <v>0</v>
      </c>
      <c r="FA304">
        <v>0</v>
      </c>
      <c r="FS304">
        <v>0</v>
      </c>
      <c r="FT304">
        <v>0</v>
      </c>
      <c r="FU304">
        <v>0</v>
      </c>
      <c r="FZ304">
        <v>98</v>
      </c>
      <c r="GA304">
        <v>77</v>
      </c>
      <c r="GC304" t="s">
        <v>3</v>
      </c>
      <c r="GF304">
        <v>0</v>
      </c>
      <c r="GH304">
        <v>-1927811569</v>
      </c>
      <c r="GI304">
        <v>2</v>
      </c>
      <c r="GJ304">
        <v>1</v>
      </c>
      <c r="GK304">
        <v>2</v>
      </c>
      <c r="GL304">
        <v>0</v>
      </c>
      <c r="GM304">
        <f>ROUND(T304*(T12)/100,2)</f>
        <v>0</v>
      </c>
      <c r="GN304">
        <f>ROUND(IF(AND(BJ304=3,BK304=3,FU304&lt;&gt;0),R304,0),2)</f>
        <v>0</v>
      </c>
      <c r="GO304">
        <f>ROUND(Q304+Z304+AA304+GM304,2)+GZ304</f>
        <v>505.18</v>
      </c>
      <c r="GP304">
        <f>IF(OR(BK304=0,BK304=1),GO304-GZ304,0)</f>
        <v>0</v>
      </c>
      <c r="GQ304">
        <f>IF(BK304=2,GO304-GZ304,0)</f>
        <v>0</v>
      </c>
      <c r="GR304">
        <f>IF(BK304=4,GO304-GZ304,0)</f>
        <v>505.18</v>
      </c>
      <c r="GT304">
        <v>0</v>
      </c>
      <c r="GU304">
        <v>3</v>
      </c>
      <c r="GV304">
        <v>0</v>
      </c>
      <c r="GW304" t="s">
        <v>3</v>
      </c>
      <c r="GX304">
        <f>ROUND((GV304),6)</f>
        <v>0</v>
      </c>
      <c r="GY304">
        <v>1</v>
      </c>
      <c r="GZ304">
        <f>ROUND(HE304*I304,2)</f>
        <v>0</v>
      </c>
      <c r="HC304">
        <v>0</v>
      </c>
      <c r="HD304">
        <v>0</v>
      </c>
      <c r="HE304">
        <f>GX304*GY304</f>
        <v>0</v>
      </c>
      <c r="HG304" t="s">
        <v>3</v>
      </c>
      <c r="HH304" t="s">
        <v>3</v>
      </c>
      <c r="HO304" t="s">
        <v>3</v>
      </c>
      <c r="HP304" t="s">
        <v>3</v>
      </c>
      <c r="HQ304" t="s">
        <v>3</v>
      </c>
      <c r="HR304" t="s">
        <v>3</v>
      </c>
      <c r="HS304" t="s">
        <v>3</v>
      </c>
      <c r="HU304">
        <v>0</v>
      </c>
      <c r="IM304">
        <v>0</v>
      </c>
    </row>
    <row r="305" spans="1:247" x14ac:dyDescent="0.2">
      <c r="A305">
        <v>17</v>
      </c>
      <c r="B305">
        <v>1</v>
      </c>
      <c r="D305">
        <f>ROW(EtalonRes!A596)</f>
        <v>596</v>
      </c>
      <c r="E305" t="s">
        <v>3</v>
      </c>
      <c r="F305" t="s">
        <v>419</v>
      </c>
      <c r="G305" t="s">
        <v>420</v>
      </c>
      <c r="H305" t="s">
        <v>154</v>
      </c>
      <c r="I305" s="34">
        <f t="shared" si="404"/>
        <v>1.246</v>
      </c>
      <c r="J305">
        <v>0</v>
      </c>
      <c r="K305">
        <f>ROUND(ROUND((I82+I86+I91+I94+I98)*100*1.4,3),9)</f>
        <v>1.246</v>
      </c>
      <c r="M305" s="11">
        <f t="shared" si="405"/>
        <v>1.246</v>
      </c>
      <c r="N305" s="11">
        <v>2.1</v>
      </c>
      <c r="O305">
        <v>0.85399999999999998</v>
      </c>
      <c r="Q305">
        <f>ROUND(CR305,2)</f>
        <v>273.43</v>
      </c>
      <c r="R305">
        <f>ROUND((ROUND((AE305*AY305*I305),2)*BE305),2)</f>
        <v>0</v>
      </c>
      <c r="S305">
        <f>(ROUND((ROUND(((EV305)*AX305*I305),2)*BD305),2)+ROUND((ROUND(((AG305-(EW305))*AX305*I305),2)*BU305),2))</f>
        <v>273.43</v>
      </c>
      <c r="T305">
        <f>ROUND((ROUND((AG305*AX305*I305),2)*BU305),2)</f>
        <v>0</v>
      </c>
      <c r="U305">
        <f>ROUND((ROUND((AH305*AX305*I305),2)*BC305),2)</f>
        <v>0</v>
      </c>
      <c r="V305">
        <f>ROUND(CW305*I305,2)</f>
        <v>0</v>
      </c>
      <c r="W305">
        <f>CX305*I305</f>
        <v>0</v>
      </c>
      <c r="X305">
        <f>CY305*I305</f>
        <v>0</v>
      </c>
      <c r="Y305">
        <f>ROUND(CZ305*I305,2)</f>
        <v>0</v>
      </c>
      <c r="Z305">
        <f t="shared" si="413"/>
        <v>0</v>
      </c>
      <c r="AA305">
        <f t="shared" si="413"/>
        <v>0</v>
      </c>
      <c r="AC305">
        <v>-1</v>
      </c>
      <c r="AD305">
        <f>ROUND((AE305+AF305+AH305),6)</f>
        <v>17.84</v>
      </c>
      <c r="AE305">
        <f>ROUND((EU305),6)</f>
        <v>0</v>
      </c>
      <c r="AF305">
        <f>ROUND((((EV305)-(EW305))+AG305),6)</f>
        <v>17.84</v>
      </c>
      <c r="AG305">
        <f t="shared" si="414"/>
        <v>0</v>
      </c>
      <c r="AH305">
        <f t="shared" si="414"/>
        <v>0</v>
      </c>
      <c r="AI305">
        <f>ROUND((AR305),6)</f>
        <v>0</v>
      </c>
      <c r="AJ305">
        <f t="shared" si="415"/>
        <v>0</v>
      </c>
      <c r="AK305">
        <f t="shared" si="415"/>
        <v>0</v>
      </c>
      <c r="AL305">
        <f>(AU305)</f>
        <v>0</v>
      </c>
      <c r="AM305">
        <v>17.84</v>
      </c>
      <c r="AN305">
        <v>0</v>
      </c>
      <c r="AO305">
        <v>17.84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95</v>
      </c>
      <c r="AW305">
        <v>65</v>
      </c>
      <c r="AX305">
        <v>1</v>
      </c>
      <c r="AY305">
        <v>1</v>
      </c>
      <c r="BB305">
        <v>1</v>
      </c>
      <c r="BC305">
        <v>1</v>
      </c>
      <c r="BD305">
        <v>12.3</v>
      </c>
      <c r="BE305">
        <v>1</v>
      </c>
      <c r="BF305" t="s">
        <v>3</v>
      </c>
      <c r="BG305" t="s">
        <v>3</v>
      </c>
      <c r="BH305" t="s">
        <v>3</v>
      </c>
      <c r="BI305" t="s">
        <v>3</v>
      </c>
      <c r="BJ305">
        <v>0</v>
      </c>
      <c r="BK305">
        <v>4</v>
      </c>
      <c r="BL305" t="s">
        <v>421</v>
      </c>
      <c r="BO305">
        <v>1113</v>
      </c>
      <c r="BP305">
        <v>0</v>
      </c>
      <c r="BQ305" t="s">
        <v>419</v>
      </c>
      <c r="BR305">
        <v>1</v>
      </c>
      <c r="BS305">
        <v>150</v>
      </c>
      <c r="BT305">
        <v>0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 t="s">
        <v>3</v>
      </c>
      <c r="CB305">
        <v>95</v>
      </c>
      <c r="CC305">
        <v>65</v>
      </c>
      <c r="CD305" t="s">
        <v>3</v>
      </c>
      <c r="CG305">
        <v>30</v>
      </c>
      <c r="CH305">
        <v>0</v>
      </c>
      <c r="CI305">
        <v>0</v>
      </c>
      <c r="CO305">
        <v>0</v>
      </c>
      <c r="CP305" t="s">
        <v>3</v>
      </c>
      <c r="CQ305">
        <v>0</v>
      </c>
      <c r="CR305">
        <f>(R305+S305+U305)</f>
        <v>273.43</v>
      </c>
      <c r="CS305">
        <f>ROUND((ROUND((AE305*AY305*1),2)*BE305),2)</f>
        <v>0</v>
      </c>
      <c r="CT305">
        <f>(ROUND((ROUND(((EV305)*AX305*1),2)*BD305),2)+ROUND((ROUND(((AG305-(EW305))*AX305*1),2)*BU305),2))</f>
        <v>219.43</v>
      </c>
      <c r="CU305">
        <f>ROUND((ROUND((AG305*AX305*1),2)*BU305),2)</f>
        <v>0</v>
      </c>
      <c r="CV305">
        <f>ROUND((ROUND((AH305*AX305*1),2)*BC305),2)</f>
        <v>0</v>
      </c>
      <c r="CW305">
        <f>AI305</f>
        <v>0</v>
      </c>
      <c r="CX305">
        <f>(AJ305*AX305)</f>
        <v>0</v>
      </c>
      <c r="CY305">
        <f t="shared" si="416"/>
        <v>0</v>
      </c>
      <c r="CZ305">
        <f t="shared" si="416"/>
        <v>0</v>
      </c>
      <c r="DA305">
        <f>U305*(CB305/100)</f>
        <v>0</v>
      </c>
      <c r="DB305">
        <f>U305*(CC305/100)</f>
        <v>0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 t="s">
        <v>3</v>
      </c>
      <c r="DO305" t="s">
        <v>3</v>
      </c>
      <c r="DP305">
        <v>98</v>
      </c>
      <c r="DQ305">
        <v>77</v>
      </c>
      <c r="DR305">
        <v>1</v>
      </c>
      <c r="DS305">
        <v>1</v>
      </c>
      <c r="DW305">
        <v>1013</v>
      </c>
      <c r="DX305" t="s">
        <v>154</v>
      </c>
      <c r="DY305" t="s">
        <v>154</v>
      </c>
      <c r="DZ305">
        <v>1</v>
      </c>
      <c r="EB305" t="s">
        <v>3</v>
      </c>
      <c r="EC305" t="s">
        <v>3</v>
      </c>
      <c r="ED305" t="s">
        <v>3</v>
      </c>
      <c r="EE305" t="s">
        <v>3</v>
      </c>
      <c r="EG305">
        <v>75072203</v>
      </c>
      <c r="EH305">
        <v>150</v>
      </c>
      <c r="EI305" t="s">
        <v>410</v>
      </c>
      <c r="EJ305">
        <v>0</v>
      </c>
      <c r="EK305" t="s">
        <v>3</v>
      </c>
      <c r="EL305">
        <v>4</v>
      </c>
      <c r="EM305">
        <v>1113</v>
      </c>
      <c r="EN305" t="s">
        <v>411</v>
      </c>
      <c r="EO305" t="s">
        <v>412</v>
      </c>
      <c r="EQ305" t="s">
        <v>3</v>
      </c>
      <c r="ES305">
        <v>132096</v>
      </c>
      <c r="ET305">
        <v>17.84</v>
      </c>
      <c r="EU305">
        <v>0</v>
      </c>
      <c r="EV305">
        <v>17.84</v>
      </c>
      <c r="EW305">
        <v>0</v>
      </c>
      <c r="EX305">
        <v>0</v>
      </c>
      <c r="EY305">
        <v>0</v>
      </c>
      <c r="EZ305">
        <v>0</v>
      </c>
      <c r="FA305">
        <v>0</v>
      </c>
      <c r="FS305">
        <v>0</v>
      </c>
      <c r="FT305">
        <v>0</v>
      </c>
      <c r="FU305">
        <v>0</v>
      </c>
      <c r="FZ305">
        <v>98</v>
      </c>
      <c r="GA305">
        <v>77</v>
      </c>
      <c r="GC305" t="s">
        <v>3</v>
      </c>
      <c r="GF305">
        <v>0</v>
      </c>
      <c r="GH305">
        <v>-985973793</v>
      </c>
      <c r="GI305">
        <v>2</v>
      </c>
      <c r="GJ305">
        <v>1</v>
      </c>
      <c r="GK305">
        <v>2</v>
      </c>
      <c r="GL305">
        <v>0</v>
      </c>
      <c r="GM305">
        <f>ROUND(T305*(T12)/100,2)</f>
        <v>0</v>
      </c>
      <c r="GN305">
        <f>ROUND(IF(AND(BJ305=3,BK305=3,FU305&lt;&gt;0),R305,0),2)</f>
        <v>0</v>
      </c>
      <c r="GO305">
        <f>ROUND(Q305+Z305+AA305+GM305,2)+GZ305</f>
        <v>273.43</v>
      </c>
      <c r="GP305">
        <f>IF(OR(BK305=0,BK305=1),GO305-GZ305,0)</f>
        <v>0</v>
      </c>
      <c r="GQ305">
        <f>IF(BK305=2,GO305-GZ305,0)</f>
        <v>0</v>
      </c>
      <c r="GR305">
        <f>IF(BK305=4,GO305-GZ305,0)</f>
        <v>273.43</v>
      </c>
      <c r="GT305">
        <v>0</v>
      </c>
      <c r="GU305">
        <v>3</v>
      </c>
      <c r="GV305">
        <v>0</v>
      </c>
      <c r="GW305" t="s">
        <v>3</v>
      </c>
      <c r="GX305">
        <f>ROUND((GV305),6)</f>
        <v>0</v>
      </c>
      <c r="GY305">
        <v>1</v>
      </c>
      <c r="GZ305">
        <f>ROUND(HE305*I305,2)</f>
        <v>0</v>
      </c>
      <c r="HC305">
        <v>0</v>
      </c>
      <c r="HD305">
        <v>0</v>
      </c>
      <c r="HE305">
        <f>GX305*GY305</f>
        <v>0</v>
      </c>
      <c r="HG305" t="s">
        <v>3</v>
      </c>
      <c r="HH305" t="s">
        <v>3</v>
      </c>
      <c r="HO305" t="s">
        <v>3</v>
      </c>
      <c r="HP305" t="s">
        <v>3</v>
      </c>
      <c r="HQ305" t="s">
        <v>3</v>
      </c>
      <c r="HR305" t="s">
        <v>3</v>
      </c>
      <c r="HS305" t="s">
        <v>3</v>
      </c>
      <c r="HU305">
        <v>0</v>
      </c>
      <c r="IM305">
        <v>0</v>
      </c>
    </row>
    <row r="306" spans="1:247" x14ac:dyDescent="0.2">
      <c r="A306">
        <v>17</v>
      </c>
      <c r="B306">
        <v>1</v>
      </c>
      <c r="D306">
        <f>ROW(EtalonRes!A597)</f>
        <v>597</v>
      </c>
      <c r="E306" t="s">
        <v>3</v>
      </c>
      <c r="F306" t="s">
        <v>422</v>
      </c>
      <c r="G306" t="s">
        <v>423</v>
      </c>
      <c r="H306" t="s">
        <v>154</v>
      </c>
      <c r="I306" s="34">
        <f t="shared" si="404"/>
        <v>0</v>
      </c>
      <c r="J306">
        <v>0</v>
      </c>
      <c r="K306">
        <f>ROUND(I102+I142*0.07*2.6+I144*2.6,9)</f>
        <v>0</v>
      </c>
      <c r="M306" s="11">
        <f t="shared" si="405"/>
        <v>0</v>
      </c>
      <c r="N306" s="11">
        <v>0</v>
      </c>
      <c r="O306">
        <v>0</v>
      </c>
      <c r="Q306">
        <f>ROUND(CR306,2)</f>
        <v>0</v>
      </c>
      <c r="R306">
        <f>ROUND((ROUND((AE306*AY306*I306),2)*BE306),2)</f>
        <v>0</v>
      </c>
      <c r="S306">
        <f>(ROUND((ROUND(((EV306)*AX306*I306),2)*BD306),2)+ROUND((ROUND(((AG306-(EW306))*AX306*I306),2)*BU306),2))</f>
        <v>0</v>
      </c>
      <c r="T306">
        <f>ROUND((ROUND((AG306*AX306*I306),2)*BU306),2)</f>
        <v>0</v>
      </c>
      <c r="U306">
        <f>ROUND((ROUND((AH306*AX306*I306),2)*BC306),2)</f>
        <v>0</v>
      </c>
      <c r="V306">
        <f>ROUND(CW306*I306,2)</f>
        <v>0</v>
      </c>
      <c r="W306">
        <f>CX306*I306</f>
        <v>0</v>
      </c>
      <c r="X306">
        <f>CY306*I306</f>
        <v>0</v>
      </c>
      <c r="Y306">
        <f>ROUND(CZ306*I306,2)</f>
        <v>0</v>
      </c>
      <c r="Z306">
        <f t="shared" si="413"/>
        <v>0</v>
      </c>
      <c r="AA306">
        <f t="shared" si="413"/>
        <v>0</v>
      </c>
      <c r="AC306">
        <v>-1</v>
      </c>
      <c r="AD306">
        <f>ROUND((AE306+AF306+AH306),6)</f>
        <v>21.71</v>
      </c>
      <c r="AE306">
        <f>ROUND((EU306),6)</f>
        <v>0</v>
      </c>
      <c r="AF306">
        <f>ROUND((((EV306)-(EW306))+AG306),6)</f>
        <v>21.71</v>
      </c>
      <c r="AG306">
        <f t="shared" si="414"/>
        <v>0</v>
      </c>
      <c r="AH306">
        <f t="shared" si="414"/>
        <v>0</v>
      </c>
      <c r="AI306">
        <f>ROUND((AR306),6)</f>
        <v>0</v>
      </c>
      <c r="AJ306">
        <f t="shared" si="415"/>
        <v>0</v>
      </c>
      <c r="AK306">
        <f t="shared" si="415"/>
        <v>0</v>
      </c>
      <c r="AL306">
        <f>(AU306)</f>
        <v>0</v>
      </c>
      <c r="AM306">
        <v>21.71</v>
      </c>
      <c r="AN306">
        <v>0</v>
      </c>
      <c r="AO306">
        <v>21.71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95</v>
      </c>
      <c r="AW306">
        <v>65</v>
      </c>
      <c r="AX306">
        <v>1</v>
      </c>
      <c r="AY306">
        <v>1</v>
      </c>
      <c r="BB306">
        <v>1</v>
      </c>
      <c r="BC306">
        <v>1</v>
      </c>
      <c r="BD306">
        <v>9</v>
      </c>
      <c r="BE306">
        <v>1</v>
      </c>
      <c r="BF306" t="s">
        <v>3</v>
      </c>
      <c r="BG306" t="s">
        <v>3</v>
      </c>
      <c r="BH306" t="s">
        <v>3</v>
      </c>
      <c r="BI306" t="s">
        <v>3</v>
      </c>
      <c r="BJ306">
        <v>0</v>
      </c>
      <c r="BK306">
        <v>4</v>
      </c>
      <c r="BL306" t="s">
        <v>424</v>
      </c>
      <c r="BO306">
        <v>1113</v>
      </c>
      <c r="BP306">
        <v>0</v>
      </c>
      <c r="BQ306" t="s">
        <v>422</v>
      </c>
      <c r="BR306">
        <v>1</v>
      </c>
      <c r="BS306">
        <v>150</v>
      </c>
      <c r="BT306">
        <v>0</v>
      </c>
      <c r="BU306">
        <v>1</v>
      </c>
      <c r="BV306">
        <v>1</v>
      </c>
      <c r="BW306">
        <v>1</v>
      </c>
      <c r="BX306">
        <v>1</v>
      </c>
      <c r="BY306">
        <v>1</v>
      </c>
      <c r="BZ306">
        <v>1</v>
      </c>
      <c r="CA306" t="s">
        <v>3</v>
      </c>
      <c r="CB306">
        <v>95</v>
      </c>
      <c r="CC306">
        <v>65</v>
      </c>
      <c r="CD306" t="s">
        <v>3</v>
      </c>
      <c r="CG306">
        <v>30</v>
      </c>
      <c r="CH306">
        <v>0</v>
      </c>
      <c r="CI306">
        <v>0</v>
      </c>
      <c r="CO306">
        <v>0</v>
      </c>
      <c r="CP306" t="s">
        <v>3</v>
      </c>
      <c r="CQ306">
        <v>0</v>
      </c>
      <c r="CR306">
        <f>(R306+S306+U306)</f>
        <v>0</v>
      </c>
      <c r="CS306">
        <f>ROUND((ROUND((AE306*AY306*1),2)*BE306),2)</f>
        <v>0</v>
      </c>
      <c r="CT306">
        <f>(ROUND((ROUND(((EV306)*AX306*1),2)*BD306),2)+ROUND((ROUND(((AG306-(EW306))*AX306*1),2)*BU306),2))</f>
        <v>195.39</v>
      </c>
      <c r="CU306">
        <f>ROUND((ROUND((AG306*AX306*1),2)*BU306),2)</f>
        <v>0</v>
      </c>
      <c r="CV306">
        <f>ROUND((ROUND((AH306*AX306*1),2)*BC306),2)</f>
        <v>0</v>
      </c>
      <c r="CW306">
        <f>AI306</f>
        <v>0</v>
      </c>
      <c r="CX306">
        <f>(AJ306*AX306)</f>
        <v>0</v>
      </c>
      <c r="CY306">
        <f t="shared" si="416"/>
        <v>0</v>
      </c>
      <c r="CZ306">
        <f t="shared" si="416"/>
        <v>0</v>
      </c>
      <c r="DA306">
        <f>U306*(CB306/100)</f>
        <v>0</v>
      </c>
      <c r="DB306">
        <f>U306*(CC306/100)</f>
        <v>0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 t="s">
        <v>3</v>
      </c>
      <c r="DO306" t="s">
        <v>3</v>
      </c>
      <c r="DP306">
        <v>98</v>
      </c>
      <c r="DQ306">
        <v>77</v>
      </c>
      <c r="DR306">
        <v>1</v>
      </c>
      <c r="DS306">
        <v>1</v>
      </c>
      <c r="DW306">
        <v>1013</v>
      </c>
      <c r="DX306" t="s">
        <v>154</v>
      </c>
      <c r="DY306" t="s">
        <v>154</v>
      </c>
      <c r="DZ306">
        <v>1</v>
      </c>
      <c r="EB306" t="s">
        <v>3</v>
      </c>
      <c r="EC306" t="s">
        <v>3</v>
      </c>
      <c r="ED306" t="s">
        <v>3</v>
      </c>
      <c r="EE306" t="s">
        <v>3</v>
      </c>
      <c r="EG306">
        <v>75072203</v>
      </c>
      <c r="EH306">
        <v>150</v>
      </c>
      <c r="EI306" t="s">
        <v>410</v>
      </c>
      <c r="EJ306">
        <v>0</v>
      </c>
      <c r="EK306" t="s">
        <v>3</v>
      </c>
      <c r="EL306">
        <v>4</v>
      </c>
      <c r="EM306">
        <v>1113</v>
      </c>
      <c r="EN306" t="s">
        <v>411</v>
      </c>
      <c r="EO306" t="s">
        <v>412</v>
      </c>
      <c r="EQ306" t="s">
        <v>3</v>
      </c>
      <c r="ES306">
        <v>132096</v>
      </c>
      <c r="ET306">
        <v>21.71</v>
      </c>
      <c r="EU306">
        <v>0</v>
      </c>
      <c r="EV306">
        <v>21.71</v>
      </c>
      <c r="EW306">
        <v>0</v>
      </c>
      <c r="EX306">
        <v>0</v>
      </c>
      <c r="EY306">
        <v>0</v>
      </c>
      <c r="EZ306">
        <v>0</v>
      </c>
      <c r="FA306">
        <v>0</v>
      </c>
      <c r="FS306">
        <v>0</v>
      </c>
      <c r="FT306">
        <v>0</v>
      </c>
      <c r="FU306">
        <v>0</v>
      </c>
      <c r="FZ306">
        <v>98</v>
      </c>
      <c r="GA306">
        <v>77</v>
      </c>
      <c r="GC306" t="s">
        <v>3</v>
      </c>
      <c r="GF306">
        <v>0</v>
      </c>
      <c r="GH306">
        <v>-497226829</v>
      </c>
      <c r="GI306">
        <v>2</v>
      </c>
      <c r="GJ306">
        <v>1</v>
      </c>
      <c r="GK306">
        <v>2</v>
      </c>
      <c r="GL306">
        <v>0</v>
      </c>
      <c r="GM306">
        <f>ROUND(T306*(T12)/100,2)</f>
        <v>0</v>
      </c>
      <c r="GN306">
        <f>ROUND(IF(AND(BJ306=3,BK306=3,FU306&lt;&gt;0),R306,0),2)</f>
        <v>0</v>
      </c>
      <c r="GO306">
        <f>ROUND(Q306+Z306+AA306+GM306,2)+GZ306</f>
        <v>0</v>
      </c>
      <c r="GP306">
        <f>IF(OR(BK306=0,BK306=1),GO306-GZ306,0)</f>
        <v>0</v>
      </c>
      <c r="GQ306">
        <f>IF(BK306=2,GO306-GZ306,0)</f>
        <v>0</v>
      </c>
      <c r="GR306">
        <f>IF(BK306=4,GO306-GZ306,0)</f>
        <v>0</v>
      </c>
      <c r="GT306">
        <v>0</v>
      </c>
      <c r="GU306">
        <v>3</v>
      </c>
      <c r="GV306">
        <v>0</v>
      </c>
      <c r="GW306" t="s">
        <v>3</v>
      </c>
      <c r="GX306">
        <f>ROUND((GV306),6)</f>
        <v>0</v>
      </c>
      <c r="GY306">
        <v>1</v>
      </c>
      <c r="GZ306">
        <f>ROUND(HE306*I306,2)</f>
        <v>0</v>
      </c>
      <c r="HC306">
        <v>0</v>
      </c>
      <c r="HD306">
        <v>0</v>
      </c>
      <c r="HE306">
        <f>GX306*GY306</f>
        <v>0</v>
      </c>
      <c r="HG306" t="s">
        <v>3</v>
      </c>
      <c r="HH306" t="s">
        <v>3</v>
      </c>
      <c r="HO306" t="s">
        <v>3</v>
      </c>
      <c r="HP306" t="s">
        <v>3</v>
      </c>
      <c r="HQ306" t="s">
        <v>3</v>
      </c>
      <c r="HR306" t="s">
        <v>3</v>
      </c>
      <c r="HS306" t="s">
        <v>3</v>
      </c>
      <c r="HU306">
        <v>0</v>
      </c>
      <c r="IM306">
        <v>0</v>
      </c>
    </row>
    <row r="307" spans="1:247" x14ac:dyDescent="0.2">
      <c r="I307" s="34">
        <f t="shared" si="404"/>
        <v>0</v>
      </c>
    </row>
    <row r="308" spans="1:247" x14ac:dyDescent="0.2">
      <c r="A308" s="2">
        <v>51</v>
      </c>
      <c r="B308" s="2">
        <f>B298</f>
        <v>1</v>
      </c>
      <c r="C308" s="2">
        <f>A298</f>
        <v>4</v>
      </c>
      <c r="D308" s="2">
        <f>ROW(A298)</f>
        <v>298</v>
      </c>
      <c r="E308" s="2"/>
      <c r="F308" s="2" t="str">
        <f>IF(F298&lt;&gt;"",F298,"")</f>
        <v>Новый раздел</v>
      </c>
      <c r="G308" s="2" t="str">
        <f>IF(G298&lt;&gt;"",G298,"")</f>
        <v>Расчет мусора</v>
      </c>
      <c r="H308" s="2">
        <v>0</v>
      </c>
      <c r="I308" s="34">
        <f t="shared" si="404"/>
        <v>0</v>
      </c>
      <c r="J308" s="2"/>
      <c r="K308" s="2"/>
      <c r="L308" s="2"/>
      <c r="M308" s="2"/>
      <c r="N308" s="2"/>
      <c r="O308" s="2"/>
      <c r="P308" s="2"/>
      <c r="Q308" s="2">
        <f t="shared" ref="Q308:V308" si="417">ROUND(AD308,2)</f>
        <v>0</v>
      </c>
      <c r="R308" s="2">
        <f t="shared" si="417"/>
        <v>0</v>
      </c>
      <c r="S308" s="2">
        <f t="shared" si="417"/>
        <v>0</v>
      </c>
      <c r="T308" s="2">
        <f t="shared" si="417"/>
        <v>0</v>
      </c>
      <c r="U308" s="2">
        <f t="shared" si="417"/>
        <v>0</v>
      </c>
      <c r="V308" s="2">
        <f t="shared" si="417"/>
        <v>0</v>
      </c>
      <c r="W308" s="2">
        <f>AJ308</f>
        <v>0</v>
      </c>
      <c r="X308" s="2">
        <f>AK308</f>
        <v>0</v>
      </c>
      <c r="Y308" s="2">
        <f>ROUND(AL308,2)</f>
        <v>0</v>
      </c>
      <c r="Z308" s="2">
        <f>ROUND(AM308,2)</f>
        <v>0</v>
      </c>
      <c r="AA308" s="2">
        <f>ROUND(AN308,2)</f>
        <v>0</v>
      </c>
      <c r="AB308" s="2"/>
      <c r="AC308" s="2"/>
      <c r="AD308" s="2">
        <f>ROUND(SUMIF(AC302:AC306,"=78717964",Q302:Q306),2)</f>
        <v>0</v>
      </c>
      <c r="AE308" s="2">
        <f>ROUND(SUMIF(AC302:AC306,"=78717964",R302:R306),2)</f>
        <v>0</v>
      </c>
      <c r="AF308" s="2">
        <f>ROUND(SUMIF(AC302:AC306,"=78717964",S302:S306),2)</f>
        <v>0</v>
      </c>
      <c r="AG308" s="2">
        <f>ROUND(SUMIF(AC302:AC306,"=78717964",T302:T306),2)</f>
        <v>0</v>
      </c>
      <c r="AH308" s="2">
        <f>ROUND(SUMIF(AC302:AC306,"=78717964",U302:U306),2)</f>
        <v>0</v>
      </c>
      <c r="AI308" s="2">
        <f>ROUND(SUMIF(AC302:AC306,"=78717964",V302:V306),2)</f>
        <v>0</v>
      </c>
      <c r="AJ308" s="2">
        <f>SUMIF(AC302:AC306,"=78717964",W302:W306)</f>
        <v>0</v>
      </c>
      <c r="AK308" s="2">
        <f>SUMIF(AC302:AC306,"=78717964",X302:X306)</f>
        <v>0</v>
      </c>
      <c r="AL308" s="2">
        <f>ROUND(SUMIF(AC302:AC306,"=78717964",Y302:Y306),2)</f>
        <v>0</v>
      </c>
      <c r="AM308" s="2">
        <f>ROUND(SUMIF(AC302:AC306,"=78717964",Z302:Z306),2)</f>
        <v>0</v>
      </c>
      <c r="AN308" s="2">
        <f>ROUND(SUMIF(AC302:AC306,"=78717964",AA302:AA306),2)</f>
        <v>0</v>
      </c>
      <c r="AO308" s="2"/>
      <c r="AP308" s="2"/>
      <c r="AQ308" s="2">
        <f t="shared" ref="AQ308:BF308" si="418">ROUND(BZ308,2)</f>
        <v>0</v>
      </c>
      <c r="AR308" s="2">
        <f t="shared" si="418"/>
        <v>0</v>
      </c>
      <c r="AS308" s="2">
        <f t="shared" si="418"/>
        <v>0</v>
      </c>
      <c r="AT308" s="2">
        <f t="shared" si="418"/>
        <v>0</v>
      </c>
      <c r="AU308" s="2">
        <f t="shared" si="418"/>
        <v>0</v>
      </c>
      <c r="AV308" s="2">
        <f t="shared" si="418"/>
        <v>0</v>
      </c>
      <c r="AW308" s="2">
        <f t="shared" si="418"/>
        <v>0</v>
      </c>
      <c r="AX308" s="2">
        <f t="shared" si="418"/>
        <v>0</v>
      </c>
      <c r="AY308" s="2">
        <f t="shared" si="418"/>
        <v>0</v>
      </c>
      <c r="AZ308" s="2">
        <f t="shared" si="418"/>
        <v>0</v>
      </c>
      <c r="BA308" s="2">
        <f t="shared" si="418"/>
        <v>0</v>
      </c>
      <c r="BB308" s="2">
        <f t="shared" si="418"/>
        <v>0</v>
      </c>
      <c r="BC308" s="2">
        <f t="shared" si="418"/>
        <v>0</v>
      </c>
      <c r="BD308" s="2">
        <f t="shared" si="418"/>
        <v>0</v>
      </c>
      <c r="BE308" s="2">
        <f t="shared" si="418"/>
        <v>0</v>
      </c>
      <c r="BF308" s="2">
        <f t="shared" si="418"/>
        <v>0</v>
      </c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>
        <f>ROUND(SUMIF(AC302:AC306,"=78717964",FS302:FS306),2)</f>
        <v>0</v>
      </c>
      <c r="CA308" s="2">
        <f>ROUND(SUMIF(AC302:AC306,"=78717964",FT302:FT306),2)</f>
        <v>0</v>
      </c>
      <c r="CB308" s="2">
        <f>ROUND(SUMIF(AC302:AC306,"=78717964",GN302:GN306),2)</f>
        <v>0</v>
      </c>
      <c r="CC308" s="2">
        <f>ROUND(SUMIF(AC302:AC306,"=78717964",GO302:GO306),2)</f>
        <v>0</v>
      </c>
      <c r="CD308" s="2">
        <f>ROUND(SUMIF(AC302:AC306,"=78717964",GP302:GP306),2)</f>
        <v>0</v>
      </c>
      <c r="CE308" s="2">
        <f>ROUND(SUMIF(AC302:AC306,"=78717964",GQ302:GQ306),2)</f>
        <v>0</v>
      </c>
      <c r="CF308" s="2">
        <f>ROUND(SUMIF(AC302:AC306,"=78717964",GR302:GR306),2)</f>
        <v>0</v>
      </c>
      <c r="CG308" s="2">
        <f>AE308-BZ308</f>
        <v>0</v>
      </c>
      <c r="CH308" s="2">
        <f>AE308-CA308</f>
        <v>0</v>
      </c>
      <c r="CI308" s="2">
        <f>BZ308-CB308</f>
        <v>0</v>
      </c>
      <c r="CJ308" s="2">
        <f>AE308-BZ308-CA308+CB308</f>
        <v>0</v>
      </c>
      <c r="CK308" s="2">
        <f>CA308-CB308</f>
        <v>0</v>
      </c>
      <c r="CL308" s="2">
        <f>ROUND(SUMIF(AC302:AC306,"=78717964",GZ302:GZ306),2)</f>
        <v>0</v>
      </c>
      <c r="CM308" s="2">
        <f>ROUND(SUMIF(AC302:AC306,"=78717964",HA302:HA306),2)</f>
        <v>0</v>
      </c>
      <c r="CN308" s="2">
        <f>ROUND(SUMIF(AC302:AC306,"=78717964",HB302:HB306),2)</f>
        <v>0</v>
      </c>
      <c r="CO308" s="2">
        <f>ROUND(SUMIF(AC302:AC306,"=78717964",HF302:HF306),2)</f>
        <v>0</v>
      </c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>
        <v>0</v>
      </c>
    </row>
    <row r="309" spans="1:247" x14ac:dyDescent="0.2">
      <c r="I309" s="34">
        <f t="shared" si="404"/>
        <v>0</v>
      </c>
    </row>
    <row r="310" spans="1:247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ROUND(Source!Q308,Q310)</f>
        <v>0</v>
      </c>
      <c r="G310" s="4" t="s">
        <v>84</v>
      </c>
      <c r="H310" s="4" t="s">
        <v>85</v>
      </c>
      <c r="I310" s="34">
        <f t="shared" si="404"/>
        <v>0</v>
      </c>
      <c r="J310" s="4"/>
      <c r="K310" s="4">
        <v>201</v>
      </c>
      <c r="L310" s="4">
        <v>1</v>
      </c>
      <c r="M310" s="4"/>
      <c r="N310" s="4"/>
      <c r="O310" s="4"/>
      <c r="P310" s="4" t="s">
        <v>3</v>
      </c>
      <c r="Q310" s="4">
        <v>2</v>
      </c>
      <c r="R310" s="4"/>
      <c r="S310" s="4"/>
      <c r="T310" s="4"/>
      <c r="U310" s="4"/>
      <c r="V310" s="4"/>
      <c r="W310" s="4"/>
      <c r="X310" s="4"/>
      <c r="Y310" s="4">
        <v>0</v>
      </c>
      <c r="Z310" s="4">
        <v>1</v>
      </c>
      <c r="AA310" s="4">
        <v>0</v>
      </c>
      <c r="AB310" s="4"/>
      <c r="AC310" s="4"/>
      <c r="AD310" s="4"/>
    </row>
    <row r="311" spans="1:247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ROUND(Source!R308,Q311)</f>
        <v>0</v>
      </c>
      <c r="G311" s="4" t="s">
        <v>86</v>
      </c>
      <c r="H311" s="4" t="s">
        <v>87</v>
      </c>
      <c r="I311" s="34">
        <f t="shared" si="404"/>
        <v>0</v>
      </c>
      <c r="J311" s="4"/>
      <c r="K311" s="4">
        <v>202</v>
      </c>
      <c r="L311" s="4">
        <v>2</v>
      </c>
      <c r="M311" s="4"/>
      <c r="N311" s="4"/>
      <c r="O311" s="4"/>
      <c r="P311" s="4" t="s">
        <v>3</v>
      </c>
      <c r="Q311" s="4">
        <v>2</v>
      </c>
      <c r="R311" s="4"/>
      <c r="S311" s="4"/>
      <c r="T311" s="4"/>
      <c r="U311" s="4"/>
      <c r="V311" s="4"/>
      <c r="W311" s="4"/>
      <c r="X311" s="4"/>
      <c r="Y311" s="4">
        <v>0</v>
      </c>
      <c r="Z311" s="4">
        <v>1</v>
      </c>
      <c r="AA311" s="4">
        <v>0</v>
      </c>
      <c r="AB311" s="4"/>
      <c r="AC311" s="4"/>
      <c r="AD311" s="4"/>
    </row>
    <row r="312" spans="1:247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ROUND(Source!AQ308,Q312)</f>
        <v>0</v>
      </c>
      <c r="G312" s="4" t="s">
        <v>88</v>
      </c>
      <c r="H312" s="4" t="s">
        <v>89</v>
      </c>
      <c r="I312" s="34">
        <f t="shared" si="404"/>
        <v>0</v>
      </c>
      <c r="J312" s="4"/>
      <c r="K312" s="4">
        <v>222</v>
      </c>
      <c r="L312" s="4">
        <v>3</v>
      </c>
      <c r="M312" s="4"/>
      <c r="N312" s="4"/>
      <c r="O312" s="4"/>
      <c r="P312" s="4" t="s">
        <v>3</v>
      </c>
      <c r="Q312" s="4">
        <v>2</v>
      </c>
      <c r="R312" s="4"/>
      <c r="S312" s="4"/>
      <c r="T312" s="4"/>
      <c r="U312" s="4"/>
      <c r="V312" s="4"/>
      <c r="W312" s="4"/>
      <c r="X312" s="4"/>
      <c r="Y312" s="4">
        <v>0</v>
      </c>
      <c r="Z312" s="4">
        <v>1</v>
      </c>
      <c r="AA312" s="4">
        <v>0</v>
      </c>
      <c r="AB312" s="4"/>
      <c r="AC312" s="4"/>
      <c r="AD312" s="4"/>
    </row>
    <row r="313" spans="1:247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ROUND(Source!AX308,Q313)</f>
        <v>0</v>
      </c>
      <c r="G313" s="4" t="s">
        <v>90</v>
      </c>
      <c r="H313" s="4" t="s">
        <v>91</v>
      </c>
      <c r="I313" s="34">
        <f t="shared" si="404"/>
        <v>0</v>
      </c>
      <c r="J313" s="4"/>
      <c r="K313" s="4">
        <v>225</v>
      </c>
      <c r="L313" s="4">
        <v>4</v>
      </c>
      <c r="M313" s="4"/>
      <c r="N313" s="4"/>
      <c r="O313" s="4"/>
      <c r="P313" s="4" t="s">
        <v>3</v>
      </c>
      <c r="Q313" s="4">
        <v>2</v>
      </c>
      <c r="R313" s="4"/>
      <c r="S313" s="4"/>
      <c r="T313" s="4"/>
      <c r="U313" s="4"/>
      <c r="V313" s="4"/>
      <c r="W313" s="4"/>
      <c r="X313" s="4"/>
      <c r="Y313" s="4">
        <v>0</v>
      </c>
      <c r="Z313" s="4">
        <v>1</v>
      </c>
      <c r="AA313" s="4">
        <v>0</v>
      </c>
      <c r="AB313" s="4"/>
      <c r="AC313" s="4"/>
      <c r="AD313" s="4"/>
    </row>
    <row r="314" spans="1:247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ROUND(Source!AY308,Q314)</f>
        <v>0</v>
      </c>
      <c r="G314" s="4" t="s">
        <v>92</v>
      </c>
      <c r="H314" s="4" t="s">
        <v>93</v>
      </c>
      <c r="I314" s="34">
        <f t="shared" si="404"/>
        <v>0</v>
      </c>
      <c r="J314" s="4"/>
      <c r="K314" s="4">
        <v>226</v>
      </c>
      <c r="L314" s="4">
        <v>5</v>
      </c>
      <c r="M314" s="4"/>
      <c r="N314" s="4"/>
      <c r="O314" s="4"/>
      <c r="P314" s="4" t="s">
        <v>3</v>
      </c>
      <c r="Q314" s="4">
        <v>2</v>
      </c>
      <c r="R314" s="4"/>
      <c r="S314" s="4"/>
      <c r="T314" s="4"/>
      <c r="U314" s="4"/>
      <c r="V314" s="4"/>
      <c r="W314" s="4"/>
      <c r="X314" s="4"/>
      <c r="Y314" s="4">
        <v>0</v>
      </c>
      <c r="Z314" s="4">
        <v>1</v>
      </c>
      <c r="AA314" s="4">
        <v>0</v>
      </c>
      <c r="AB314" s="4"/>
      <c r="AC314" s="4"/>
      <c r="AD314" s="4"/>
    </row>
    <row r="315" spans="1:247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ROUND(Source!AZ308,Q315)</f>
        <v>0</v>
      </c>
      <c r="G315" s="4" t="s">
        <v>94</v>
      </c>
      <c r="H315" s="4" t="s">
        <v>95</v>
      </c>
      <c r="I315" s="34">
        <f t="shared" si="404"/>
        <v>0</v>
      </c>
      <c r="J315" s="4"/>
      <c r="K315" s="4">
        <v>227</v>
      </c>
      <c r="L315" s="4">
        <v>6</v>
      </c>
      <c r="M315" s="4"/>
      <c r="N315" s="4"/>
      <c r="O315" s="4"/>
      <c r="P315" s="4" t="s">
        <v>3</v>
      </c>
      <c r="Q315" s="4">
        <v>2</v>
      </c>
      <c r="R315" s="4"/>
      <c r="S315" s="4"/>
      <c r="T315" s="4"/>
      <c r="U315" s="4"/>
      <c r="V315" s="4"/>
      <c r="W315" s="4"/>
      <c r="X315" s="4"/>
      <c r="Y315" s="4">
        <v>0</v>
      </c>
      <c r="Z315" s="4">
        <v>1</v>
      </c>
      <c r="AA315" s="4">
        <v>0</v>
      </c>
      <c r="AB315" s="4"/>
      <c r="AC315" s="4"/>
      <c r="AD315" s="4"/>
    </row>
    <row r="316" spans="1:247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ROUND(Source!BA308,Q316)</f>
        <v>0</v>
      </c>
      <c r="G316" s="4" t="s">
        <v>96</v>
      </c>
      <c r="H316" s="4" t="s">
        <v>97</v>
      </c>
      <c r="I316" s="34">
        <f t="shared" si="404"/>
        <v>0</v>
      </c>
      <c r="J316" s="4"/>
      <c r="K316" s="4">
        <v>228</v>
      </c>
      <c r="L316" s="4">
        <v>7</v>
      </c>
      <c r="M316" s="4"/>
      <c r="N316" s="4"/>
      <c r="O316" s="4"/>
      <c r="P316" s="4" t="s">
        <v>3</v>
      </c>
      <c r="Q316" s="4">
        <v>2</v>
      </c>
      <c r="R316" s="4"/>
      <c r="S316" s="4"/>
      <c r="T316" s="4"/>
      <c r="U316" s="4"/>
      <c r="V316" s="4"/>
      <c r="W316" s="4"/>
      <c r="X316" s="4"/>
      <c r="Y316" s="4">
        <v>0</v>
      </c>
      <c r="Z316" s="4">
        <v>1</v>
      </c>
      <c r="AA316" s="4">
        <v>0</v>
      </c>
      <c r="AB316" s="4"/>
      <c r="AC316" s="4"/>
      <c r="AD316" s="4"/>
    </row>
    <row r="317" spans="1:247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ROUND(Source!AR308,Q317)</f>
        <v>0</v>
      </c>
      <c r="G317" s="4" t="s">
        <v>98</v>
      </c>
      <c r="H317" s="4" t="s">
        <v>99</v>
      </c>
      <c r="I317" s="34">
        <f t="shared" si="404"/>
        <v>0</v>
      </c>
      <c r="J317" s="4"/>
      <c r="K317" s="4">
        <v>216</v>
      </c>
      <c r="L317" s="4">
        <v>8</v>
      </c>
      <c r="M317" s="4"/>
      <c r="N317" s="4"/>
      <c r="O317" s="4"/>
      <c r="P317" s="4" t="s">
        <v>3</v>
      </c>
      <c r="Q317" s="4">
        <v>2</v>
      </c>
      <c r="R317" s="4"/>
      <c r="S317" s="4"/>
      <c r="T317" s="4"/>
      <c r="U317" s="4"/>
      <c r="V317" s="4"/>
      <c r="W317" s="4"/>
      <c r="X317" s="4"/>
      <c r="Y317" s="4">
        <v>0</v>
      </c>
      <c r="Z317" s="4">
        <v>1</v>
      </c>
      <c r="AA317" s="4">
        <v>0</v>
      </c>
      <c r="AB317" s="4"/>
      <c r="AC317" s="4"/>
      <c r="AD317" s="4"/>
    </row>
    <row r="318" spans="1:247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ROUND(Source!AS308,Q318)</f>
        <v>0</v>
      </c>
      <c r="G318" s="4" t="s">
        <v>100</v>
      </c>
      <c r="H318" s="4" t="s">
        <v>101</v>
      </c>
      <c r="I318" s="34">
        <f t="shared" si="404"/>
        <v>0</v>
      </c>
      <c r="J318" s="4"/>
      <c r="K318" s="4">
        <v>223</v>
      </c>
      <c r="L318" s="4">
        <v>9</v>
      </c>
      <c r="M318" s="4"/>
      <c r="N318" s="4"/>
      <c r="O318" s="4"/>
      <c r="P318" s="4" t="s">
        <v>3</v>
      </c>
      <c r="Q318" s="4">
        <v>2</v>
      </c>
      <c r="R318" s="4"/>
      <c r="S318" s="4"/>
      <c r="T318" s="4"/>
      <c r="U318" s="4"/>
      <c r="V318" s="4"/>
      <c r="W318" s="4"/>
      <c r="X318" s="4"/>
      <c r="Y318" s="4">
        <v>0</v>
      </c>
      <c r="Z318" s="4">
        <v>1</v>
      </c>
      <c r="AA318" s="4">
        <v>0</v>
      </c>
      <c r="AB318" s="4"/>
      <c r="AC318" s="4"/>
      <c r="AD318" s="4"/>
    </row>
    <row r="319" spans="1:247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ROUND(Source!BB308,Q319)</f>
        <v>0</v>
      </c>
      <c r="G319" s="4" t="s">
        <v>102</v>
      </c>
      <c r="H319" s="4" t="s">
        <v>103</v>
      </c>
      <c r="I319" s="34">
        <f t="shared" si="404"/>
        <v>0</v>
      </c>
      <c r="J319" s="4"/>
      <c r="K319" s="4">
        <v>229</v>
      </c>
      <c r="L319" s="4">
        <v>10</v>
      </c>
      <c r="M319" s="4"/>
      <c r="N319" s="4"/>
      <c r="O319" s="4"/>
      <c r="P319" s="4" t="s">
        <v>3</v>
      </c>
      <c r="Q319" s="4">
        <v>2</v>
      </c>
      <c r="R319" s="4"/>
      <c r="S319" s="4"/>
      <c r="T319" s="4"/>
      <c r="U319" s="4"/>
      <c r="V319" s="4"/>
      <c r="W319" s="4"/>
      <c r="X319" s="4"/>
      <c r="Y319" s="4">
        <v>0</v>
      </c>
      <c r="Z319" s="4">
        <v>1</v>
      </c>
      <c r="AA319" s="4">
        <v>0</v>
      </c>
      <c r="AB319" s="4"/>
      <c r="AC319" s="4"/>
      <c r="AD319" s="4"/>
    </row>
    <row r="320" spans="1:247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ROUND(Source!S308,Q320)</f>
        <v>0</v>
      </c>
      <c r="G320" s="4" t="s">
        <v>104</v>
      </c>
      <c r="H320" s="4" t="s">
        <v>105</v>
      </c>
      <c r="I320" s="34">
        <f t="shared" si="404"/>
        <v>0</v>
      </c>
      <c r="J320" s="4"/>
      <c r="K320" s="4">
        <v>203</v>
      </c>
      <c r="L320" s="4">
        <v>11</v>
      </c>
      <c r="M320" s="4"/>
      <c r="N320" s="4"/>
      <c r="O320" s="4"/>
      <c r="P320" s="4" t="s">
        <v>3</v>
      </c>
      <c r="Q320" s="4">
        <v>2</v>
      </c>
      <c r="R320" s="4"/>
      <c r="S320" s="4"/>
      <c r="T320" s="4"/>
      <c r="U320" s="4"/>
      <c r="V320" s="4"/>
      <c r="W320" s="4"/>
      <c r="X320" s="4"/>
      <c r="Y320" s="4">
        <v>0</v>
      </c>
      <c r="Z320" s="4">
        <v>1</v>
      </c>
      <c r="AA320" s="4">
        <v>0</v>
      </c>
      <c r="AB320" s="4"/>
      <c r="AC320" s="4"/>
      <c r="AD320" s="4"/>
    </row>
    <row r="321" spans="1:30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ROUND(Source!BD308,Q321)</f>
        <v>0</v>
      </c>
      <c r="G321" s="4" t="s">
        <v>106</v>
      </c>
      <c r="H321" s="4" t="s">
        <v>107</v>
      </c>
      <c r="I321" s="34">
        <f t="shared" si="404"/>
        <v>0</v>
      </c>
      <c r="J321" s="4"/>
      <c r="K321" s="4">
        <v>231</v>
      </c>
      <c r="L321" s="4">
        <v>12</v>
      </c>
      <c r="M321" s="4"/>
      <c r="N321" s="4"/>
      <c r="O321" s="4"/>
      <c r="P321" s="4" t="s">
        <v>3</v>
      </c>
      <c r="Q321" s="4">
        <v>2</v>
      </c>
      <c r="R321" s="4"/>
      <c r="S321" s="4"/>
      <c r="T321" s="4"/>
      <c r="U321" s="4"/>
      <c r="V321" s="4"/>
      <c r="W321" s="4"/>
      <c r="X321" s="4"/>
      <c r="Y321" s="4">
        <v>0</v>
      </c>
      <c r="Z321" s="4">
        <v>1</v>
      </c>
      <c r="AA321" s="4">
        <v>0</v>
      </c>
      <c r="AB321" s="4"/>
      <c r="AC321" s="4"/>
      <c r="AD321" s="4"/>
    </row>
    <row r="322" spans="1:30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ROUND(Source!T308,Q322)</f>
        <v>0</v>
      </c>
      <c r="G322" s="4" t="s">
        <v>108</v>
      </c>
      <c r="H322" s="4" t="s">
        <v>109</v>
      </c>
      <c r="I322" s="34">
        <f t="shared" si="404"/>
        <v>0</v>
      </c>
      <c r="J322" s="4"/>
      <c r="K322" s="4">
        <v>204</v>
      </c>
      <c r="L322" s="4">
        <v>13</v>
      </c>
      <c r="M322" s="4"/>
      <c r="N322" s="4"/>
      <c r="O322" s="4"/>
      <c r="P322" s="4" t="s">
        <v>3</v>
      </c>
      <c r="Q322" s="4">
        <v>2</v>
      </c>
      <c r="R322" s="4"/>
      <c r="S322" s="4"/>
      <c r="T322" s="4"/>
      <c r="U322" s="4"/>
      <c r="V322" s="4"/>
      <c r="W322" s="4"/>
      <c r="X322" s="4"/>
      <c r="Y322" s="4">
        <v>0</v>
      </c>
      <c r="Z322" s="4">
        <v>1</v>
      </c>
      <c r="AA322" s="4">
        <v>0</v>
      </c>
      <c r="AB322" s="4"/>
      <c r="AC322" s="4"/>
      <c r="AD322" s="4"/>
    </row>
    <row r="323" spans="1:30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ROUND(Source!U308,Q323)</f>
        <v>0</v>
      </c>
      <c r="G323" s="4" t="s">
        <v>110</v>
      </c>
      <c r="H323" s="4" t="s">
        <v>111</v>
      </c>
      <c r="I323" s="34">
        <f t="shared" si="404"/>
        <v>0</v>
      </c>
      <c r="J323" s="4"/>
      <c r="K323" s="4">
        <v>205</v>
      </c>
      <c r="L323" s="4">
        <v>14</v>
      </c>
      <c r="M323" s="4"/>
      <c r="N323" s="4"/>
      <c r="O323" s="4"/>
      <c r="P323" s="4" t="s">
        <v>3</v>
      </c>
      <c r="Q323" s="4">
        <v>2</v>
      </c>
      <c r="R323" s="4"/>
      <c r="S323" s="4"/>
      <c r="T323" s="4"/>
      <c r="U323" s="4"/>
      <c r="V323" s="4"/>
      <c r="W323" s="4"/>
      <c r="X323" s="4"/>
      <c r="Y323" s="4">
        <v>0</v>
      </c>
      <c r="Z323" s="4">
        <v>1</v>
      </c>
      <c r="AA323" s="4">
        <v>0</v>
      </c>
      <c r="AB323" s="4"/>
      <c r="AC323" s="4"/>
      <c r="AD323" s="4"/>
    </row>
    <row r="324" spans="1:30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ROUND(Source!BE308,Q324)</f>
        <v>0</v>
      </c>
      <c r="G324" s="4" t="s">
        <v>112</v>
      </c>
      <c r="H324" s="4" t="s">
        <v>113</v>
      </c>
      <c r="I324" s="34">
        <f t="shared" si="404"/>
        <v>0</v>
      </c>
      <c r="J324" s="4"/>
      <c r="K324" s="4">
        <v>232</v>
      </c>
      <c r="L324" s="4">
        <v>15</v>
      </c>
      <c r="M324" s="4"/>
      <c r="N324" s="4"/>
      <c r="O324" s="4"/>
      <c r="P324" s="4" t="s">
        <v>3</v>
      </c>
      <c r="Q324" s="4">
        <v>2</v>
      </c>
      <c r="R324" s="4"/>
      <c r="S324" s="4"/>
      <c r="T324" s="4"/>
      <c r="U324" s="4"/>
      <c r="V324" s="4"/>
      <c r="W324" s="4"/>
      <c r="X324" s="4"/>
      <c r="Y324" s="4">
        <v>0</v>
      </c>
      <c r="Z324" s="4">
        <v>1</v>
      </c>
      <c r="AA324" s="4">
        <v>0</v>
      </c>
      <c r="AB324" s="4"/>
      <c r="AC324" s="4"/>
      <c r="AD324" s="4"/>
    </row>
    <row r="325" spans="1:30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ROUND(Source!AU308,Q325)</f>
        <v>0</v>
      </c>
      <c r="G325" s="4" t="s">
        <v>114</v>
      </c>
      <c r="H325" s="4" t="s">
        <v>115</v>
      </c>
      <c r="I325" s="34">
        <f t="shared" si="404"/>
        <v>0</v>
      </c>
      <c r="J325" s="4"/>
      <c r="K325" s="4">
        <v>214</v>
      </c>
      <c r="L325" s="4">
        <v>16</v>
      </c>
      <c r="M325" s="4"/>
      <c r="N325" s="4"/>
      <c r="O325" s="4"/>
      <c r="P325" s="4" t="s">
        <v>3</v>
      </c>
      <c r="Q325" s="4">
        <v>2</v>
      </c>
      <c r="R325" s="4"/>
      <c r="S325" s="4"/>
      <c r="T325" s="4"/>
      <c r="U325" s="4"/>
      <c r="V325" s="4"/>
      <c r="W325" s="4"/>
      <c r="X325" s="4"/>
      <c r="Y325" s="4">
        <v>0</v>
      </c>
      <c r="Z325" s="4">
        <v>1</v>
      </c>
      <c r="AA325" s="4">
        <v>0</v>
      </c>
      <c r="AB325" s="4"/>
      <c r="AC325" s="4"/>
      <c r="AD325" s="4"/>
    </row>
    <row r="326" spans="1:30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ROUND(Source!AV308,Q326)</f>
        <v>0</v>
      </c>
      <c r="G326" s="4" t="s">
        <v>116</v>
      </c>
      <c r="H326" s="4" t="s">
        <v>117</v>
      </c>
      <c r="I326" s="34">
        <f t="shared" si="404"/>
        <v>0</v>
      </c>
      <c r="J326" s="4"/>
      <c r="K326" s="4">
        <v>215</v>
      </c>
      <c r="L326" s="4">
        <v>17</v>
      </c>
      <c r="M326" s="4"/>
      <c r="N326" s="4"/>
      <c r="O326" s="4"/>
      <c r="P326" s="4" t="s">
        <v>3</v>
      </c>
      <c r="Q326" s="4">
        <v>2</v>
      </c>
      <c r="R326" s="4"/>
      <c r="S326" s="4"/>
      <c r="T326" s="4"/>
      <c r="U326" s="4"/>
      <c r="V326" s="4"/>
      <c r="W326" s="4"/>
      <c r="X326" s="4"/>
      <c r="Y326" s="4">
        <v>0</v>
      </c>
      <c r="Z326" s="4">
        <v>1</v>
      </c>
      <c r="AA326" s="4">
        <v>0</v>
      </c>
      <c r="AB326" s="4"/>
      <c r="AC326" s="4"/>
      <c r="AD326" s="4"/>
    </row>
    <row r="327" spans="1:30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ROUND(Source!AW308,Q327)</f>
        <v>0</v>
      </c>
      <c r="G327" s="4" t="s">
        <v>118</v>
      </c>
      <c r="H327" s="4" t="s">
        <v>119</v>
      </c>
      <c r="I327" s="34">
        <f t="shared" si="404"/>
        <v>0</v>
      </c>
      <c r="J327" s="4"/>
      <c r="K327" s="4">
        <v>217</v>
      </c>
      <c r="L327" s="4">
        <v>18</v>
      </c>
      <c r="M327" s="4"/>
      <c r="N327" s="4"/>
      <c r="O327" s="4"/>
      <c r="P327" s="4" t="s">
        <v>3</v>
      </c>
      <c r="Q327" s="4">
        <v>2</v>
      </c>
      <c r="R327" s="4"/>
      <c r="S327" s="4"/>
      <c r="T327" s="4"/>
      <c r="U327" s="4"/>
      <c r="V327" s="4"/>
      <c r="W327" s="4"/>
      <c r="X327" s="4"/>
      <c r="Y327" s="4">
        <v>0</v>
      </c>
      <c r="Z327" s="4">
        <v>1</v>
      </c>
      <c r="AA327" s="4">
        <v>0</v>
      </c>
      <c r="AB327" s="4"/>
      <c r="AC327" s="4"/>
      <c r="AD327" s="4"/>
    </row>
    <row r="328" spans="1:30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ROUND(Source!BC308,Q328)</f>
        <v>0</v>
      </c>
      <c r="G328" s="4" t="s">
        <v>120</v>
      </c>
      <c r="H328" s="4" t="s">
        <v>121</v>
      </c>
      <c r="I328" s="34">
        <f t="shared" si="404"/>
        <v>0</v>
      </c>
      <c r="J328" s="4"/>
      <c r="K328" s="4">
        <v>230</v>
      </c>
      <c r="L328" s="4">
        <v>19</v>
      </c>
      <c r="M328" s="4"/>
      <c r="N328" s="4"/>
      <c r="O328" s="4"/>
      <c r="P328" s="4" t="s">
        <v>3</v>
      </c>
      <c r="Q328" s="4">
        <v>2</v>
      </c>
      <c r="R328" s="4"/>
      <c r="S328" s="4"/>
      <c r="T328" s="4"/>
      <c r="U328" s="4"/>
      <c r="V328" s="4"/>
      <c r="W328" s="4"/>
      <c r="X328" s="4"/>
      <c r="Y328" s="4">
        <v>0</v>
      </c>
      <c r="Z328" s="4">
        <v>1</v>
      </c>
      <c r="AA328" s="4">
        <v>0</v>
      </c>
      <c r="AB328" s="4"/>
      <c r="AC328" s="4"/>
      <c r="AD328" s="4"/>
    </row>
    <row r="329" spans="1:30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ROUND(Source!V308,Q329)</f>
        <v>0</v>
      </c>
      <c r="G329" s="4" t="s">
        <v>122</v>
      </c>
      <c r="H329" s="4" t="s">
        <v>123</v>
      </c>
      <c r="I329" s="34">
        <f t="shared" si="404"/>
        <v>0</v>
      </c>
      <c r="J329" s="4"/>
      <c r="K329" s="4">
        <v>206</v>
      </c>
      <c r="L329" s="4">
        <v>20</v>
      </c>
      <c r="M329" s="4"/>
      <c r="N329" s="4"/>
      <c r="O329" s="4"/>
      <c r="P329" s="4" t="s">
        <v>3</v>
      </c>
      <c r="Q329" s="4">
        <v>2</v>
      </c>
      <c r="R329" s="4"/>
      <c r="S329" s="4"/>
      <c r="T329" s="4"/>
      <c r="U329" s="4"/>
      <c r="V329" s="4"/>
      <c r="W329" s="4"/>
      <c r="X329" s="4"/>
      <c r="Y329" s="4">
        <v>0</v>
      </c>
      <c r="Z329" s="4">
        <v>1</v>
      </c>
      <c r="AA329" s="4">
        <v>0</v>
      </c>
      <c r="AB329" s="4"/>
      <c r="AC329" s="4"/>
      <c r="AD329" s="4"/>
    </row>
    <row r="330" spans="1:30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Source!W308</f>
        <v>0</v>
      </c>
      <c r="G330" s="4" t="s">
        <v>124</v>
      </c>
      <c r="H330" s="4" t="s">
        <v>125</v>
      </c>
      <c r="I330" s="34">
        <f t="shared" si="404"/>
        <v>0</v>
      </c>
      <c r="J330" s="4"/>
      <c r="K330" s="4">
        <v>207</v>
      </c>
      <c r="L330" s="4">
        <v>21</v>
      </c>
      <c r="M330" s="4"/>
      <c r="N330" s="4"/>
      <c r="O330" s="4"/>
      <c r="P330" s="4" t="s">
        <v>3</v>
      </c>
      <c r="Q330" s="4">
        <v>-1</v>
      </c>
      <c r="R330" s="4"/>
      <c r="S330" s="4"/>
      <c r="T330" s="4"/>
      <c r="U330" s="4"/>
      <c r="V330" s="4"/>
      <c r="W330" s="4"/>
      <c r="X330" s="4"/>
      <c r="Y330" s="4">
        <v>0</v>
      </c>
      <c r="Z330" s="4">
        <v>1</v>
      </c>
      <c r="AA330" s="4">
        <v>0</v>
      </c>
      <c r="AB330" s="4"/>
      <c r="AC330" s="4"/>
      <c r="AD330" s="4"/>
    </row>
    <row r="331" spans="1:30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Source!X308</f>
        <v>0</v>
      </c>
      <c r="G331" s="4" t="s">
        <v>126</v>
      </c>
      <c r="H331" s="4" t="s">
        <v>127</v>
      </c>
      <c r="I331" s="34">
        <f t="shared" si="404"/>
        <v>0</v>
      </c>
      <c r="J331" s="4"/>
      <c r="K331" s="4">
        <v>208</v>
      </c>
      <c r="L331" s="4">
        <v>22</v>
      </c>
      <c r="M331" s="4"/>
      <c r="N331" s="4"/>
      <c r="O331" s="4"/>
      <c r="P331" s="4" t="s">
        <v>3</v>
      </c>
      <c r="Q331" s="4">
        <v>-1</v>
      </c>
      <c r="R331" s="4"/>
      <c r="S331" s="4"/>
      <c r="T331" s="4"/>
      <c r="U331" s="4"/>
      <c r="V331" s="4"/>
      <c r="W331" s="4"/>
      <c r="X331" s="4"/>
      <c r="Y331" s="4">
        <v>0</v>
      </c>
      <c r="Z331" s="4">
        <v>1</v>
      </c>
      <c r="AA331" s="4">
        <v>0</v>
      </c>
      <c r="AB331" s="4"/>
      <c r="AC331" s="4"/>
      <c r="AD331" s="4"/>
    </row>
    <row r="332" spans="1:30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ROUND(Source!Y308,Q332)</f>
        <v>0</v>
      </c>
      <c r="G332" s="4" t="s">
        <v>128</v>
      </c>
      <c r="H332" s="4" t="s">
        <v>129</v>
      </c>
      <c r="I332" s="34">
        <f t="shared" si="404"/>
        <v>0</v>
      </c>
      <c r="J332" s="4"/>
      <c r="K332" s="4">
        <v>209</v>
      </c>
      <c r="L332" s="4">
        <v>23</v>
      </c>
      <c r="M332" s="4"/>
      <c r="N332" s="4"/>
      <c r="O332" s="4"/>
      <c r="P332" s="4" t="s">
        <v>3</v>
      </c>
      <c r="Q332" s="4">
        <v>2</v>
      </c>
      <c r="R332" s="4"/>
      <c r="S332" s="4"/>
      <c r="T332" s="4"/>
      <c r="U332" s="4"/>
      <c r="V332" s="4"/>
      <c r="W332" s="4"/>
      <c r="X332" s="4"/>
      <c r="Y332" s="4">
        <v>0</v>
      </c>
      <c r="Z332" s="4">
        <v>1</v>
      </c>
      <c r="AA332" s="4">
        <v>0</v>
      </c>
      <c r="AB332" s="4"/>
      <c r="AC332" s="4"/>
      <c r="AD332" s="4"/>
    </row>
    <row r="333" spans="1:30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ROUND(Source!BF308,Q333)</f>
        <v>0</v>
      </c>
      <c r="G333" s="4" t="s">
        <v>130</v>
      </c>
      <c r="H333" s="4" t="s">
        <v>131</v>
      </c>
      <c r="I333" s="34">
        <f t="shared" si="404"/>
        <v>0</v>
      </c>
      <c r="J333" s="4"/>
      <c r="K333" s="4">
        <v>233</v>
      </c>
      <c r="L333" s="4">
        <v>24</v>
      </c>
      <c r="M333" s="4"/>
      <c r="N333" s="4"/>
      <c r="O333" s="4"/>
      <c r="P333" s="4" t="s">
        <v>3</v>
      </c>
      <c r="Q333" s="4">
        <v>2</v>
      </c>
      <c r="R333" s="4"/>
      <c r="S333" s="4"/>
      <c r="T333" s="4"/>
      <c r="U333" s="4"/>
      <c r="V333" s="4"/>
      <c r="W333" s="4"/>
      <c r="X333" s="4"/>
      <c r="Y333" s="4">
        <v>0</v>
      </c>
      <c r="Z333" s="4">
        <v>1</v>
      </c>
      <c r="AA333" s="4">
        <v>0</v>
      </c>
      <c r="AB333" s="4"/>
      <c r="AC333" s="4"/>
      <c r="AD333" s="4"/>
    </row>
    <row r="334" spans="1:30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ROUND(Source!Z308,Q334)</f>
        <v>0</v>
      </c>
      <c r="G334" s="4" t="s">
        <v>132</v>
      </c>
      <c r="H334" s="4" t="s">
        <v>133</v>
      </c>
      <c r="I334" s="34">
        <f t="shared" si="404"/>
        <v>0</v>
      </c>
      <c r="J334" s="4"/>
      <c r="K334" s="4">
        <v>210</v>
      </c>
      <c r="L334" s="4">
        <v>25</v>
      </c>
      <c r="M334" s="4"/>
      <c r="N334" s="4"/>
      <c r="O334" s="4"/>
      <c r="P334" s="4" t="s">
        <v>3</v>
      </c>
      <c r="Q334" s="4">
        <v>2</v>
      </c>
      <c r="R334" s="4"/>
      <c r="S334" s="4"/>
      <c r="T334" s="4"/>
      <c r="U334" s="4"/>
      <c r="V334" s="4"/>
      <c r="W334" s="4"/>
      <c r="X334" s="4"/>
      <c r="Y334" s="4">
        <v>0</v>
      </c>
      <c r="Z334" s="4">
        <v>1</v>
      </c>
      <c r="AA334" s="4">
        <v>0</v>
      </c>
      <c r="AB334" s="4"/>
      <c r="AC334" s="4"/>
      <c r="AD334" s="4"/>
    </row>
    <row r="335" spans="1:30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ROUND(Source!AA308,Q335)</f>
        <v>0</v>
      </c>
      <c r="G335" s="4" t="s">
        <v>134</v>
      </c>
      <c r="H335" s="4" t="s">
        <v>135</v>
      </c>
      <c r="I335" s="34">
        <f t="shared" si="404"/>
        <v>0</v>
      </c>
      <c r="J335" s="4"/>
      <c r="K335" s="4">
        <v>211</v>
      </c>
      <c r="L335" s="4">
        <v>26</v>
      </c>
      <c r="M335" s="4"/>
      <c r="N335" s="4"/>
      <c r="O335" s="4"/>
      <c r="P335" s="4" t="s">
        <v>3</v>
      </c>
      <c r="Q335" s="4">
        <v>2</v>
      </c>
      <c r="R335" s="4"/>
      <c r="S335" s="4"/>
      <c r="T335" s="4"/>
      <c r="U335" s="4"/>
      <c r="V335" s="4"/>
      <c r="W335" s="4"/>
      <c r="X335" s="4"/>
      <c r="Y335" s="4">
        <v>0</v>
      </c>
      <c r="Z335" s="4">
        <v>1</v>
      </c>
      <c r="AA335" s="4">
        <v>0</v>
      </c>
      <c r="AB335" s="4"/>
      <c r="AC335" s="4"/>
      <c r="AD335" s="4"/>
    </row>
    <row r="336" spans="1:30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ROUND(Source!AT308,Q336)</f>
        <v>0</v>
      </c>
      <c r="G336" s="4" t="s">
        <v>136</v>
      </c>
      <c r="H336" s="4" t="s">
        <v>137</v>
      </c>
      <c r="I336" s="34">
        <f t="shared" si="404"/>
        <v>0</v>
      </c>
      <c r="J336" s="4"/>
      <c r="K336" s="4">
        <v>224</v>
      </c>
      <c r="L336" s="4">
        <v>27</v>
      </c>
      <c r="M336" s="4"/>
      <c r="N336" s="4"/>
      <c r="O336" s="4"/>
      <c r="P336" s="4" t="s">
        <v>3</v>
      </c>
      <c r="Q336" s="4">
        <v>2</v>
      </c>
      <c r="R336" s="4"/>
      <c r="S336" s="4"/>
      <c r="T336" s="4"/>
      <c r="U336" s="4"/>
      <c r="V336" s="4"/>
      <c r="W336" s="4"/>
      <c r="X336" s="4"/>
      <c r="Y336" s="4">
        <v>0</v>
      </c>
      <c r="Z336" s="4">
        <v>1</v>
      </c>
      <c r="AA336" s="4">
        <v>0</v>
      </c>
      <c r="AB336" s="4"/>
      <c r="AC336" s="4"/>
      <c r="AD336" s="4"/>
    </row>
    <row r="337" spans="1:208" x14ac:dyDescent="0.2">
      <c r="I337" s="34">
        <f t="shared" si="404"/>
        <v>0</v>
      </c>
    </row>
    <row r="338" spans="1:208" x14ac:dyDescent="0.2">
      <c r="A338" s="2">
        <v>51</v>
      </c>
      <c r="B338" s="2">
        <f>B20</f>
        <v>1</v>
      </c>
      <c r="C338" s="2">
        <f>A20</f>
        <v>3</v>
      </c>
      <c r="D338" s="2">
        <f>ROW(A20)</f>
        <v>20</v>
      </c>
      <c r="E338" s="2"/>
      <c r="F338" s="2" t="str">
        <f>IF(F20&lt;&gt;"",F20,"")</f>
        <v>02-01-02</v>
      </c>
      <c r="G338" s="2" t="str">
        <f>IF(G20&lt;&gt;"",G20,"")</f>
        <v>Прокладка КЛ-0,4кВ в траншее</v>
      </c>
      <c r="H338" s="2">
        <v>0</v>
      </c>
      <c r="I338" s="34">
        <f t="shared" si="404"/>
        <v>0</v>
      </c>
      <c r="J338" s="2"/>
      <c r="K338" s="2"/>
      <c r="L338" s="2"/>
      <c r="M338" s="2"/>
      <c r="N338" s="2"/>
      <c r="O338" s="2"/>
      <c r="P338" s="2"/>
      <c r="Q338" s="2">
        <f t="shared" ref="Q338:V338" si="419">ROUND(Q42+Q192+Q268+Q308+AD338,2)</f>
        <v>868661.67</v>
      </c>
      <c r="R338" s="2">
        <f t="shared" si="419"/>
        <v>725940.34</v>
      </c>
      <c r="S338" s="2">
        <f t="shared" si="419"/>
        <v>37244.269999999997</v>
      </c>
      <c r="T338" s="2">
        <f t="shared" si="419"/>
        <v>16651.87</v>
      </c>
      <c r="U338" s="2">
        <f t="shared" si="419"/>
        <v>105477.06</v>
      </c>
      <c r="V338" s="2">
        <f t="shared" si="419"/>
        <v>0</v>
      </c>
      <c r="W338" s="2">
        <f>W42+W192+W268+W308+AJ338</f>
        <v>190.92145424</v>
      </c>
      <c r="X338" s="2">
        <f>X42+X192+X268+X308+AK338</f>
        <v>0</v>
      </c>
      <c r="Y338" s="2">
        <f>ROUND(Y42+Y192+Y268+Y308+AL338,2)</f>
        <v>0</v>
      </c>
      <c r="Z338" s="2">
        <f>ROUND(Z42+Z192+Z268+Z308+AM338,2)</f>
        <v>94756.479999999996</v>
      </c>
      <c r="AA338" s="2">
        <f>ROUND(AA42+AA192+AA268+AA308+AN338,2)</f>
        <v>44765.78</v>
      </c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>
        <f t="shared" ref="AQ338:BF338" si="420">ROUND(AQ42+AQ192+AQ268+AQ308+BZ338,2)</f>
        <v>0</v>
      </c>
      <c r="AR338" s="2">
        <f t="shared" si="420"/>
        <v>0</v>
      </c>
      <c r="AS338" s="2">
        <f t="shared" si="420"/>
        <v>0</v>
      </c>
      <c r="AT338" s="2">
        <f t="shared" si="420"/>
        <v>1034826.94</v>
      </c>
      <c r="AU338" s="2">
        <f t="shared" si="420"/>
        <v>114383.66</v>
      </c>
      <c r="AV338" s="2">
        <f t="shared" si="420"/>
        <v>920443.28</v>
      </c>
      <c r="AW338" s="2">
        <f t="shared" si="420"/>
        <v>0</v>
      </c>
      <c r="AX338" s="2">
        <f t="shared" si="420"/>
        <v>725940.34</v>
      </c>
      <c r="AY338" s="2">
        <f t="shared" si="420"/>
        <v>725940.34</v>
      </c>
      <c r="AZ338" s="2">
        <f t="shared" si="420"/>
        <v>0</v>
      </c>
      <c r="BA338" s="2">
        <f t="shared" si="420"/>
        <v>725940.34</v>
      </c>
      <c r="BB338" s="2">
        <f t="shared" si="420"/>
        <v>0</v>
      </c>
      <c r="BC338" s="2">
        <f t="shared" si="420"/>
        <v>0</v>
      </c>
      <c r="BD338" s="2">
        <f t="shared" si="420"/>
        <v>0</v>
      </c>
      <c r="BE338" s="2">
        <f t="shared" si="420"/>
        <v>0</v>
      </c>
      <c r="BF338" s="2">
        <f t="shared" si="420"/>
        <v>0</v>
      </c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>
        <v>0</v>
      </c>
    </row>
    <row r="339" spans="1:208" x14ac:dyDescent="0.2">
      <c r="I339" s="34">
        <f t="shared" si="404"/>
        <v>0</v>
      </c>
    </row>
    <row r="340" spans="1:208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ROUND(Source!Q338,Q340)</f>
        <v>868661.67</v>
      </c>
      <c r="G340" s="4" t="s">
        <v>84</v>
      </c>
      <c r="H340" s="4" t="s">
        <v>85</v>
      </c>
      <c r="I340" s="34">
        <f t="shared" si="404"/>
        <v>0</v>
      </c>
      <c r="J340" s="4"/>
      <c r="K340" s="4">
        <v>201</v>
      </c>
      <c r="L340" s="4">
        <v>1</v>
      </c>
      <c r="M340" s="4"/>
      <c r="N340" s="4"/>
      <c r="O340" s="4"/>
      <c r="P340" s="4" t="s">
        <v>3</v>
      </c>
      <c r="Q340" s="4">
        <v>2</v>
      </c>
      <c r="R340" s="4"/>
      <c r="S340" s="4"/>
      <c r="T340" s="4"/>
      <c r="U340" s="4"/>
      <c r="V340" s="4"/>
      <c r="W340" s="4"/>
      <c r="X340" s="4"/>
      <c r="Y340" s="4">
        <v>1461568.42</v>
      </c>
      <c r="Z340" s="4">
        <v>1</v>
      </c>
      <c r="AA340" s="4">
        <v>1461568.42</v>
      </c>
      <c r="AB340" s="4"/>
      <c r="AC340" s="4"/>
      <c r="AD340" s="4"/>
    </row>
    <row r="341" spans="1:208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ROUND(Source!R338,Q341)</f>
        <v>725940.34</v>
      </c>
      <c r="G341" s="4" t="s">
        <v>86</v>
      </c>
      <c r="H341" s="4" t="s">
        <v>87</v>
      </c>
      <c r="I341" s="34">
        <f t="shared" si="404"/>
        <v>0</v>
      </c>
      <c r="J341" s="4"/>
      <c r="K341" s="4">
        <v>202</v>
      </c>
      <c r="L341" s="4">
        <v>2</v>
      </c>
      <c r="M341" s="4"/>
      <c r="N341" s="4"/>
      <c r="O341" s="4"/>
      <c r="P341" s="4" t="s">
        <v>3</v>
      </c>
      <c r="Q341" s="4">
        <v>2</v>
      </c>
      <c r="R341" s="4"/>
      <c r="S341" s="4"/>
      <c r="T341" s="4"/>
      <c r="U341" s="4"/>
      <c r="V341" s="4"/>
      <c r="W341" s="4"/>
      <c r="X341" s="4"/>
      <c r="Y341" s="4">
        <v>1220108.2</v>
      </c>
      <c r="Z341" s="4">
        <v>1</v>
      </c>
      <c r="AA341" s="4">
        <v>1220108.2</v>
      </c>
      <c r="AB341" s="4"/>
      <c r="AC341" s="4"/>
      <c r="AD341" s="4"/>
    </row>
    <row r="342" spans="1:208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ROUND(Source!AQ338,Q342)</f>
        <v>0</v>
      </c>
      <c r="G342" s="4" t="s">
        <v>88</v>
      </c>
      <c r="H342" s="4" t="s">
        <v>89</v>
      </c>
      <c r="I342" s="34">
        <f t="shared" si="404"/>
        <v>0</v>
      </c>
      <c r="J342" s="4"/>
      <c r="K342" s="4">
        <v>222</v>
      </c>
      <c r="L342" s="4">
        <v>3</v>
      </c>
      <c r="M342" s="4"/>
      <c r="N342" s="4"/>
      <c r="O342" s="4"/>
      <c r="P342" s="4" t="s">
        <v>3</v>
      </c>
      <c r="Q342" s="4">
        <v>2</v>
      </c>
      <c r="R342" s="4"/>
      <c r="S342" s="4"/>
      <c r="T342" s="4"/>
      <c r="U342" s="4"/>
      <c r="V342" s="4"/>
      <c r="W342" s="4"/>
      <c r="X342" s="4"/>
      <c r="Y342" s="4">
        <v>0</v>
      </c>
      <c r="Z342" s="4">
        <v>1</v>
      </c>
      <c r="AA342" s="4">
        <v>0</v>
      </c>
      <c r="AB342" s="4"/>
      <c r="AC342" s="4"/>
      <c r="AD342" s="4"/>
    </row>
    <row r="343" spans="1:208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ROUND(Source!AX338,Q343)</f>
        <v>725940.34</v>
      </c>
      <c r="G343" s="4" t="s">
        <v>90</v>
      </c>
      <c r="H343" s="4" t="s">
        <v>91</v>
      </c>
      <c r="I343" s="34">
        <f t="shared" si="404"/>
        <v>0</v>
      </c>
      <c r="J343" s="4"/>
      <c r="K343" s="4">
        <v>225</v>
      </c>
      <c r="L343" s="4">
        <v>4</v>
      </c>
      <c r="M343" s="4"/>
      <c r="N343" s="4"/>
      <c r="O343" s="4"/>
      <c r="P343" s="4" t="s">
        <v>3</v>
      </c>
      <c r="Q343" s="4">
        <v>2</v>
      </c>
      <c r="R343" s="4"/>
      <c r="S343" s="4"/>
      <c r="T343" s="4"/>
      <c r="U343" s="4"/>
      <c r="V343" s="4"/>
      <c r="W343" s="4"/>
      <c r="X343" s="4"/>
      <c r="Y343" s="4">
        <v>1220108.2</v>
      </c>
      <c r="Z343" s="4">
        <v>1</v>
      </c>
      <c r="AA343" s="4">
        <v>1220108.2</v>
      </c>
      <c r="AB343" s="4"/>
      <c r="AC343" s="4"/>
      <c r="AD343" s="4"/>
    </row>
    <row r="344" spans="1:208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ROUND(Source!AY338,Q344)</f>
        <v>725940.34</v>
      </c>
      <c r="G344" s="4" t="s">
        <v>92</v>
      </c>
      <c r="H344" s="4" t="s">
        <v>93</v>
      </c>
      <c r="I344" s="34">
        <f t="shared" si="404"/>
        <v>0</v>
      </c>
      <c r="J344" s="4"/>
      <c r="K344" s="4">
        <v>226</v>
      </c>
      <c r="L344" s="4">
        <v>5</v>
      </c>
      <c r="M344" s="4"/>
      <c r="N344" s="4"/>
      <c r="O344" s="4"/>
      <c r="P344" s="4" t="s">
        <v>3</v>
      </c>
      <c r="Q344" s="4">
        <v>2</v>
      </c>
      <c r="R344" s="4"/>
      <c r="S344" s="4"/>
      <c r="T344" s="4"/>
      <c r="U344" s="4"/>
      <c r="V344" s="4"/>
      <c r="W344" s="4"/>
      <c r="X344" s="4"/>
      <c r="Y344" s="4">
        <v>1220108.2</v>
      </c>
      <c r="Z344" s="4">
        <v>1</v>
      </c>
      <c r="AA344" s="4">
        <v>1220108.2</v>
      </c>
      <c r="AB344" s="4"/>
      <c r="AC344" s="4"/>
      <c r="AD344" s="4"/>
    </row>
    <row r="345" spans="1:208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ROUND(Source!AZ338,Q345)</f>
        <v>0</v>
      </c>
      <c r="G345" s="4" t="s">
        <v>94</v>
      </c>
      <c r="H345" s="4" t="s">
        <v>95</v>
      </c>
      <c r="I345" s="34">
        <f t="shared" si="404"/>
        <v>0</v>
      </c>
      <c r="J345" s="4"/>
      <c r="K345" s="4">
        <v>227</v>
      </c>
      <c r="L345" s="4">
        <v>6</v>
      </c>
      <c r="M345" s="4"/>
      <c r="N345" s="4"/>
      <c r="O345" s="4"/>
      <c r="P345" s="4" t="s">
        <v>3</v>
      </c>
      <c r="Q345" s="4">
        <v>2</v>
      </c>
      <c r="R345" s="4"/>
      <c r="S345" s="4"/>
      <c r="T345" s="4"/>
      <c r="U345" s="4"/>
      <c r="V345" s="4"/>
      <c r="W345" s="4"/>
      <c r="X345" s="4"/>
      <c r="Y345" s="4">
        <v>0</v>
      </c>
      <c r="Z345" s="4">
        <v>1</v>
      </c>
      <c r="AA345" s="4">
        <v>0</v>
      </c>
      <c r="AB345" s="4"/>
      <c r="AC345" s="4"/>
      <c r="AD345" s="4"/>
    </row>
    <row r="346" spans="1:208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ROUND(Source!BA338,Q346)</f>
        <v>725940.34</v>
      </c>
      <c r="G346" s="4" t="s">
        <v>96</v>
      </c>
      <c r="H346" s="4" t="s">
        <v>97</v>
      </c>
      <c r="I346" s="34">
        <f t="shared" si="404"/>
        <v>0</v>
      </c>
      <c r="J346" s="4"/>
      <c r="K346" s="4">
        <v>228</v>
      </c>
      <c r="L346" s="4">
        <v>7</v>
      </c>
      <c r="M346" s="4"/>
      <c r="N346" s="4"/>
      <c r="O346" s="4"/>
      <c r="P346" s="4" t="s">
        <v>3</v>
      </c>
      <c r="Q346" s="4">
        <v>2</v>
      </c>
      <c r="R346" s="4"/>
      <c r="S346" s="4"/>
      <c r="T346" s="4"/>
      <c r="U346" s="4"/>
      <c r="V346" s="4"/>
      <c r="W346" s="4"/>
      <c r="X346" s="4"/>
      <c r="Y346" s="4">
        <v>1220108.2</v>
      </c>
      <c r="Z346" s="4">
        <v>1</v>
      </c>
      <c r="AA346" s="4">
        <v>1220108.2</v>
      </c>
      <c r="AB346" s="4"/>
      <c r="AC346" s="4"/>
      <c r="AD346" s="4"/>
    </row>
    <row r="347" spans="1:208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ROUND(Source!AR338,Q347)</f>
        <v>0</v>
      </c>
      <c r="G347" s="4" t="s">
        <v>98</v>
      </c>
      <c r="H347" s="4" t="s">
        <v>99</v>
      </c>
      <c r="I347" s="34">
        <f t="shared" si="404"/>
        <v>0</v>
      </c>
      <c r="J347" s="4"/>
      <c r="K347" s="4">
        <v>216</v>
      </c>
      <c r="L347" s="4">
        <v>8</v>
      </c>
      <c r="M347" s="4"/>
      <c r="N347" s="4"/>
      <c r="O347" s="4"/>
      <c r="P347" s="4" t="s">
        <v>3</v>
      </c>
      <c r="Q347" s="4">
        <v>2</v>
      </c>
      <c r="R347" s="4"/>
      <c r="S347" s="4"/>
      <c r="T347" s="4"/>
      <c r="U347" s="4"/>
      <c r="V347" s="4"/>
      <c r="W347" s="4"/>
      <c r="X347" s="4"/>
      <c r="Y347" s="4">
        <v>0</v>
      </c>
      <c r="Z347" s="4">
        <v>1</v>
      </c>
      <c r="AA347" s="4">
        <v>0</v>
      </c>
      <c r="AB347" s="4"/>
      <c r="AC347" s="4"/>
      <c r="AD347" s="4"/>
    </row>
    <row r="348" spans="1:208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ROUND(Source!AS338,Q348)</f>
        <v>0</v>
      </c>
      <c r="G348" s="4" t="s">
        <v>100</v>
      </c>
      <c r="H348" s="4" t="s">
        <v>101</v>
      </c>
      <c r="I348" s="34">
        <f t="shared" si="404"/>
        <v>0</v>
      </c>
      <c r="J348" s="4"/>
      <c r="K348" s="4">
        <v>223</v>
      </c>
      <c r="L348" s="4">
        <v>9</v>
      </c>
      <c r="M348" s="4"/>
      <c r="N348" s="4"/>
      <c r="O348" s="4"/>
      <c r="P348" s="4" t="s">
        <v>3</v>
      </c>
      <c r="Q348" s="4">
        <v>2</v>
      </c>
      <c r="R348" s="4"/>
      <c r="S348" s="4"/>
      <c r="T348" s="4"/>
      <c r="U348" s="4"/>
      <c r="V348" s="4"/>
      <c r="W348" s="4"/>
      <c r="X348" s="4"/>
      <c r="Y348" s="4">
        <v>0</v>
      </c>
      <c r="Z348" s="4">
        <v>1</v>
      </c>
      <c r="AA348" s="4">
        <v>0</v>
      </c>
      <c r="AB348" s="4"/>
      <c r="AC348" s="4"/>
      <c r="AD348" s="4"/>
    </row>
    <row r="349" spans="1:208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ROUND(Source!BB338,Q349)</f>
        <v>0</v>
      </c>
      <c r="G349" s="4" t="s">
        <v>102</v>
      </c>
      <c r="H349" s="4" t="s">
        <v>103</v>
      </c>
      <c r="I349" s="34">
        <f t="shared" si="404"/>
        <v>0</v>
      </c>
      <c r="J349" s="4"/>
      <c r="K349" s="4">
        <v>229</v>
      </c>
      <c r="L349" s="4">
        <v>10</v>
      </c>
      <c r="M349" s="4"/>
      <c r="N349" s="4"/>
      <c r="O349" s="4"/>
      <c r="P349" s="4" t="s">
        <v>3</v>
      </c>
      <c r="Q349" s="4">
        <v>2</v>
      </c>
      <c r="R349" s="4"/>
      <c r="S349" s="4"/>
      <c r="T349" s="4"/>
      <c r="U349" s="4"/>
      <c r="V349" s="4"/>
      <c r="W349" s="4"/>
      <c r="X349" s="4"/>
      <c r="Y349" s="4">
        <v>0</v>
      </c>
      <c r="Z349" s="4">
        <v>1</v>
      </c>
      <c r="AA349" s="4">
        <v>0</v>
      </c>
      <c r="AB349" s="4"/>
      <c r="AC349" s="4"/>
      <c r="AD349" s="4"/>
    </row>
    <row r="350" spans="1:208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ROUND(Source!S338,Q350)</f>
        <v>37244.269999999997</v>
      </c>
      <c r="G350" s="4" t="s">
        <v>104</v>
      </c>
      <c r="H350" s="4" t="s">
        <v>105</v>
      </c>
      <c r="I350" s="34">
        <f t="shared" ref="I350:I366" si="421">M350</f>
        <v>0</v>
      </c>
      <c r="J350" s="4"/>
      <c r="K350" s="4">
        <v>203</v>
      </c>
      <c r="L350" s="4">
        <v>11</v>
      </c>
      <c r="M350" s="4"/>
      <c r="N350" s="4"/>
      <c r="O350" s="4"/>
      <c r="P350" s="4" t="s">
        <v>3</v>
      </c>
      <c r="Q350" s="4">
        <v>2</v>
      </c>
      <c r="R350" s="4"/>
      <c r="S350" s="4"/>
      <c r="T350" s="4"/>
      <c r="U350" s="4"/>
      <c r="V350" s="4"/>
      <c r="W350" s="4"/>
      <c r="X350" s="4"/>
      <c r="Y350" s="4">
        <v>62601.95</v>
      </c>
      <c r="Z350" s="4">
        <v>1</v>
      </c>
      <c r="AA350" s="4">
        <v>62601.95</v>
      </c>
      <c r="AB350" s="4"/>
      <c r="AC350" s="4"/>
      <c r="AD350" s="4"/>
    </row>
    <row r="351" spans="1:208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ROUND(Source!BD338,Q351)</f>
        <v>0</v>
      </c>
      <c r="G351" s="4" t="s">
        <v>106</v>
      </c>
      <c r="H351" s="4" t="s">
        <v>107</v>
      </c>
      <c r="I351" s="34">
        <f t="shared" si="421"/>
        <v>0</v>
      </c>
      <c r="J351" s="4"/>
      <c r="K351" s="4">
        <v>231</v>
      </c>
      <c r="L351" s="4">
        <v>12</v>
      </c>
      <c r="M351" s="4"/>
      <c r="N351" s="4"/>
      <c r="O351" s="4"/>
      <c r="P351" s="4" t="s">
        <v>3</v>
      </c>
      <c r="Q351" s="4">
        <v>2</v>
      </c>
      <c r="R351" s="4"/>
      <c r="S351" s="4"/>
      <c r="T351" s="4"/>
      <c r="U351" s="4"/>
      <c r="V351" s="4"/>
      <c r="W351" s="4"/>
      <c r="X351" s="4"/>
      <c r="Y351" s="4">
        <v>0</v>
      </c>
      <c r="Z351" s="4">
        <v>1</v>
      </c>
      <c r="AA351" s="4">
        <v>0</v>
      </c>
      <c r="AB351" s="4"/>
      <c r="AC351" s="4"/>
      <c r="AD351" s="4"/>
    </row>
    <row r="352" spans="1:208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ROUND(Source!T338,Q352)</f>
        <v>16651.87</v>
      </c>
      <c r="G352" s="4" t="s">
        <v>108</v>
      </c>
      <c r="H352" s="4" t="s">
        <v>109</v>
      </c>
      <c r="I352" s="34">
        <f t="shared" si="421"/>
        <v>0</v>
      </c>
      <c r="J352" s="4"/>
      <c r="K352" s="4">
        <v>204</v>
      </c>
      <c r="L352" s="4">
        <v>13</v>
      </c>
      <c r="M352" s="4"/>
      <c r="N352" s="4"/>
      <c r="O352" s="4"/>
      <c r="P352" s="4" t="s">
        <v>3</v>
      </c>
      <c r="Q352" s="4">
        <v>2</v>
      </c>
      <c r="R352" s="4"/>
      <c r="S352" s="4"/>
      <c r="T352" s="4"/>
      <c r="U352" s="4"/>
      <c r="V352" s="4"/>
      <c r="W352" s="4"/>
      <c r="X352" s="4"/>
      <c r="Y352" s="4">
        <v>27989.05</v>
      </c>
      <c r="Z352" s="4">
        <v>1</v>
      </c>
      <c r="AA352" s="4">
        <v>27989.05</v>
      </c>
      <c r="AB352" s="4"/>
      <c r="AC352" s="4"/>
      <c r="AD352" s="4"/>
    </row>
    <row r="353" spans="1:30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ROUND(Source!U338,Q353)</f>
        <v>105477.06</v>
      </c>
      <c r="G353" s="4" t="s">
        <v>110</v>
      </c>
      <c r="H353" s="4" t="s">
        <v>111</v>
      </c>
      <c r="I353" s="34">
        <f t="shared" si="421"/>
        <v>0</v>
      </c>
      <c r="J353" s="4"/>
      <c r="K353" s="4">
        <v>205</v>
      </c>
      <c r="L353" s="4">
        <v>14</v>
      </c>
      <c r="M353" s="4"/>
      <c r="N353" s="4"/>
      <c r="O353" s="4"/>
      <c r="P353" s="4" t="s">
        <v>3</v>
      </c>
      <c r="Q353" s="4">
        <v>2</v>
      </c>
      <c r="R353" s="4"/>
      <c r="S353" s="4"/>
      <c r="T353" s="4"/>
      <c r="U353" s="4"/>
      <c r="V353" s="4"/>
      <c r="W353" s="4"/>
      <c r="X353" s="4"/>
      <c r="Y353" s="4">
        <v>178858.27</v>
      </c>
      <c r="Z353" s="4">
        <v>1</v>
      </c>
      <c r="AA353" s="4">
        <v>178858.27</v>
      </c>
      <c r="AB353" s="4"/>
      <c r="AC353" s="4"/>
      <c r="AD353" s="4"/>
    </row>
    <row r="354" spans="1:30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ROUND(Source!BE338,Q354)</f>
        <v>0</v>
      </c>
      <c r="G354" s="4" t="s">
        <v>112</v>
      </c>
      <c r="H354" s="4" t="s">
        <v>113</v>
      </c>
      <c r="I354" s="34">
        <f t="shared" si="421"/>
        <v>0</v>
      </c>
      <c r="J354" s="4"/>
      <c r="K354" s="4">
        <v>232</v>
      </c>
      <c r="L354" s="4">
        <v>15</v>
      </c>
      <c r="M354" s="4"/>
      <c r="N354" s="4"/>
      <c r="O354" s="4"/>
      <c r="P354" s="4" t="s">
        <v>3</v>
      </c>
      <c r="Q354" s="4">
        <v>2</v>
      </c>
      <c r="R354" s="4"/>
      <c r="S354" s="4"/>
      <c r="T354" s="4"/>
      <c r="U354" s="4"/>
      <c r="V354" s="4"/>
      <c r="W354" s="4"/>
      <c r="X354" s="4"/>
      <c r="Y354" s="4">
        <v>0</v>
      </c>
      <c r="Z354" s="4">
        <v>1</v>
      </c>
      <c r="AA354" s="4">
        <v>0</v>
      </c>
      <c r="AB354" s="4"/>
      <c r="AC354" s="4"/>
      <c r="AD354" s="4"/>
    </row>
    <row r="355" spans="1:30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ROUND(Source!AU338,Q355)</f>
        <v>114383.66</v>
      </c>
      <c r="G355" s="4" t="s">
        <v>114</v>
      </c>
      <c r="H355" s="4" t="s">
        <v>115</v>
      </c>
      <c r="I355" s="34">
        <f t="shared" si="421"/>
        <v>0</v>
      </c>
      <c r="J355" s="4"/>
      <c r="K355" s="4">
        <v>214</v>
      </c>
      <c r="L355" s="4">
        <v>16</v>
      </c>
      <c r="M355" s="4"/>
      <c r="N355" s="4"/>
      <c r="O355" s="4"/>
      <c r="P355" s="4" t="s">
        <v>3</v>
      </c>
      <c r="Q355" s="4">
        <v>2</v>
      </c>
      <c r="R355" s="4"/>
      <c r="S355" s="4"/>
      <c r="T355" s="4"/>
      <c r="U355" s="4"/>
      <c r="V355" s="4"/>
      <c r="W355" s="4"/>
      <c r="X355" s="4"/>
      <c r="Y355" s="4">
        <v>195856.68</v>
      </c>
      <c r="Z355" s="4">
        <v>1</v>
      </c>
      <c r="AA355" s="4">
        <v>195856.68</v>
      </c>
      <c r="AB355" s="4"/>
      <c r="AC355" s="4"/>
      <c r="AD355" s="4"/>
    </row>
    <row r="356" spans="1:30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ROUND(Source!AV338,Q356)</f>
        <v>920443.28</v>
      </c>
      <c r="G356" s="4" t="s">
        <v>116</v>
      </c>
      <c r="H356" s="4" t="s">
        <v>117</v>
      </c>
      <c r="I356" s="34">
        <f t="shared" si="421"/>
        <v>0</v>
      </c>
      <c r="J356" s="4"/>
      <c r="K356" s="4">
        <v>215</v>
      </c>
      <c r="L356" s="4">
        <v>17</v>
      </c>
      <c r="M356" s="4"/>
      <c r="N356" s="4"/>
      <c r="O356" s="4"/>
      <c r="P356" s="4" t="s">
        <v>3</v>
      </c>
      <c r="Q356" s="4">
        <v>2</v>
      </c>
      <c r="R356" s="4"/>
      <c r="S356" s="4"/>
      <c r="T356" s="4"/>
      <c r="U356" s="4"/>
      <c r="V356" s="4"/>
      <c r="W356" s="4"/>
      <c r="X356" s="4"/>
      <c r="Y356" s="4">
        <v>1547014.3</v>
      </c>
      <c r="Z356" s="4">
        <v>1</v>
      </c>
      <c r="AA356" s="4">
        <v>1547014.3</v>
      </c>
      <c r="AB356" s="4"/>
      <c r="AC356" s="4"/>
      <c r="AD356" s="4"/>
    </row>
    <row r="357" spans="1:30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ROUND(Source!AW338,Q357)</f>
        <v>0</v>
      </c>
      <c r="G357" s="4" t="s">
        <v>118</v>
      </c>
      <c r="H357" s="4" t="s">
        <v>119</v>
      </c>
      <c r="I357" s="34">
        <f t="shared" si="421"/>
        <v>0</v>
      </c>
      <c r="J357" s="4"/>
      <c r="K357" s="4">
        <v>217</v>
      </c>
      <c r="L357" s="4">
        <v>18</v>
      </c>
      <c r="M357" s="4"/>
      <c r="N357" s="4"/>
      <c r="O357" s="4"/>
      <c r="P357" s="4" t="s">
        <v>3</v>
      </c>
      <c r="Q357" s="4">
        <v>2</v>
      </c>
      <c r="R357" s="4"/>
      <c r="S357" s="4"/>
      <c r="T357" s="4"/>
      <c r="U357" s="4"/>
      <c r="V357" s="4"/>
      <c r="W357" s="4"/>
      <c r="X357" s="4"/>
      <c r="Y357" s="4">
        <v>0</v>
      </c>
      <c r="Z357" s="4">
        <v>1</v>
      </c>
      <c r="AA357" s="4">
        <v>0</v>
      </c>
      <c r="AB357" s="4"/>
      <c r="AC357" s="4"/>
      <c r="AD357" s="4"/>
    </row>
    <row r="358" spans="1:30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ROUND(Source!BC338,Q358)</f>
        <v>0</v>
      </c>
      <c r="G358" s="4" t="s">
        <v>120</v>
      </c>
      <c r="H358" s="4" t="s">
        <v>121</v>
      </c>
      <c r="I358" s="34">
        <f t="shared" si="421"/>
        <v>0</v>
      </c>
      <c r="J358" s="4"/>
      <c r="K358" s="4">
        <v>230</v>
      </c>
      <c r="L358" s="4">
        <v>19</v>
      </c>
      <c r="M358" s="4"/>
      <c r="N358" s="4"/>
      <c r="O358" s="4"/>
      <c r="P358" s="4" t="s">
        <v>3</v>
      </c>
      <c r="Q358" s="4">
        <v>2</v>
      </c>
      <c r="R358" s="4"/>
      <c r="S358" s="4"/>
      <c r="T358" s="4"/>
      <c r="U358" s="4"/>
      <c r="V358" s="4"/>
      <c r="W358" s="4"/>
      <c r="X358" s="4"/>
      <c r="Y358" s="4">
        <v>0</v>
      </c>
      <c r="Z358" s="4">
        <v>1</v>
      </c>
      <c r="AA358" s="4">
        <v>0</v>
      </c>
      <c r="AB358" s="4"/>
      <c r="AC358" s="4"/>
      <c r="AD358" s="4"/>
    </row>
    <row r="359" spans="1:30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ROUND(Source!V338,Q359)</f>
        <v>0</v>
      </c>
      <c r="G359" s="4" t="s">
        <v>122</v>
      </c>
      <c r="H359" s="4" t="s">
        <v>123</v>
      </c>
      <c r="I359" s="34">
        <f t="shared" si="421"/>
        <v>0</v>
      </c>
      <c r="J359" s="4"/>
      <c r="K359" s="4">
        <v>206</v>
      </c>
      <c r="L359" s="4">
        <v>20</v>
      </c>
      <c r="M359" s="4"/>
      <c r="N359" s="4"/>
      <c r="O359" s="4"/>
      <c r="P359" s="4" t="s">
        <v>3</v>
      </c>
      <c r="Q359" s="4">
        <v>2</v>
      </c>
      <c r="R359" s="4"/>
      <c r="S359" s="4"/>
      <c r="T359" s="4"/>
      <c r="U359" s="4"/>
      <c r="V359" s="4"/>
      <c r="W359" s="4"/>
      <c r="X359" s="4"/>
      <c r="Y359" s="4">
        <v>0</v>
      </c>
      <c r="Z359" s="4">
        <v>1</v>
      </c>
      <c r="AA359" s="4">
        <v>0</v>
      </c>
      <c r="AB359" s="4"/>
      <c r="AC359" s="4"/>
      <c r="AD359" s="4"/>
    </row>
    <row r="360" spans="1:30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Source!W338</f>
        <v>190.92145424</v>
      </c>
      <c r="G360" s="4" t="s">
        <v>124</v>
      </c>
      <c r="H360" s="4" t="s">
        <v>125</v>
      </c>
      <c r="I360" s="34">
        <f t="shared" si="421"/>
        <v>0</v>
      </c>
      <c r="J360" s="4"/>
      <c r="K360" s="4">
        <v>207</v>
      </c>
      <c r="L360" s="4">
        <v>21</v>
      </c>
      <c r="M360" s="4"/>
      <c r="N360" s="4"/>
      <c r="O360" s="4"/>
      <c r="P360" s="4" t="s">
        <v>3</v>
      </c>
      <c r="Q360" s="4">
        <v>-1</v>
      </c>
      <c r="R360" s="4"/>
      <c r="S360" s="4"/>
      <c r="T360" s="4"/>
      <c r="U360" s="4"/>
      <c r="V360" s="4"/>
      <c r="W360" s="4"/>
      <c r="X360" s="4"/>
      <c r="Y360" s="4">
        <v>324.07194193000004</v>
      </c>
      <c r="Z360" s="4">
        <v>1</v>
      </c>
      <c r="AA360" s="4">
        <v>324.07194193000004</v>
      </c>
      <c r="AB360" s="4"/>
      <c r="AC360" s="4"/>
      <c r="AD360" s="4"/>
    </row>
    <row r="361" spans="1:30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Source!X338</f>
        <v>0</v>
      </c>
      <c r="G361" s="4" t="s">
        <v>126</v>
      </c>
      <c r="H361" s="4" t="s">
        <v>127</v>
      </c>
      <c r="I361" s="34">
        <f t="shared" si="421"/>
        <v>0</v>
      </c>
      <c r="J361" s="4"/>
      <c r="K361" s="4">
        <v>208</v>
      </c>
      <c r="L361" s="4">
        <v>22</v>
      </c>
      <c r="M361" s="4"/>
      <c r="N361" s="4"/>
      <c r="O361" s="4"/>
      <c r="P361" s="4" t="s">
        <v>3</v>
      </c>
      <c r="Q361" s="4">
        <v>-1</v>
      </c>
      <c r="R361" s="4"/>
      <c r="S361" s="4"/>
      <c r="T361" s="4"/>
      <c r="U361" s="4"/>
      <c r="V361" s="4"/>
      <c r="W361" s="4"/>
      <c r="X361" s="4"/>
      <c r="Y361" s="4">
        <v>0</v>
      </c>
      <c r="Z361" s="4">
        <v>1</v>
      </c>
      <c r="AA361" s="4">
        <v>0</v>
      </c>
      <c r="AB361" s="4"/>
      <c r="AC361" s="4"/>
      <c r="AD361" s="4"/>
    </row>
    <row r="362" spans="1:30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ROUND(Source!Y338,Q362)</f>
        <v>0</v>
      </c>
      <c r="G362" s="4" t="s">
        <v>128</v>
      </c>
      <c r="H362" s="4" t="s">
        <v>129</v>
      </c>
      <c r="I362" s="34">
        <f t="shared" si="421"/>
        <v>0</v>
      </c>
      <c r="J362" s="4"/>
      <c r="K362" s="4">
        <v>209</v>
      </c>
      <c r="L362" s="4">
        <v>23</v>
      </c>
      <c r="M362" s="4"/>
      <c r="N362" s="4"/>
      <c r="O362" s="4"/>
      <c r="P362" s="4" t="s">
        <v>3</v>
      </c>
      <c r="Q362" s="4">
        <v>2</v>
      </c>
      <c r="R362" s="4"/>
      <c r="S362" s="4"/>
      <c r="T362" s="4"/>
      <c r="U362" s="4"/>
      <c r="V362" s="4"/>
      <c r="W362" s="4"/>
      <c r="X362" s="4"/>
      <c r="Y362" s="4">
        <v>0</v>
      </c>
      <c r="Z362" s="4">
        <v>1</v>
      </c>
      <c r="AA362" s="4">
        <v>0</v>
      </c>
      <c r="AB362" s="4"/>
      <c r="AC362" s="4"/>
      <c r="AD362" s="4"/>
    </row>
    <row r="363" spans="1:30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ROUND(Source!BF338,Q363)</f>
        <v>0</v>
      </c>
      <c r="G363" s="4" t="s">
        <v>130</v>
      </c>
      <c r="H363" s="4" t="s">
        <v>131</v>
      </c>
      <c r="I363" s="34">
        <f t="shared" si="421"/>
        <v>0</v>
      </c>
      <c r="J363" s="4"/>
      <c r="K363" s="4">
        <v>233</v>
      </c>
      <c r="L363" s="4">
        <v>24</v>
      </c>
      <c r="M363" s="4"/>
      <c r="N363" s="4"/>
      <c r="O363" s="4"/>
      <c r="P363" s="4" t="s">
        <v>3</v>
      </c>
      <c r="Q363" s="4">
        <v>2</v>
      </c>
      <c r="R363" s="4"/>
      <c r="S363" s="4"/>
      <c r="T363" s="4"/>
      <c r="U363" s="4"/>
      <c r="V363" s="4"/>
      <c r="W363" s="4"/>
      <c r="X363" s="4"/>
      <c r="Y363" s="4">
        <v>0</v>
      </c>
      <c r="Z363" s="4">
        <v>1</v>
      </c>
      <c r="AA363" s="4">
        <v>0</v>
      </c>
      <c r="AB363" s="4"/>
      <c r="AC363" s="4"/>
      <c r="AD363" s="4"/>
    </row>
    <row r="364" spans="1:30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ROUND(Source!Z338,Q364)</f>
        <v>94756.479999999996</v>
      </c>
      <c r="G364" s="4" t="s">
        <v>132</v>
      </c>
      <c r="H364" s="4" t="s">
        <v>133</v>
      </c>
      <c r="I364" s="34">
        <f t="shared" si="421"/>
        <v>0</v>
      </c>
      <c r="J364" s="4"/>
      <c r="K364" s="4">
        <v>210</v>
      </c>
      <c r="L364" s="4">
        <v>25</v>
      </c>
      <c r="M364" s="4"/>
      <c r="N364" s="4"/>
      <c r="O364" s="4"/>
      <c r="P364" s="4" t="s">
        <v>3</v>
      </c>
      <c r="Q364" s="4">
        <v>2</v>
      </c>
      <c r="R364" s="4"/>
      <c r="S364" s="4"/>
      <c r="T364" s="4"/>
      <c r="U364" s="4"/>
      <c r="V364" s="4"/>
      <c r="W364" s="4"/>
      <c r="X364" s="4"/>
      <c r="Y364" s="4">
        <v>160633.22</v>
      </c>
      <c r="Z364" s="4">
        <v>1</v>
      </c>
      <c r="AA364" s="4">
        <v>160633.22</v>
      </c>
      <c r="AB364" s="4"/>
      <c r="AC364" s="4"/>
      <c r="AD364" s="4"/>
    </row>
    <row r="365" spans="1:30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ROUND(Source!AA338,Q365)</f>
        <v>44765.78</v>
      </c>
      <c r="G365" s="4" t="s">
        <v>134</v>
      </c>
      <c r="H365" s="4" t="s">
        <v>135</v>
      </c>
      <c r="I365" s="34">
        <f t="shared" si="421"/>
        <v>0</v>
      </c>
      <c r="J365" s="4"/>
      <c r="K365" s="4">
        <v>211</v>
      </c>
      <c r="L365" s="4">
        <v>26</v>
      </c>
      <c r="M365" s="4"/>
      <c r="N365" s="4"/>
      <c r="O365" s="4"/>
      <c r="P365" s="4" t="s">
        <v>3</v>
      </c>
      <c r="Q365" s="4">
        <v>2</v>
      </c>
      <c r="R365" s="4"/>
      <c r="S365" s="4"/>
      <c r="T365" s="4"/>
      <c r="U365" s="4"/>
      <c r="V365" s="4"/>
      <c r="W365" s="4"/>
      <c r="X365" s="4"/>
      <c r="Y365" s="4">
        <v>75886.86</v>
      </c>
      <c r="Z365" s="4">
        <v>1</v>
      </c>
      <c r="AA365" s="4">
        <v>75886.86</v>
      </c>
      <c r="AB365" s="4"/>
      <c r="AC365" s="4"/>
      <c r="AD365" s="4"/>
    </row>
    <row r="366" spans="1:30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ROUND(Source!AT338,Q366)</f>
        <v>1034826.94</v>
      </c>
      <c r="G366" s="4" t="s">
        <v>136</v>
      </c>
      <c r="H366" s="4" t="s">
        <v>137</v>
      </c>
      <c r="I366" s="34">
        <f t="shared" si="421"/>
        <v>0</v>
      </c>
      <c r="J366" s="4"/>
      <c r="K366" s="4">
        <v>224</v>
      </c>
      <c r="L366" s="4">
        <v>27</v>
      </c>
      <c r="M366" s="4"/>
      <c r="N366" s="4"/>
      <c r="O366" s="4"/>
      <c r="P366" s="4" t="s">
        <v>3</v>
      </c>
      <c r="Q366" s="4">
        <v>2</v>
      </c>
      <c r="R366" s="4"/>
      <c r="S366" s="4"/>
      <c r="T366" s="4"/>
      <c r="U366" s="4"/>
      <c r="V366" s="4"/>
      <c r="W366" s="4"/>
      <c r="X366" s="4"/>
      <c r="Y366" s="4">
        <v>1742870.98</v>
      </c>
      <c r="Z366" s="4">
        <v>1</v>
      </c>
      <c r="AA366" s="4">
        <v>1742870.98</v>
      </c>
      <c r="AB366" s="4"/>
      <c r="AC366" s="4"/>
      <c r="AD366" s="4"/>
    </row>
    <row r="368" spans="1:30" x14ac:dyDescent="0.2">
      <c r="A368" s="5">
        <v>60</v>
      </c>
      <c r="B368" s="5">
        <f>IF(Source!F368&lt;&gt;0,1,0)</f>
        <v>1</v>
      </c>
      <c r="C368" s="5"/>
      <c r="D368" s="5">
        <f>ROW(A20)</f>
        <v>20</v>
      </c>
      <c r="E368" s="5">
        <v>3</v>
      </c>
      <c r="F368" s="5">
        <f>0.12</f>
        <v>0.12</v>
      </c>
      <c r="G368" s="5" t="s">
        <v>353</v>
      </c>
      <c r="H368" s="5" t="s">
        <v>425</v>
      </c>
    </row>
    <row r="369" spans="1:8" x14ac:dyDescent="0.2">
      <c r="A369" s="5">
        <v>60</v>
      </c>
      <c r="B369" s="5">
        <f>IF(Source!F369&lt;&gt;0,1,0)</f>
        <v>1</v>
      </c>
      <c r="C369" s="5"/>
      <c r="D369" s="5">
        <f>ROW(A20)</f>
        <v>20</v>
      </c>
      <c r="E369" s="5">
        <v>5</v>
      </c>
      <c r="F369" s="5">
        <v>2</v>
      </c>
      <c r="G369" s="5" t="s">
        <v>21</v>
      </c>
      <c r="H369" s="5" t="s">
        <v>426</v>
      </c>
    </row>
    <row r="370" spans="1:8" x14ac:dyDescent="0.2">
      <c r="A370" s="5">
        <v>60</v>
      </c>
      <c r="B370" s="5">
        <f>IF(Source!F370&lt;&gt;0,1,0)</f>
        <v>1</v>
      </c>
      <c r="C370" s="5"/>
      <c r="D370" s="5">
        <f>ROW(A20)</f>
        <v>20</v>
      </c>
      <c r="E370" s="5">
        <v>6</v>
      </c>
      <c r="F370" s="5">
        <v>11.77</v>
      </c>
      <c r="G370" s="5" t="s">
        <v>32</v>
      </c>
      <c r="H370" s="5" t="s">
        <v>427</v>
      </c>
    </row>
    <row r="371" spans="1:8" x14ac:dyDescent="0.2">
      <c r="A371" s="5">
        <v>60</v>
      </c>
      <c r="B371" s="5">
        <f>IF(Source!F371&lt;&gt;0,1,0)</f>
        <v>1</v>
      </c>
      <c r="C371" s="5"/>
      <c r="D371" s="5">
        <f>ROW(A20)</f>
        <v>20</v>
      </c>
      <c r="E371" s="5">
        <v>7</v>
      </c>
      <c r="F371" s="5">
        <v>25.5</v>
      </c>
      <c r="G371" s="5" t="s">
        <v>38</v>
      </c>
      <c r="H371" s="5" t="s">
        <v>428</v>
      </c>
    </row>
    <row r="372" spans="1:8" x14ac:dyDescent="0.2">
      <c r="A372" s="5">
        <v>60</v>
      </c>
      <c r="B372" s="5">
        <f>IF(Source!F372&lt;&gt;0,1,0)</f>
        <v>1</v>
      </c>
      <c r="C372" s="5"/>
      <c r="D372" s="5">
        <f>ROW(A20)</f>
        <v>20</v>
      </c>
      <c r="E372" s="5">
        <v>8</v>
      </c>
      <c r="F372" s="5">
        <f>60.81-27.22</f>
        <v>33.590000000000003</v>
      </c>
      <c r="G372" s="5" t="s">
        <v>39</v>
      </c>
      <c r="H372" s="5" t="s">
        <v>429</v>
      </c>
    </row>
    <row r="373" spans="1:8" x14ac:dyDescent="0.2">
      <c r="A373" s="5">
        <v>60</v>
      </c>
      <c r="B373" s="5">
        <f>IF(Source!F373&lt;&gt;0,1,0)</f>
        <v>1</v>
      </c>
      <c r="C373" s="5"/>
      <c r="D373" s="5">
        <f>ROW(A20)</f>
        <v>20</v>
      </c>
      <c r="E373" s="5">
        <v>9</v>
      </c>
      <c r="F373" s="5">
        <v>27.22</v>
      </c>
      <c r="G373" s="5" t="s">
        <v>40</v>
      </c>
      <c r="H373" s="5" t="s">
        <v>430</v>
      </c>
    </row>
    <row r="374" spans="1:8" x14ac:dyDescent="0.2">
      <c r="A374" s="5">
        <v>60</v>
      </c>
      <c r="B374" s="5">
        <f>IF(Source!F374&lt;&gt;0,1,0)</f>
        <v>0</v>
      </c>
      <c r="C374" s="5"/>
      <c r="D374" s="5">
        <f>ROW(A20)</f>
        <v>20</v>
      </c>
      <c r="E374" s="5">
        <v>10</v>
      </c>
      <c r="F374" s="5">
        <v>0</v>
      </c>
      <c r="G374" s="5" t="s">
        <v>47</v>
      </c>
      <c r="H374" s="5" t="s">
        <v>431</v>
      </c>
    </row>
    <row r="375" spans="1:8" x14ac:dyDescent="0.2">
      <c r="A375" s="5">
        <v>60</v>
      </c>
      <c r="B375" s="5">
        <f>IF(Source!F375&lt;&gt;0,1,0)</f>
        <v>1</v>
      </c>
      <c r="C375" s="5"/>
      <c r="D375" s="5">
        <f>ROW(A20)</f>
        <v>20</v>
      </c>
      <c r="E375" s="5">
        <v>11</v>
      </c>
      <c r="F375" s="5">
        <v>26.93</v>
      </c>
      <c r="G375" s="5" t="s">
        <v>59</v>
      </c>
      <c r="H375" s="5" t="s">
        <v>432</v>
      </c>
    </row>
    <row r="376" spans="1:8" x14ac:dyDescent="0.2">
      <c r="A376" s="5">
        <v>60</v>
      </c>
      <c r="B376" s="5">
        <f>IF(Source!F376&lt;&gt;0,1,0)</f>
        <v>1</v>
      </c>
      <c r="C376" s="5"/>
      <c r="D376" s="5">
        <f>ROW(A20)</f>
        <v>20</v>
      </c>
      <c r="E376" s="5">
        <v>12</v>
      </c>
      <c r="F376" s="5">
        <v>43.93</v>
      </c>
      <c r="G376" s="5" t="s">
        <v>60</v>
      </c>
      <c r="H376" s="5" t="s">
        <v>433</v>
      </c>
    </row>
    <row r="377" spans="1:8" x14ac:dyDescent="0.2">
      <c r="A377" s="5">
        <v>60</v>
      </c>
      <c r="B377" s="5">
        <f>IF(Source!F377&lt;&gt;0,1,0)</f>
        <v>0</v>
      </c>
      <c r="C377" s="5"/>
      <c r="D377" s="5">
        <f>ROW(A20)</f>
        <v>20</v>
      </c>
      <c r="E377" s="5">
        <v>13</v>
      </c>
      <c r="F377" s="5">
        <v>0</v>
      </c>
      <c r="G377" s="5" t="s">
        <v>70</v>
      </c>
      <c r="H377" s="5" t="s">
        <v>434</v>
      </c>
    </row>
    <row r="378" spans="1:8" x14ac:dyDescent="0.2">
      <c r="A378" s="5">
        <v>60</v>
      </c>
      <c r="B378" s="5">
        <f>IF(Source!F378&lt;&gt;0,1,0)</f>
        <v>1</v>
      </c>
      <c r="C378" s="5"/>
      <c r="D378" s="5">
        <f>ROW(A20)</f>
        <v>20</v>
      </c>
      <c r="E378" s="5">
        <v>14</v>
      </c>
      <c r="F378" s="5">
        <f>2+3+18+98+14</f>
        <v>135</v>
      </c>
      <c r="G378" s="5" t="s">
        <v>140</v>
      </c>
      <c r="H378" s="5" t="s">
        <v>435</v>
      </c>
    </row>
    <row r="379" spans="1:8" x14ac:dyDescent="0.2">
      <c r="A379" s="5">
        <v>60</v>
      </c>
      <c r="B379" s="5">
        <f>IF(Source!F379&lt;&gt;0,1,0)</f>
        <v>1</v>
      </c>
      <c r="C379" s="5"/>
      <c r="D379" s="5">
        <f>ROW(A20)</f>
        <v>20</v>
      </c>
      <c r="E379" s="5">
        <v>15</v>
      </c>
      <c r="F379" s="5">
        <f>2+3+18*3+98*5+14*5</f>
        <v>619</v>
      </c>
      <c r="G379" s="5" t="s">
        <v>147</v>
      </c>
      <c r="H379" s="5" t="s">
        <v>436</v>
      </c>
    </row>
    <row r="380" spans="1:8" x14ac:dyDescent="0.2">
      <c r="A380" s="5">
        <v>60</v>
      </c>
      <c r="B380" s="5">
        <f>IF(Source!F380&lt;&gt;0,1,0)</f>
        <v>1</v>
      </c>
      <c r="C380" s="5"/>
      <c r="D380" s="5">
        <f>ROW(A20)</f>
        <v>20</v>
      </c>
      <c r="E380" s="5">
        <v>16</v>
      </c>
      <c r="F380" s="5">
        <v>28.71</v>
      </c>
      <c r="G380" s="5" t="s">
        <v>151</v>
      </c>
      <c r="H380" s="5" t="s">
        <v>437</v>
      </c>
    </row>
    <row r="381" spans="1:8" x14ac:dyDescent="0.2">
      <c r="A381" s="5">
        <v>60</v>
      </c>
      <c r="B381" s="5">
        <f>IF(Source!F381&lt;&gt;0,1,0)</f>
        <v>0</v>
      </c>
      <c r="C381" s="5"/>
      <c r="D381" s="5">
        <f>ROW(A20)</f>
        <v>20</v>
      </c>
      <c r="E381" s="5">
        <v>17</v>
      </c>
      <c r="F381" s="5">
        <v>0</v>
      </c>
      <c r="G381" s="5" t="s">
        <v>159</v>
      </c>
      <c r="H381" s="5" t="s">
        <v>438</v>
      </c>
    </row>
    <row r="382" spans="1:8" x14ac:dyDescent="0.2">
      <c r="A382" s="5">
        <v>60</v>
      </c>
      <c r="B382" s="5">
        <f>IF(Source!F382&lt;&gt;0,1,0)</f>
        <v>0</v>
      </c>
      <c r="C382" s="5"/>
      <c r="D382" s="5">
        <f>ROW(A20)</f>
        <v>20</v>
      </c>
      <c r="E382" s="5">
        <v>18</v>
      </c>
      <c r="F382" s="5">
        <v>0</v>
      </c>
      <c r="G382" s="5" t="s">
        <v>160</v>
      </c>
      <c r="H382" s="5" t="s">
        <v>439</v>
      </c>
    </row>
    <row r="383" spans="1:8" x14ac:dyDescent="0.2">
      <c r="A383" s="5">
        <v>60</v>
      </c>
      <c r="B383" s="5">
        <f>IF(Source!F383&lt;&gt;0,1,0)</f>
        <v>1</v>
      </c>
      <c r="C383" s="5"/>
      <c r="D383" s="5">
        <f>ROW(A20)</f>
        <v>20</v>
      </c>
      <c r="E383" s="5">
        <v>19</v>
      </c>
      <c r="F383" s="5">
        <f>(2*3+4*18+6*98+4*14)*1.02</f>
        <v>736.44</v>
      </c>
      <c r="G383" s="5" t="s">
        <v>164</v>
      </c>
      <c r="H383" s="5" t="s">
        <v>440</v>
      </c>
    </row>
    <row r="384" spans="1:8" x14ac:dyDescent="0.2">
      <c r="A384" s="5">
        <v>60</v>
      </c>
      <c r="B384" s="5">
        <f>IF(Source!F384&lt;&gt;0,1,0)</f>
        <v>0</v>
      </c>
      <c r="C384" s="5"/>
      <c r="D384" s="5">
        <f>ROW(A20)</f>
        <v>20</v>
      </c>
      <c r="E384" s="5">
        <v>20</v>
      </c>
      <c r="F384" s="5">
        <v>0</v>
      </c>
      <c r="G384" s="5" t="s">
        <v>324</v>
      </c>
      <c r="H384" s="5" t="s">
        <v>441</v>
      </c>
    </row>
    <row r="385" spans="1:8" x14ac:dyDescent="0.2">
      <c r="A385" s="5">
        <v>60</v>
      </c>
      <c r="B385" s="5">
        <f>IF(Source!F385&lt;&gt;0,1,0)</f>
        <v>1</v>
      </c>
      <c r="C385" s="5"/>
      <c r="D385" s="5">
        <f>ROW(A20)</f>
        <v>20</v>
      </c>
      <c r="E385" s="5">
        <v>21</v>
      </c>
      <c r="F385" s="5">
        <f>(2*2+2*14)*1.02</f>
        <v>32.64</v>
      </c>
      <c r="G385" s="5" t="s">
        <v>334</v>
      </c>
      <c r="H385" s="5" t="s">
        <v>442</v>
      </c>
    </row>
    <row r="386" spans="1:8" x14ac:dyDescent="0.2">
      <c r="A386" s="5">
        <v>60</v>
      </c>
      <c r="B386" s="5">
        <f>IF(Source!F386&lt;&gt;0,1,0)</f>
        <v>0</v>
      </c>
      <c r="C386" s="5"/>
      <c r="D386" s="5">
        <f>ROW(A20)</f>
        <v>20</v>
      </c>
      <c r="E386" s="5">
        <v>22</v>
      </c>
      <c r="F386" s="5">
        <v>0</v>
      </c>
      <c r="G386" s="5" t="s">
        <v>335</v>
      </c>
      <c r="H386" s="5" t="s">
        <v>443</v>
      </c>
    </row>
    <row r="387" spans="1:8" x14ac:dyDescent="0.2">
      <c r="A387" s="5">
        <v>60</v>
      </c>
      <c r="B387" s="5">
        <f>IF(Source!F387&lt;&gt;0,1,0)</f>
        <v>0</v>
      </c>
      <c r="C387" s="5"/>
      <c r="D387" s="5">
        <f>ROW(A20)</f>
        <v>20</v>
      </c>
      <c r="E387" s="5">
        <v>23</v>
      </c>
      <c r="F387" s="5">
        <v>0</v>
      </c>
      <c r="G387" s="5" t="s">
        <v>339</v>
      </c>
      <c r="H387" s="5" t="s">
        <v>444</v>
      </c>
    </row>
    <row r="388" spans="1:8" x14ac:dyDescent="0.2">
      <c r="A388" s="5">
        <v>60</v>
      </c>
      <c r="B388" s="5">
        <f>IF(Source!F388&lt;&gt;0,1,0)</f>
        <v>0</v>
      </c>
      <c r="C388" s="5"/>
      <c r="D388" s="5">
        <f>ROW(A20)</f>
        <v>20</v>
      </c>
      <c r="E388" s="5">
        <v>24</v>
      </c>
      <c r="F388" s="5">
        <v>0</v>
      </c>
      <c r="G388" s="5" t="s">
        <v>340</v>
      </c>
      <c r="H388" s="5" t="s">
        <v>445</v>
      </c>
    </row>
    <row r="389" spans="1:8" x14ac:dyDescent="0.2">
      <c r="A389" s="5">
        <v>60</v>
      </c>
      <c r="B389" s="5">
        <f>IF(Source!F389&lt;&gt;0,1,0)</f>
        <v>0</v>
      </c>
      <c r="C389" s="5"/>
      <c r="D389" s="5">
        <f>ROW(A20)</f>
        <v>20</v>
      </c>
      <c r="E389" s="5">
        <v>25</v>
      </c>
      <c r="F389" s="5">
        <v>0</v>
      </c>
      <c r="G389" s="5" t="s">
        <v>368</v>
      </c>
      <c r="H389" s="5" t="s">
        <v>446</v>
      </c>
    </row>
    <row r="390" spans="1:8" x14ac:dyDescent="0.2">
      <c r="A390" s="5">
        <v>60</v>
      </c>
      <c r="B390" s="5">
        <f>IF(Source!F390&lt;&gt;0,1,0)</f>
        <v>0</v>
      </c>
      <c r="C390" s="5"/>
      <c r="D390" s="5">
        <f>ROW(A20)</f>
        <v>20</v>
      </c>
      <c r="E390" s="5">
        <v>26</v>
      </c>
      <c r="F390" s="5">
        <v>0</v>
      </c>
      <c r="G390" s="5" t="s">
        <v>370</v>
      </c>
      <c r="H390" s="5" t="s">
        <v>447</v>
      </c>
    </row>
    <row r="391" spans="1:8" x14ac:dyDescent="0.2">
      <c r="A391" s="5">
        <v>60</v>
      </c>
      <c r="B391" s="5">
        <f>IF(Source!F391&lt;&gt;0,1,0)</f>
        <v>0</v>
      </c>
      <c r="C391" s="5"/>
      <c r="D391" s="5">
        <f>ROW(A20)</f>
        <v>20</v>
      </c>
      <c r="E391" s="5">
        <v>27</v>
      </c>
      <c r="F391" s="5">
        <v>0</v>
      </c>
      <c r="G391" s="5" t="s">
        <v>371</v>
      </c>
      <c r="H391" s="5" t="s">
        <v>448</v>
      </c>
    </row>
    <row r="392" spans="1:8" x14ac:dyDescent="0.2">
      <c r="A392" s="5">
        <v>60</v>
      </c>
      <c r="B392" s="5">
        <f>IF(Source!F392&lt;&gt;0,1,0)</f>
        <v>0</v>
      </c>
      <c r="C392" s="5"/>
      <c r="D392" s="5">
        <f>ROW(A20)</f>
        <v>20</v>
      </c>
      <c r="E392" s="5">
        <v>28</v>
      </c>
      <c r="F392" s="5">
        <v>0</v>
      </c>
      <c r="G392" s="5" t="s">
        <v>377</v>
      </c>
      <c r="H392" s="5" t="s">
        <v>449</v>
      </c>
    </row>
    <row r="393" spans="1:8" x14ac:dyDescent="0.2">
      <c r="A393" s="5">
        <v>60</v>
      </c>
      <c r="B393" s="5">
        <f>IF(Source!F393&lt;&gt;0,1,0)</f>
        <v>0</v>
      </c>
      <c r="C393" s="5"/>
      <c r="D393" s="5">
        <f>ROW(A20)</f>
        <v>20</v>
      </c>
      <c r="E393" s="5">
        <v>47</v>
      </c>
      <c r="F393" s="5">
        <v>0</v>
      </c>
      <c r="G393" s="5" t="s">
        <v>450</v>
      </c>
      <c r="H393" s="5" t="s">
        <v>451</v>
      </c>
    </row>
    <row r="394" spans="1:8" x14ac:dyDescent="0.2">
      <c r="A394" s="5">
        <v>60</v>
      </c>
      <c r="B394" s="5">
        <f>IF(Source!F394&lt;&gt;0,1,0)</f>
        <v>0</v>
      </c>
      <c r="C394" s="5"/>
      <c r="D394" s="5">
        <f>ROW(A20)</f>
        <v>20</v>
      </c>
      <c r="E394" s="5">
        <v>48</v>
      </c>
      <c r="F394" s="5">
        <v>0</v>
      </c>
      <c r="G394" s="5" t="s">
        <v>452</v>
      </c>
      <c r="H394" s="5" t="s">
        <v>453</v>
      </c>
    </row>
    <row r="395" spans="1:8" x14ac:dyDescent="0.2">
      <c r="A395" s="5">
        <v>60</v>
      </c>
      <c r="B395" s="5">
        <f>IF(Source!F395&lt;&gt;0,1,0)</f>
        <v>1</v>
      </c>
      <c r="C395" s="5"/>
      <c r="D395" s="5">
        <f>ROW(A20)</f>
        <v>20</v>
      </c>
      <c r="E395" s="5">
        <v>49</v>
      </c>
      <c r="F395" s="5">
        <v>15.5</v>
      </c>
      <c r="G395" s="5" t="s">
        <v>454</v>
      </c>
      <c r="H395" s="5" t="s">
        <v>455</v>
      </c>
    </row>
    <row r="396" spans="1:8" x14ac:dyDescent="0.2">
      <c r="A396" s="5">
        <v>60</v>
      </c>
      <c r="B396" s="5">
        <f>IF(Source!F396&lt;&gt;0,1,0)</f>
        <v>0</v>
      </c>
      <c r="C396" s="5"/>
      <c r="D396" s="5">
        <f>ROW(A20)</f>
        <v>20</v>
      </c>
      <c r="E396" s="5">
        <v>50</v>
      </c>
      <c r="F396" s="5">
        <v>0</v>
      </c>
      <c r="G396" s="5" t="s">
        <v>456</v>
      </c>
      <c r="H396" s="5" t="s">
        <v>457</v>
      </c>
    </row>
    <row r="397" spans="1:8" x14ac:dyDescent="0.2">
      <c r="A397" s="5">
        <v>60</v>
      </c>
      <c r="B397" s="5">
        <f>IF(Source!F397&lt;&gt;0,1,0)</f>
        <v>0</v>
      </c>
      <c r="C397" s="5"/>
      <c r="D397" s="5">
        <f>ROW(A20)</f>
        <v>20</v>
      </c>
      <c r="E397" s="5">
        <v>51</v>
      </c>
      <c r="F397" s="5">
        <v>0</v>
      </c>
      <c r="G397" s="5" t="s">
        <v>458</v>
      </c>
      <c r="H397" s="5" t="s">
        <v>459</v>
      </c>
    </row>
    <row r="398" spans="1:8" x14ac:dyDescent="0.2">
      <c r="A398" s="5">
        <v>60</v>
      </c>
      <c r="B398" s="5">
        <f>IF(Source!F398&lt;&gt;0,1,0)</f>
        <v>1</v>
      </c>
      <c r="C398" s="5"/>
      <c r="D398" s="5">
        <f>ROW(A20)</f>
        <v>20</v>
      </c>
      <c r="E398" s="5">
        <v>52</v>
      </c>
      <c r="F398" s="5">
        <v>12.54</v>
      </c>
      <c r="G398" s="5" t="s">
        <v>460</v>
      </c>
      <c r="H398" s="5" t="s">
        <v>461</v>
      </c>
    </row>
    <row r="399" spans="1:8" x14ac:dyDescent="0.2">
      <c r="A399" s="5">
        <v>60</v>
      </c>
      <c r="B399" s="5">
        <f>IF(Source!F399&lt;&gt;0,1,0)</f>
        <v>0</v>
      </c>
      <c r="C399" s="5"/>
      <c r="D399" s="5">
        <f>ROW(A20)</f>
        <v>20</v>
      </c>
      <c r="E399" s="5">
        <v>53</v>
      </c>
      <c r="F399" s="5">
        <v>0</v>
      </c>
      <c r="G399" s="5" t="s">
        <v>462</v>
      </c>
      <c r="H399" s="5" t="s">
        <v>463</v>
      </c>
    </row>
    <row r="400" spans="1:8" x14ac:dyDescent="0.2">
      <c r="A400" s="5">
        <v>60</v>
      </c>
      <c r="B400" s="5">
        <f>IF(Source!F400&lt;&gt;0,1,0)</f>
        <v>0</v>
      </c>
      <c r="C400" s="5"/>
      <c r="D400" s="5">
        <f>ROW(A20)</f>
        <v>20</v>
      </c>
      <c r="E400" s="5">
        <v>54</v>
      </c>
      <c r="F400" s="5">
        <v>0</v>
      </c>
      <c r="G400" s="5" t="s">
        <v>464</v>
      </c>
      <c r="H400" s="5" t="s">
        <v>465</v>
      </c>
    </row>
    <row r="401" spans="1:8" x14ac:dyDescent="0.2">
      <c r="A401" s="5">
        <v>60</v>
      </c>
      <c r="B401" s="5">
        <f>IF(Source!F401&lt;&gt;0,1,0)</f>
        <v>0</v>
      </c>
      <c r="C401" s="5"/>
      <c r="D401" s="5">
        <f>ROW(A20)</f>
        <v>20</v>
      </c>
      <c r="E401" s="5">
        <v>55</v>
      </c>
      <c r="F401" s="5">
        <v>0</v>
      </c>
      <c r="G401" s="5" t="s">
        <v>466</v>
      </c>
      <c r="H401" s="5" t="s">
        <v>467</v>
      </c>
    </row>
    <row r="402" spans="1:8" x14ac:dyDescent="0.2">
      <c r="A402" s="5">
        <v>60</v>
      </c>
      <c r="B402" s="5">
        <f>IF(Source!F402&lt;&gt;0,1,0)</f>
        <v>0</v>
      </c>
      <c r="C402" s="5"/>
      <c r="D402" s="5">
        <f>ROW(A20)</f>
        <v>20</v>
      </c>
      <c r="E402" s="5">
        <v>56</v>
      </c>
      <c r="F402" s="5">
        <v>0</v>
      </c>
      <c r="G402" s="5" t="s">
        <v>468</v>
      </c>
      <c r="H402" s="5" t="s">
        <v>469</v>
      </c>
    </row>
    <row r="403" spans="1:8" x14ac:dyDescent="0.2">
      <c r="A403" s="5">
        <v>60</v>
      </c>
      <c r="B403" s="5">
        <f>IF(Source!F403&lt;&gt;0,1,0)</f>
        <v>0</v>
      </c>
      <c r="C403" s="5"/>
      <c r="D403" s="5">
        <f>ROW(A20)</f>
        <v>20</v>
      </c>
      <c r="E403" s="5">
        <v>57</v>
      </c>
      <c r="F403" s="5">
        <v>0</v>
      </c>
      <c r="G403" s="5" t="s">
        <v>470</v>
      </c>
      <c r="H403" s="5" t="s">
        <v>471</v>
      </c>
    </row>
    <row r="404" spans="1:8" x14ac:dyDescent="0.2">
      <c r="A404" s="5">
        <v>60</v>
      </c>
      <c r="B404" s="5">
        <f>IF(Source!F404&lt;&gt;0,1,0)</f>
        <v>0</v>
      </c>
      <c r="C404" s="5"/>
      <c r="D404" s="5">
        <f>ROW(A20)</f>
        <v>20</v>
      </c>
      <c r="E404" s="5">
        <v>58</v>
      </c>
      <c r="F404" s="5">
        <v>0</v>
      </c>
      <c r="G404" s="5" t="s">
        <v>472</v>
      </c>
      <c r="H404" s="5" t="s">
        <v>473</v>
      </c>
    </row>
    <row r="405" spans="1:8" x14ac:dyDescent="0.2">
      <c r="A405" s="5">
        <v>60</v>
      </c>
      <c r="B405" s="5">
        <f>IF(Source!F405&lt;&gt;0,1,0)</f>
        <v>0</v>
      </c>
      <c r="C405" s="5"/>
      <c r="D405" s="5">
        <f>ROW(A20)</f>
        <v>20</v>
      </c>
      <c r="E405" s="5">
        <v>59</v>
      </c>
      <c r="F405" s="5">
        <v>0</v>
      </c>
      <c r="G405" s="5" t="s">
        <v>474</v>
      </c>
      <c r="H405" s="5" t="s">
        <v>475</v>
      </c>
    </row>
    <row r="406" spans="1:8" x14ac:dyDescent="0.2">
      <c r="A406" s="5">
        <v>60</v>
      </c>
      <c r="B406" s="5">
        <f>IF(Source!F406&lt;&gt;0,1,0)</f>
        <v>0</v>
      </c>
      <c r="C406" s="5"/>
      <c r="D406" s="5">
        <f>ROW(A20)</f>
        <v>20</v>
      </c>
      <c r="E406" s="5">
        <v>60</v>
      </c>
      <c r="F406" s="5">
        <v>0</v>
      </c>
      <c r="G406" s="5" t="s">
        <v>476</v>
      </c>
      <c r="H406" s="5" t="s">
        <v>477</v>
      </c>
    </row>
    <row r="407" spans="1:8" x14ac:dyDescent="0.2">
      <c r="A407" s="5">
        <v>60</v>
      </c>
      <c r="B407" s="5">
        <f>IF(Source!F407&lt;&gt;0,1,0)</f>
        <v>0</v>
      </c>
      <c r="C407" s="5"/>
      <c r="D407" s="5">
        <f>ROW(A20)</f>
        <v>20</v>
      </c>
      <c r="E407" s="5">
        <v>61</v>
      </c>
      <c r="F407" s="5">
        <v>0</v>
      </c>
      <c r="G407" s="5" t="s">
        <v>478</v>
      </c>
      <c r="H407" s="5" t="s">
        <v>479</v>
      </c>
    </row>
    <row r="408" spans="1:8" x14ac:dyDescent="0.2">
      <c r="A408" s="5">
        <v>60</v>
      </c>
      <c r="B408" s="5">
        <f>IF(Source!F408&lt;&gt;0,1,0)</f>
        <v>0</v>
      </c>
      <c r="C408" s="5"/>
      <c r="D408" s="5">
        <f>ROW(A20)</f>
        <v>20</v>
      </c>
      <c r="E408" s="5">
        <v>62</v>
      </c>
      <c r="F408" s="5">
        <v>0</v>
      </c>
      <c r="G408" s="5" t="s">
        <v>480</v>
      </c>
      <c r="H408" s="5" t="s">
        <v>481</v>
      </c>
    </row>
    <row r="409" spans="1:8" x14ac:dyDescent="0.2">
      <c r="A409" s="5">
        <v>60</v>
      </c>
      <c r="B409" s="5">
        <f>IF(Source!F409&lt;&gt;0,1,0)</f>
        <v>0</v>
      </c>
      <c r="C409" s="5"/>
      <c r="D409" s="5">
        <f>ROW(A20)</f>
        <v>20</v>
      </c>
      <c r="E409" s="5">
        <v>63</v>
      </c>
      <c r="F409" s="5">
        <v>0</v>
      </c>
      <c r="G409" s="5" t="s">
        <v>482</v>
      </c>
      <c r="H409" s="5" t="s">
        <v>483</v>
      </c>
    </row>
    <row r="410" spans="1:8" x14ac:dyDescent="0.2">
      <c r="A410" s="5">
        <v>60</v>
      </c>
      <c r="B410" s="5">
        <f>IF(Source!F410&lt;&gt;0,1,0)</f>
        <v>0</v>
      </c>
      <c r="C410" s="5"/>
      <c r="D410" s="5">
        <f>ROW(A20)</f>
        <v>20</v>
      </c>
      <c r="E410" s="5">
        <v>64</v>
      </c>
      <c r="F410" s="5">
        <v>0</v>
      </c>
      <c r="G410" s="5" t="s">
        <v>484</v>
      </c>
      <c r="H410" s="5" t="s">
        <v>485</v>
      </c>
    </row>
    <row r="411" spans="1:8" x14ac:dyDescent="0.2">
      <c r="A411" s="5">
        <v>60</v>
      </c>
      <c r="B411" s="5">
        <f>IF(Source!F411&lt;&gt;0,1,0)</f>
        <v>0</v>
      </c>
      <c r="C411" s="5"/>
      <c r="D411" s="5">
        <f>ROW(A20)</f>
        <v>20</v>
      </c>
      <c r="E411" s="5">
        <v>65</v>
      </c>
      <c r="F411" s="5">
        <v>0</v>
      </c>
      <c r="G411" s="5" t="s">
        <v>486</v>
      </c>
      <c r="H411" s="5" t="s">
        <v>487</v>
      </c>
    </row>
    <row r="412" spans="1:8" x14ac:dyDescent="0.2">
      <c r="A412" s="5">
        <v>60</v>
      </c>
      <c r="B412" s="5">
        <f>IF(Source!F412&lt;&gt;0,1,0)</f>
        <v>0</v>
      </c>
      <c r="C412" s="5"/>
      <c r="D412" s="5">
        <f>ROW(A20)</f>
        <v>20</v>
      </c>
      <c r="E412" s="5">
        <v>66</v>
      </c>
      <c r="F412" s="5">
        <v>0</v>
      </c>
      <c r="G412" s="5" t="s">
        <v>488</v>
      </c>
      <c r="H412" s="5" t="s">
        <v>489</v>
      </c>
    </row>
    <row r="413" spans="1:8" x14ac:dyDescent="0.2">
      <c r="A413" s="5">
        <v>60</v>
      </c>
      <c r="B413" s="5">
        <f>IF(Source!F413&lt;&gt;0,1,0)</f>
        <v>0</v>
      </c>
      <c r="C413" s="5"/>
      <c r="D413" s="5">
        <f>ROW(A20)</f>
        <v>20</v>
      </c>
      <c r="E413" s="5">
        <v>67</v>
      </c>
      <c r="F413" s="5">
        <v>0</v>
      </c>
      <c r="G413" s="5" t="s">
        <v>490</v>
      </c>
      <c r="H413" s="5" t="s">
        <v>491</v>
      </c>
    </row>
    <row r="414" spans="1:8" x14ac:dyDescent="0.2">
      <c r="A414" s="5">
        <v>60</v>
      </c>
      <c r="B414" s="5">
        <f>IF(Source!F414&lt;&gt;0,1,0)</f>
        <v>0</v>
      </c>
      <c r="C414" s="5"/>
      <c r="D414" s="5">
        <f>ROW(A20)</f>
        <v>20</v>
      </c>
      <c r="E414" s="5">
        <v>68</v>
      </c>
      <c r="F414" s="5">
        <v>0</v>
      </c>
      <c r="G414" s="5" t="s">
        <v>492</v>
      </c>
      <c r="H414" s="5" t="s">
        <v>493</v>
      </c>
    </row>
    <row r="415" spans="1:8" x14ac:dyDescent="0.2">
      <c r="A415" s="5">
        <v>60</v>
      </c>
      <c r="B415" s="5">
        <f>IF(Source!F415&lt;&gt;0,1,0)</f>
        <v>0</v>
      </c>
      <c r="C415" s="5"/>
      <c r="D415" s="5">
        <f>ROW(A20)</f>
        <v>20</v>
      </c>
      <c r="E415" s="5">
        <v>69</v>
      </c>
      <c r="F415" s="5">
        <v>0</v>
      </c>
      <c r="G415" s="5" t="s">
        <v>494</v>
      </c>
      <c r="H415" s="5" t="s">
        <v>495</v>
      </c>
    </row>
    <row r="416" spans="1:8" x14ac:dyDescent="0.2">
      <c r="A416" s="5">
        <v>60</v>
      </c>
      <c r="B416" s="5">
        <f>IF(Source!F416&lt;&gt;0,1,0)</f>
        <v>0</v>
      </c>
      <c r="C416" s="5"/>
      <c r="D416" s="5">
        <f>ROW(A20)</f>
        <v>20</v>
      </c>
      <c r="E416" s="5">
        <v>70</v>
      </c>
      <c r="F416" s="5">
        <v>0</v>
      </c>
      <c r="G416" s="5" t="s">
        <v>496</v>
      </c>
      <c r="H416" s="5" t="s">
        <v>497</v>
      </c>
    </row>
    <row r="417" spans="1:208" x14ac:dyDescent="0.2">
      <c r="A417" s="5">
        <v>60</v>
      </c>
      <c r="B417" s="5">
        <f>IF(Source!F417&lt;&gt;0,1,0)</f>
        <v>0</v>
      </c>
      <c r="C417" s="5"/>
      <c r="D417" s="5">
        <f>ROW(A20)</f>
        <v>20</v>
      </c>
      <c r="E417" s="5">
        <v>71</v>
      </c>
      <c r="F417" s="5">
        <v>0</v>
      </c>
      <c r="G417" s="5" t="s">
        <v>498</v>
      </c>
      <c r="H417" s="5" t="s">
        <v>499</v>
      </c>
    </row>
    <row r="418" spans="1:208" x14ac:dyDescent="0.2">
      <c r="A418" s="5">
        <v>60</v>
      </c>
      <c r="B418" s="5">
        <f>IF(Source!F418&lt;&gt;0,1,0)</f>
        <v>0</v>
      </c>
      <c r="C418" s="5"/>
      <c r="D418" s="5">
        <f>ROW(A20)</f>
        <v>20</v>
      </c>
      <c r="E418" s="5">
        <v>72</v>
      </c>
      <c r="F418" s="5">
        <v>0</v>
      </c>
      <c r="G418" s="5" t="s">
        <v>500</v>
      </c>
      <c r="H418" s="5" t="s">
        <v>501</v>
      </c>
    </row>
    <row r="419" spans="1:208" x14ac:dyDescent="0.2">
      <c r="A419" s="5">
        <v>60</v>
      </c>
      <c r="B419" s="5">
        <f>IF(Source!F419&lt;&gt;0,1,0)</f>
        <v>0</v>
      </c>
      <c r="C419" s="5"/>
      <c r="D419" s="5">
        <f>ROW(A20)</f>
        <v>20</v>
      </c>
      <c r="E419" s="5">
        <v>73</v>
      </c>
      <c r="F419" s="5">
        <v>0</v>
      </c>
      <c r="G419" s="5" t="s">
        <v>502</v>
      </c>
      <c r="H419" s="5" t="s">
        <v>503</v>
      </c>
    </row>
    <row r="420" spans="1:208" x14ac:dyDescent="0.2">
      <c r="A420" s="5">
        <v>60</v>
      </c>
      <c r="B420" s="5">
        <f>IF(Source!F420&lt;&gt;0,1,0)</f>
        <v>0</v>
      </c>
      <c r="C420" s="5"/>
      <c r="D420" s="5">
        <f>ROW(A20)</f>
        <v>20</v>
      </c>
      <c r="E420" s="5">
        <v>74</v>
      </c>
      <c r="F420" s="5">
        <v>0</v>
      </c>
      <c r="G420" s="5" t="s">
        <v>504</v>
      </c>
      <c r="H420" s="5" t="s">
        <v>505</v>
      </c>
    </row>
    <row r="421" spans="1:208" x14ac:dyDescent="0.2">
      <c r="A421" s="5">
        <v>60</v>
      </c>
      <c r="B421" s="5">
        <f>IF(Source!F421&lt;&gt;0,1,0)</f>
        <v>0</v>
      </c>
      <c r="C421" s="5"/>
      <c r="D421" s="5">
        <f>ROW(A20)</f>
        <v>20</v>
      </c>
      <c r="E421" s="5">
        <v>75</v>
      </c>
      <c r="F421" s="5">
        <v>0</v>
      </c>
      <c r="G421" s="5" t="s">
        <v>506</v>
      </c>
      <c r="H421" s="5" t="s">
        <v>507</v>
      </c>
    </row>
    <row r="422" spans="1:208" x14ac:dyDescent="0.2">
      <c r="A422" s="5">
        <v>60</v>
      </c>
      <c r="B422" s="5">
        <f>IF(Source!F422&lt;&gt;0,1,0)</f>
        <v>0</v>
      </c>
      <c r="C422" s="5"/>
      <c r="D422" s="5">
        <f>ROW(A20)</f>
        <v>20</v>
      </c>
      <c r="E422" s="5">
        <v>77</v>
      </c>
      <c r="F422" s="5">
        <v>0</v>
      </c>
      <c r="G422" s="5" t="s">
        <v>508</v>
      </c>
      <c r="H422" s="5" t="s">
        <v>509</v>
      </c>
    </row>
    <row r="423" spans="1:208" x14ac:dyDescent="0.2">
      <c r="A423" s="5">
        <v>60</v>
      </c>
      <c r="B423" s="5">
        <f>IF(Source!F423&lt;&gt;0,1,0)</f>
        <v>0</v>
      </c>
      <c r="C423" s="5"/>
      <c r="D423" s="5">
        <f>ROW(A20)</f>
        <v>20</v>
      </c>
      <c r="E423" s="5">
        <v>78</v>
      </c>
      <c r="F423" s="5">
        <v>0</v>
      </c>
      <c r="G423" s="5" t="s">
        <v>510</v>
      </c>
      <c r="H423" s="5" t="s">
        <v>511</v>
      </c>
    </row>
    <row r="424" spans="1:208" x14ac:dyDescent="0.2">
      <c r="A424" s="5">
        <v>60</v>
      </c>
      <c r="B424" s="5">
        <f>IF(Source!F424&lt;&gt;0,1,0)</f>
        <v>0</v>
      </c>
      <c r="C424" s="5"/>
      <c r="D424" s="5">
        <f>ROW(A20)</f>
        <v>20</v>
      </c>
      <c r="E424" s="5">
        <v>79</v>
      </c>
      <c r="F424" s="5">
        <v>0</v>
      </c>
      <c r="G424" s="5" t="s">
        <v>512</v>
      </c>
      <c r="H424" s="5" t="s">
        <v>513</v>
      </c>
    </row>
    <row r="426" spans="1:208" x14ac:dyDescent="0.2">
      <c r="A426" s="2">
        <v>51</v>
      </c>
      <c r="B426" s="2">
        <f>B12</f>
        <v>462</v>
      </c>
      <c r="C426" s="2">
        <f>A12</f>
        <v>1</v>
      </c>
      <c r="D426" s="2">
        <f>ROW(A12)</f>
        <v>12</v>
      </c>
      <c r="E426" s="2"/>
      <c r="F426" s="2" t="str">
        <f>IF(F12&lt;&gt;"",F12,"")</f>
        <v>02-02-06</v>
      </c>
      <c r="G426" s="2" t="str">
        <f>IF(G12&lt;&gt;"",G12,"")</f>
        <v>Прокладка КЛ-0,4кВ в траншее</v>
      </c>
      <c r="H426" s="2">
        <v>0</v>
      </c>
      <c r="I426" s="2"/>
      <c r="J426" s="2"/>
      <c r="K426" s="2"/>
      <c r="L426" s="2"/>
      <c r="M426" s="2"/>
      <c r="N426" s="2"/>
      <c r="O426" s="2"/>
      <c r="P426" s="2"/>
      <c r="Q426" s="2">
        <f t="shared" ref="Q426:V426" si="422">ROUND(Q338,2)</f>
        <v>868661.67</v>
      </c>
      <c r="R426" s="2">
        <f t="shared" si="422"/>
        <v>725940.34</v>
      </c>
      <c r="S426" s="2">
        <f t="shared" si="422"/>
        <v>37244.269999999997</v>
      </c>
      <c r="T426" s="2">
        <f t="shared" si="422"/>
        <v>16651.87</v>
      </c>
      <c r="U426" s="2">
        <f t="shared" si="422"/>
        <v>105477.06</v>
      </c>
      <c r="V426" s="2">
        <f t="shared" si="422"/>
        <v>0</v>
      </c>
      <c r="W426" s="2">
        <f>W338</f>
        <v>190.92145424</v>
      </c>
      <c r="X426" s="2">
        <f>X338</f>
        <v>0</v>
      </c>
      <c r="Y426" s="2">
        <f>ROUND(Y338,2)</f>
        <v>0</v>
      </c>
      <c r="Z426" s="2">
        <f>ROUND(Z338,2)</f>
        <v>94756.479999999996</v>
      </c>
      <c r="AA426" s="2">
        <f>ROUND(AA338,2)</f>
        <v>44765.78</v>
      </c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>
        <f t="shared" ref="AQ426:BF426" si="423">ROUND(AQ338,2)</f>
        <v>0</v>
      </c>
      <c r="AR426" s="2">
        <f t="shared" si="423"/>
        <v>0</v>
      </c>
      <c r="AS426" s="2">
        <f t="shared" si="423"/>
        <v>0</v>
      </c>
      <c r="AT426" s="2">
        <f t="shared" si="423"/>
        <v>1034826.94</v>
      </c>
      <c r="AU426" s="2">
        <f t="shared" si="423"/>
        <v>114383.66</v>
      </c>
      <c r="AV426" s="2">
        <f t="shared" si="423"/>
        <v>920443.28</v>
      </c>
      <c r="AW426" s="2">
        <f t="shared" si="423"/>
        <v>0</v>
      </c>
      <c r="AX426" s="2">
        <f t="shared" si="423"/>
        <v>725940.34</v>
      </c>
      <c r="AY426" s="2">
        <f t="shared" si="423"/>
        <v>725940.34</v>
      </c>
      <c r="AZ426" s="2">
        <f t="shared" si="423"/>
        <v>0</v>
      </c>
      <c r="BA426" s="2">
        <f t="shared" si="423"/>
        <v>725940.34</v>
      </c>
      <c r="BB426" s="2">
        <f t="shared" si="423"/>
        <v>0</v>
      </c>
      <c r="BC426" s="2">
        <f t="shared" si="423"/>
        <v>0</v>
      </c>
      <c r="BD426" s="2">
        <f t="shared" si="423"/>
        <v>0</v>
      </c>
      <c r="BE426" s="2">
        <f t="shared" si="423"/>
        <v>0</v>
      </c>
      <c r="BF426" s="2">
        <f t="shared" si="423"/>
        <v>0</v>
      </c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>
        <v>0</v>
      </c>
    </row>
    <row r="428" spans="1:208" x14ac:dyDescent="0.2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ROUND(Source!Q426,Q428)</f>
        <v>868661.67</v>
      </c>
      <c r="G428" s="4" t="s">
        <v>84</v>
      </c>
      <c r="H428" s="4" t="s">
        <v>85</v>
      </c>
      <c r="I428" s="4"/>
      <c r="J428" s="4"/>
      <c r="K428" s="4">
        <v>201</v>
      </c>
      <c r="L428" s="4">
        <v>1</v>
      </c>
      <c r="M428" s="4"/>
      <c r="N428" s="4"/>
      <c r="O428" s="4"/>
      <c r="P428" s="4" t="s">
        <v>3</v>
      </c>
      <c r="Q428" s="4">
        <v>2</v>
      </c>
      <c r="R428" s="4"/>
      <c r="S428" s="4"/>
      <c r="T428" s="4"/>
      <c r="U428" s="4"/>
      <c r="V428" s="4"/>
      <c r="W428" s="4"/>
      <c r="X428" s="4"/>
      <c r="Y428" s="4">
        <v>1461568.42</v>
      </c>
      <c r="Z428" s="4">
        <v>1</v>
      </c>
      <c r="AA428" s="4">
        <v>1461568.42</v>
      </c>
      <c r="AB428" s="4"/>
      <c r="AC428" s="4"/>
      <c r="AD428" s="4"/>
    </row>
    <row r="429" spans="1:208" x14ac:dyDescent="0.2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ROUND(Source!R426,Q429)</f>
        <v>725940.34</v>
      </c>
      <c r="G429" s="4" t="s">
        <v>86</v>
      </c>
      <c r="H429" s="4" t="s">
        <v>87</v>
      </c>
      <c r="I429" s="4"/>
      <c r="J429" s="4"/>
      <c r="K429" s="4">
        <v>202</v>
      </c>
      <c r="L429" s="4">
        <v>2</v>
      </c>
      <c r="M429" s="4"/>
      <c r="N429" s="4"/>
      <c r="O429" s="4"/>
      <c r="P429" s="4" t="s">
        <v>3</v>
      </c>
      <c r="Q429" s="4">
        <v>2</v>
      </c>
      <c r="R429" s="4"/>
      <c r="S429" s="4"/>
      <c r="T429" s="4"/>
      <c r="U429" s="4"/>
      <c r="V429" s="4"/>
      <c r="W429" s="4"/>
      <c r="X429" s="4"/>
      <c r="Y429" s="4">
        <v>1220108.2</v>
      </c>
      <c r="Z429" s="4">
        <v>1</v>
      </c>
      <c r="AA429" s="4">
        <v>1220108.2</v>
      </c>
      <c r="AB429" s="4"/>
      <c r="AC429" s="4"/>
      <c r="AD429" s="4"/>
    </row>
    <row r="430" spans="1:208" x14ac:dyDescent="0.2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ROUND(Source!AQ426,Q430)</f>
        <v>0</v>
      </c>
      <c r="G430" s="4" t="s">
        <v>88</v>
      </c>
      <c r="H430" s="4" t="s">
        <v>89</v>
      </c>
      <c r="I430" s="4"/>
      <c r="J430" s="4"/>
      <c r="K430" s="4">
        <v>222</v>
      </c>
      <c r="L430" s="4">
        <v>3</v>
      </c>
      <c r="M430" s="4"/>
      <c r="N430" s="4"/>
      <c r="O430" s="4"/>
      <c r="P430" s="4" t="s">
        <v>3</v>
      </c>
      <c r="Q430" s="4">
        <v>2</v>
      </c>
      <c r="R430" s="4"/>
      <c r="S430" s="4"/>
      <c r="T430" s="4"/>
      <c r="U430" s="4"/>
      <c r="V430" s="4"/>
      <c r="W430" s="4"/>
      <c r="X430" s="4"/>
      <c r="Y430" s="4">
        <v>0</v>
      </c>
      <c r="Z430" s="4">
        <v>1</v>
      </c>
      <c r="AA430" s="4">
        <v>0</v>
      </c>
      <c r="AB430" s="4"/>
      <c r="AC430" s="4"/>
      <c r="AD430" s="4"/>
    </row>
    <row r="431" spans="1:208" x14ac:dyDescent="0.2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ROUND(Source!AX426,Q431)</f>
        <v>725940.34</v>
      </c>
      <c r="G431" s="4" t="s">
        <v>90</v>
      </c>
      <c r="H431" s="4" t="s">
        <v>91</v>
      </c>
      <c r="I431" s="4"/>
      <c r="J431" s="4"/>
      <c r="K431" s="4">
        <v>225</v>
      </c>
      <c r="L431" s="4">
        <v>4</v>
      </c>
      <c r="M431" s="4"/>
      <c r="N431" s="4"/>
      <c r="O431" s="4"/>
      <c r="P431" s="4" t="s">
        <v>3</v>
      </c>
      <c r="Q431" s="4">
        <v>2</v>
      </c>
      <c r="R431" s="4"/>
      <c r="S431" s="4"/>
      <c r="T431" s="4"/>
      <c r="U431" s="4"/>
      <c r="V431" s="4"/>
      <c r="W431" s="4"/>
      <c r="X431" s="4"/>
      <c r="Y431" s="4">
        <v>1220108.2</v>
      </c>
      <c r="Z431" s="4">
        <v>1</v>
      </c>
      <c r="AA431" s="4">
        <v>1220108.2</v>
      </c>
      <c r="AB431" s="4"/>
      <c r="AC431" s="4"/>
      <c r="AD431" s="4"/>
    </row>
    <row r="432" spans="1:208" x14ac:dyDescent="0.2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ROUND(Source!AY426,Q432)</f>
        <v>725940.34</v>
      </c>
      <c r="G432" s="4" t="s">
        <v>92</v>
      </c>
      <c r="H432" s="4" t="s">
        <v>93</v>
      </c>
      <c r="I432" s="4"/>
      <c r="J432" s="4"/>
      <c r="K432" s="4">
        <v>226</v>
      </c>
      <c r="L432" s="4">
        <v>5</v>
      </c>
      <c r="M432" s="4"/>
      <c r="N432" s="4"/>
      <c r="O432" s="4"/>
      <c r="P432" s="4" t="s">
        <v>3</v>
      </c>
      <c r="Q432" s="4">
        <v>2</v>
      </c>
      <c r="R432" s="4"/>
      <c r="S432" s="4"/>
      <c r="T432" s="4"/>
      <c r="U432" s="4"/>
      <c r="V432" s="4"/>
      <c r="W432" s="4"/>
      <c r="X432" s="4"/>
      <c r="Y432" s="4">
        <v>1220108.2</v>
      </c>
      <c r="Z432" s="4">
        <v>1</v>
      </c>
      <c r="AA432" s="4">
        <v>1220108.2</v>
      </c>
      <c r="AB432" s="4"/>
      <c r="AC432" s="4"/>
      <c r="AD432" s="4"/>
    </row>
    <row r="433" spans="1:30" x14ac:dyDescent="0.2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ROUND(Source!AZ426,Q433)</f>
        <v>0</v>
      </c>
      <c r="G433" s="4" t="s">
        <v>94</v>
      </c>
      <c r="H433" s="4" t="s">
        <v>95</v>
      </c>
      <c r="I433" s="4"/>
      <c r="J433" s="4"/>
      <c r="K433" s="4">
        <v>227</v>
      </c>
      <c r="L433" s="4">
        <v>6</v>
      </c>
      <c r="M433" s="4"/>
      <c r="N433" s="4"/>
      <c r="O433" s="4"/>
      <c r="P433" s="4" t="s">
        <v>3</v>
      </c>
      <c r="Q433" s="4">
        <v>2</v>
      </c>
      <c r="R433" s="4"/>
      <c r="S433" s="4"/>
      <c r="T433" s="4"/>
      <c r="U433" s="4"/>
      <c r="V433" s="4"/>
      <c r="W433" s="4"/>
      <c r="X433" s="4"/>
      <c r="Y433" s="4">
        <v>0</v>
      </c>
      <c r="Z433" s="4">
        <v>1</v>
      </c>
      <c r="AA433" s="4">
        <v>0</v>
      </c>
      <c r="AB433" s="4"/>
      <c r="AC433" s="4"/>
      <c r="AD433" s="4"/>
    </row>
    <row r="434" spans="1:30" x14ac:dyDescent="0.2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ROUND(Source!BA426,Q434)</f>
        <v>725940.34</v>
      </c>
      <c r="G434" s="4" t="s">
        <v>96</v>
      </c>
      <c r="H434" s="4" t="s">
        <v>97</v>
      </c>
      <c r="I434" s="4"/>
      <c r="J434" s="4"/>
      <c r="K434" s="4">
        <v>228</v>
      </c>
      <c r="L434" s="4">
        <v>7</v>
      </c>
      <c r="M434" s="4"/>
      <c r="N434" s="4"/>
      <c r="O434" s="4"/>
      <c r="P434" s="4" t="s">
        <v>3</v>
      </c>
      <c r="Q434" s="4">
        <v>2</v>
      </c>
      <c r="R434" s="4"/>
      <c r="S434" s="4"/>
      <c r="T434" s="4"/>
      <c r="U434" s="4"/>
      <c r="V434" s="4"/>
      <c r="W434" s="4"/>
      <c r="X434" s="4"/>
      <c r="Y434" s="4">
        <v>1220108.2</v>
      </c>
      <c r="Z434" s="4">
        <v>1</v>
      </c>
      <c r="AA434" s="4">
        <v>1220108.2</v>
      </c>
      <c r="AB434" s="4"/>
      <c r="AC434" s="4"/>
      <c r="AD434" s="4"/>
    </row>
    <row r="435" spans="1:30" x14ac:dyDescent="0.2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ROUND(Source!AR426,Q435)</f>
        <v>0</v>
      </c>
      <c r="G435" s="4" t="s">
        <v>98</v>
      </c>
      <c r="H435" s="4" t="s">
        <v>99</v>
      </c>
      <c r="I435" s="4"/>
      <c r="J435" s="4"/>
      <c r="K435" s="4">
        <v>216</v>
      </c>
      <c r="L435" s="4">
        <v>8</v>
      </c>
      <c r="M435" s="4"/>
      <c r="N435" s="4"/>
      <c r="O435" s="4"/>
      <c r="P435" s="4" t="s">
        <v>3</v>
      </c>
      <c r="Q435" s="4">
        <v>2</v>
      </c>
      <c r="R435" s="4"/>
      <c r="S435" s="4"/>
      <c r="T435" s="4"/>
      <c r="U435" s="4"/>
      <c r="V435" s="4"/>
      <c r="W435" s="4"/>
      <c r="X435" s="4"/>
      <c r="Y435" s="4">
        <v>0</v>
      </c>
      <c r="Z435" s="4">
        <v>1</v>
      </c>
      <c r="AA435" s="4">
        <v>0</v>
      </c>
      <c r="AB435" s="4"/>
      <c r="AC435" s="4"/>
      <c r="AD435" s="4"/>
    </row>
    <row r="436" spans="1:30" x14ac:dyDescent="0.2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ROUND(Source!AS426,Q436)</f>
        <v>0</v>
      </c>
      <c r="G436" s="4" t="s">
        <v>100</v>
      </c>
      <c r="H436" s="4" t="s">
        <v>101</v>
      </c>
      <c r="I436" s="4"/>
      <c r="J436" s="4"/>
      <c r="K436" s="4">
        <v>223</v>
      </c>
      <c r="L436" s="4">
        <v>9</v>
      </c>
      <c r="M436" s="4"/>
      <c r="N436" s="4"/>
      <c r="O436" s="4"/>
      <c r="P436" s="4" t="s">
        <v>3</v>
      </c>
      <c r="Q436" s="4">
        <v>2</v>
      </c>
      <c r="R436" s="4"/>
      <c r="S436" s="4"/>
      <c r="T436" s="4"/>
      <c r="U436" s="4"/>
      <c r="V436" s="4"/>
      <c r="W436" s="4"/>
      <c r="X436" s="4"/>
      <c r="Y436" s="4">
        <v>0</v>
      </c>
      <c r="Z436" s="4">
        <v>1</v>
      </c>
      <c r="AA436" s="4">
        <v>0</v>
      </c>
      <c r="AB436" s="4"/>
      <c r="AC436" s="4"/>
      <c r="AD436" s="4"/>
    </row>
    <row r="437" spans="1:30" x14ac:dyDescent="0.2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ROUND(Source!BB426,Q437)</f>
        <v>0</v>
      </c>
      <c r="G437" s="4" t="s">
        <v>102</v>
      </c>
      <c r="H437" s="4" t="s">
        <v>103</v>
      </c>
      <c r="I437" s="4"/>
      <c r="J437" s="4"/>
      <c r="K437" s="4">
        <v>229</v>
      </c>
      <c r="L437" s="4">
        <v>10</v>
      </c>
      <c r="M437" s="4"/>
      <c r="N437" s="4"/>
      <c r="O437" s="4"/>
      <c r="P437" s="4" t="s">
        <v>3</v>
      </c>
      <c r="Q437" s="4">
        <v>2</v>
      </c>
      <c r="R437" s="4"/>
      <c r="S437" s="4"/>
      <c r="T437" s="4"/>
      <c r="U437" s="4"/>
      <c r="V437" s="4"/>
      <c r="W437" s="4"/>
      <c r="X437" s="4"/>
      <c r="Y437" s="4">
        <v>0</v>
      </c>
      <c r="Z437" s="4">
        <v>1</v>
      </c>
      <c r="AA437" s="4">
        <v>0</v>
      </c>
      <c r="AB437" s="4"/>
      <c r="AC437" s="4"/>
      <c r="AD437" s="4"/>
    </row>
    <row r="438" spans="1:30" x14ac:dyDescent="0.2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ROUND(Source!S426,Q438)</f>
        <v>37244.269999999997</v>
      </c>
      <c r="G438" s="4" t="s">
        <v>104</v>
      </c>
      <c r="H438" s="4" t="s">
        <v>105</v>
      </c>
      <c r="I438" s="4"/>
      <c r="J438" s="4"/>
      <c r="K438" s="4">
        <v>203</v>
      </c>
      <c r="L438" s="4">
        <v>11</v>
      </c>
      <c r="M438" s="4"/>
      <c r="N438" s="4"/>
      <c r="O438" s="4"/>
      <c r="P438" s="4" t="s">
        <v>3</v>
      </c>
      <c r="Q438" s="4">
        <v>2</v>
      </c>
      <c r="R438" s="4"/>
      <c r="S438" s="4"/>
      <c r="T438" s="4"/>
      <c r="U438" s="4"/>
      <c r="V438" s="4"/>
      <c r="W438" s="4"/>
      <c r="X438" s="4"/>
      <c r="Y438" s="4">
        <v>62601.95</v>
      </c>
      <c r="Z438" s="4">
        <v>1</v>
      </c>
      <c r="AA438" s="4">
        <v>62601.95</v>
      </c>
      <c r="AB438" s="4"/>
      <c r="AC438" s="4"/>
      <c r="AD438" s="4"/>
    </row>
    <row r="439" spans="1:30" x14ac:dyDescent="0.2">
      <c r="A439" s="4">
        <v>50</v>
      </c>
      <c r="B439" s="4">
        <v>0</v>
      </c>
      <c r="C439" s="4">
        <v>0</v>
      </c>
      <c r="D439" s="4">
        <v>1</v>
      </c>
      <c r="E439" s="4">
        <v>0</v>
      </c>
      <c r="F439" s="4">
        <f>ROUND(Source!BD426,Q439)</f>
        <v>0</v>
      </c>
      <c r="G439" s="4" t="s">
        <v>106</v>
      </c>
      <c r="H439" s="4" t="s">
        <v>107</v>
      </c>
      <c r="I439" s="4"/>
      <c r="J439" s="4"/>
      <c r="K439" s="4">
        <v>231</v>
      </c>
      <c r="L439" s="4">
        <v>12</v>
      </c>
      <c r="M439" s="4"/>
      <c r="N439" s="4"/>
      <c r="O439" s="4"/>
      <c r="P439" s="4" t="s">
        <v>3</v>
      </c>
      <c r="Q439" s="4">
        <v>2</v>
      </c>
      <c r="R439" s="4"/>
      <c r="S439" s="4"/>
      <c r="T439" s="4"/>
      <c r="U439" s="4"/>
      <c r="V439" s="4"/>
      <c r="W439" s="4"/>
      <c r="X439" s="4"/>
      <c r="Y439" s="4">
        <v>0</v>
      </c>
      <c r="Z439" s="4">
        <v>1</v>
      </c>
      <c r="AA439" s="4">
        <v>0</v>
      </c>
      <c r="AB439" s="4"/>
      <c r="AC439" s="4"/>
      <c r="AD439" s="4"/>
    </row>
    <row r="440" spans="1:30" x14ac:dyDescent="0.2">
      <c r="A440" s="4">
        <v>50</v>
      </c>
      <c r="B440" s="4">
        <v>0</v>
      </c>
      <c r="C440" s="4">
        <v>0</v>
      </c>
      <c r="D440" s="4">
        <v>1</v>
      </c>
      <c r="E440" s="4">
        <v>0</v>
      </c>
      <c r="F440" s="4">
        <f>ROUND(Source!T426,Q440)</f>
        <v>16651.87</v>
      </c>
      <c r="G440" s="4" t="s">
        <v>108</v>
      </c>
      <c r="H440" s="4" t="s">
        <v>109</v>
      </c>
      <c r="I440" s="4"/>
      <c r="J440" s="4"/>
      <c r="K440" s="4">
        <v>204</v>
      </c>
      <c r="L440" s="4">
        <v>13</v>
      </c>
      <c r="M440" s="4"/>
      <c r="N440" s="4"/>
      <c r="O440" s="4"/>
      <c r="P440" s="4" t="s">
        <v>3</v>
      </c>
      <c r="Q440" s="4">
        <v>2</v>
      </c>
      <c r="R440" s="4"/>
      <c r="S440" s="4"/>
      <c r="T440" s="4"/>
      <c r="U440" s="4"/>
      <c r="V440" s="4"/>
      <c r="W440" s="4"/>
      <c r="X440" s="4"/>
      <c r="Y440" s="4">
        <v>27989.05</v>
      </c>
      <c r="Z440" s="4">
        <v>1</v>
      </c>
      <c r="AA440" s="4">
        <v>27989.05</v>
      </c>
      <c r="AB440" s="4"/>
      <c r="AC440" s="4"/>
      <c r="AD440" s="4"/>
    </row>
    <row r="441" spans="1:30" x14ac:dyDescent="0.2">
      <c r="A441" s="4">
        <v>50</v>
      </c>
      <c r="B441" s="4">
        <v>0</v>
      </c>
      <c r="C441" s="4">
        <v>0</v>
      </c>
      <c r="D441" s="4">
        <v>1</v>
      </c>
      <c r="E441" s="4">
        <v>0</v>
      </c>
      <c r="F441" s="4">
        <f>ROUND(Source!U426,Q441)</f>
        <v>105477.06</v>
      </c>
      <c r="G441" s="4" t="s">
        <v>110</v>
      </c>
      <c r="H441" s="4" t="s">
        <v>111</v>
      </c>
      <c r="I441" s="4"/>
      <c r="J441" s="4"/>
      <c r="K441" s="4">
        <v>205</v>
      </c>
      <c r="L441" s="4">
        <v>14</v>
      </c>
      <c r="M441" s="4"/>
      <c r="N441" s="4"/>
      <c r="O441" s="4"/>
      <c r="P441" s="4" t="s">
        <v>3</v>
      </c>
      <c r="Q441" s="4">
        <v>2</v>
      </c>
      <c r="R441" s="4"/>
      <c r="S441" s="4"/>
      <c r="T441" s="4"/>
      <c r="U441" s="4"/>
      <c r="V441" s="4"/>
      <c r="W441" s="4"/>
      <c r="X441" s="4"/>
      <c r="Y441" s="4">
        <v>178858.27</v>
      </c>
      <c r="Z441" s="4">
        <v>1</v>
      </c>
      <c r="AA441" s="4">
        <v>178858.27</v>
      </c>
      <c r="AB441" s="4"/>
      <c r="AC441" s="4"/>
      <c r="AD441" s="4"/>
    </row>
    <row r="442" spans="1:30" x14ac:dyDescent="0.2">
      <c r="A442" s="4">
        <v>50</v>
      </c>
      <c r="B442" s="4">
        <v>0</v>
      </c>
      <c r="C442" s="4">
        <v>0</v>
      </c>
      <c r="D442" s="4">
        <v>1</v>
      </c>
      <c r="E442" s="4">
        <v>0</v>
      </c>
      <c r="F442" s="4">
        <f>ROUND(Source!BE426,Q442)</f>
        <v>0</v>
      </c>
      <c r="G442" s="4" t="s">
        <v>112</v>
      </c>
      <c r="H442" s="4" t="s">
        <v>113</v>
      </c>
      <c r="I442" s="4"/>
      <c r="J442" s="4"/>
      <c r="K442" s="4">
        <v>232</v>
      </c>
      <c r="L442" s="4">
        <v>15</v>
      </c>
      <c r="M442" s="4"/>
      <c r="N442" s="4"/>
      <c r="O442" s="4"/>
      <c r="P442" s="4" t="s">
        <v>3</v>
      </c>
      <c r="Q442" s="4">
        <v>2</v>
      </c>
      <c r="R442" s="4"/>
      <c r="S442" s="4"/>
      <c r="T442" s="4"/>
      <c r="U442" s="4"/>
      <c r="V442" s="4"/>
      <c r="W442" s="4"/>
      <c r="X442" s="4"/>
      <c r="Y442" s="4">
        <v>0</v>
      </c>
      <c r="Z442" s="4">
        <v>1</v>
      </c>
      <c r="AA442" s="4">
        <v>0</v>
      </c>
      <c r="AB442" s="4"/>
      <c r="AC442" s="4"/>
      <c r="AD442" s="4"/>
    </row>
    <row r="443" spans="1:30" x14ac:dyDescent="0.2">
      <c r="A443" s="4">
        <v>50</v>
      </c>
      <c r="B443" s="4">
        <v>0</v>
      </c>
      <c r="C443" s="4">
        <v>0</v>
      </c>
      <c r="D443" s="4">
        <v>1</v>
      </c>
      <c r="E443" s="4">
        <v>0</v>
      </c>
      <c r="F443" s="4">
        <f>ROUND(Source!AU426,Q443)</f>
        <v>114383.66</v>
      </c>
      <c r="G443" s="4" t="s">
        <v>114</v>
      </c>
      <c r="H443" s="4" t="s">
        <v>115</v>
      </c>
      <c r="I443" s="4"/>
      <c r="J443" s="4"/>
      <c r="K443" s="4">
        <v>214</v>
      </c>
      <c r="L443" s="4">
        <v>16</v>
      </c>
      <c r="M443" s="4"/>
      <c r="N443" s="4"/>
      <c r="O443" s="4"/>
      <c r="P443" s="4" t="s">
        <v>3</v>
      </c>
      <c r="Q443" s="4">
        <v>2</v>
      </c>
      <c r="R443" s="4"/>
      <c r="S443" s="4"/>
      <c r="T443" s="4"/>
      <c r="U443" s="4"/>
      <c r="V443" s="4"/>
      <c r="W443" s="4"/>
      <c r="X443" s="4"/>
      <c r="Y443" s="4">
        <v>195856.68</v>
      </c>
      <c r="Z443" s="4">
        <v>1</v>
      </c>
      <c r="AA443" s="4">
        <v>195856.68</v>
      </c>
      <c r="AB443" s="4"/>
      <c r="AC443" s="4"/>
      <c r="AD443" s="4"/>
    </row>
    <row r="444" spans="1:30" x14ac:dyDescent="0.2">
      <c r="A444" s="4">
        <v>50</v>
      </c>
      <c r="B444" s="4">
        <v>0</v>
      </c>
      <c r="C444" s="4">
        <v>0</v>
      </c>
      <c r="D444" s="4">
        <v>1</v>
      </c>
      <c r="E444" s="4">
        <v>0</v>
      </c>
      <c r="F444" s="4">
        <f>ROUND(Source!AV426,Q444)</f>
        <v>920443.28</v>
      </c>
      <c r="G444" s="4" t="s">
        <v>116</v>
      </c>
      <c r="H444" s="4" t="s">
        <v>117</v>
      </c>
      <c r="I444" s="4"/>
      <c r="J444" s="4"/>
      <c r="K444" s="4">
        <v>215</v>
      </c>
      <c r="L444" s="4">
        <v>17</v>
      </c>
      <c r="M444" s="4"/>
      <c r="N444" s="4"/>
      <c r="O444" s="4"/>
      <c r="P444" s="4" t="s">
        <v>3</v>
      </c>
      <c r="Q444" s="4">
        <v>2</v>
      </c>
      <c r="R444" s="4"/>
      <c r="S444" s="4"/>
      <c r="T444" s="4"/>
      <c r="U444" s="4"/>
      <c r="V444" s="4"/>
      <c r="W444" s="4"/>
      <c r="X444" s="4"/>
      <c r="Y444" s="4">
        <v>1547014.3</v>
      </c>
      <c r="Z444" s="4">
        <v>1</v>
      </c>
      <c r="AA444" s="4">
        <v>1547014.3</v>
      </c>
      <c r="AB444" s="4"/>
      <c r="AC444" s="4"/>
      <c r="AD444" s="4"/>
    </row>
    <row r="445" spans="1:30" x14ac:dyDescent="0.2">
      <c r="A445" s="4">
        <v>50</v>
      </c>
      <c r="B445" s="4">
        <v>0</v>
      </c>
      <c r="C445" s="4">
        <v>0</v>
      </c>
      <c r="D445" s="4">
        <v>1</v>
      </c>
      <c r="E445" s="4">
        <v>0</v>
      </c>
      <c r="F445" s="4">
        <f>ROUND(Source!AW426,Q445)</f>
        <v>0</v>
      </c>
      <c r="G445" s="4" t="s">
        <v>118</v>
      </c>
      <c r="H445" s="4" t="s">
        <v>119</v>
      </c>
      <c r="I445" s="4"/>
      <c r="J445" s="4"/>
      <c r="K445" s="4">
        <v>217</v>
      </c>
      <c r="L445" s="4">
        <v>18</v>
      </c>
      <c r="M445" s="4"/>
      <c r="N445" s="4"/>
      <c r="O445" s="4"/>
      <c r="P445" s="4" t="s">
        <v>3</v>
      </c>
      <c r="Q445" s="4">
        <v>2</v>
      </c>
      <c r="R445" s="4"/>
      <c r="S445" s="4"/>
      <c r="T445" s="4"/>
      <c r="U445" s="4"/>
      <c r="V445" s="4"/>
      <c r="W445" s="4"/>
      <c r="X445" s="4"/>
      <c r="Y445" s="4">
        <v>0</v>
      </c>
      <c r="Z445" s="4">
        <v>1</v>
      </c>
      <c r="AA445" s="4">
        <v>0</v>
      </c>
      <c r="AB445" s="4"/>
      <c r="AC445" s="4"/>
      <c r="AD445" s="4"/>
    </row>
    <row r="446" spans="1:30" x14ac:dyDescent="0.2">
      <c r="A446" s="4">
        <v>50</v>
      </c>
      <c r="B446" s="4">
        <v>0</v>
      </c>
      <c r="C446" s="4">
        <v>0</v>
      </c>
      <c r="D446" s="4">
        <v>1</v>
      </c>
      <c r="E446" s="4">
        <v>0</v>
      </c>
      <c r="F446" s="4">
        <f>ROUND(Source!BC426,Q446)</f>
        <v>0</v>
      </c>
      <c r="G446" s="4" t="s">
        <v>120</v>
      </c>
      <c r="H446" s="4" t="s">
        <v>121</v>
      </c>
      <c r="I446" s="4"/>
      <c r="J446" s="4"/>
      <c r="K446" s="4">
        <v>230</v>
      </c>
      <c r="L446" s="4">
        <v>19</v>
      </c>
      <c r="M446" s="4"/>
      <c r="N446" s="4"/>
      <c r="O446" s="4"/>
      <c r="P446" s="4" t="s">
        <v>3</v>
      </c>
      <c r="Q446" s="4">
        <v>2</v>
      </c>
      <c r="R446" s="4"/>
      <c r="S446" s="4"/>
      <c r="T446" s="4"/>
      <c r="U446" s="4"/>
      <c r="V446" s="4"/>
      <c r="W446" s="4"/>
      <c r="X446" s="4"/>
      <c r="Y446" s="4">
        <v>0</v>
      </c>
      <c r="Z446" s="4">
        <v>1</v>
      </c>
      <c r="AA446" s="4">
        <v>0</v>
      </c>
      <c r="AB446" s="4"/>
      <c r="AC446" s="4"/>
      <c r="AD446" s="4"/>
    </row>
    <row r="447" spans="1:30" x14ac:dyDescent="0.2">
      <c r="A447" s="4">
        <v>50</v>
      </c>
      <c r="B447" s="4">
        <v>0</v>
      </c>
      <c r="C447" s="4">
        <v>0</v>
      </c>
      <c r="D447" s="4">
        <v>1</v>
      </c>
      <c r="E447" s="4">
        <v>0</v>
      </c>
      <c r="F447" s="4">
        <f>ROUND(Source!V426,Q447)</f>
        <v>0</v>
      </c>
      <c r="G447" s="4" t="s">
        <v>122</v>
      </c>
      <c r="H447" s="4" t="s">
        <v>123</v>
      </c>
      <c r="I447" s="4"/>
      <c r="J447" s="4"/>
      <c r="K447" s="4">
        <v>206</v>
      </c>
      <c r="L447" s="4">
        <v>20</v>
      </c>
      <c r="M447" s="4"/>
      <c r="N447" s="4"/>
      <c r="O447" s="4"/>
      <c r="P447" s="4" t="s">
        <v>3</v>
      </c>
      <c r="Q447" s="4">
        <v>2</v>
      </c>
      <c r="R447" s="4"/>
      <c r="S447" s="4"/>
      <c r="T447" s="4"/>
      <c r="U447" s="4"/>
      <c r="V447" s="4"/>
      <c r="W447" s="4"/>
      <c r="X447" s="4"/>
      <c r="Y447" s="4">
        <v>0</v>
      </c>
      <c r="Z447" s="4">
        <v>1</v>
      </c>
      <c r="AA447" s="4">
        <v>0</v>
      </c>
      <c r="AB447" s="4"/>
      <c r="AC447" s="4"/>
      <c r="AD447" s="4"/>
    </row>
    <row r="448" spans="1:30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Source!W426</f>
        <v>190.92145424</v>
      </c>
      <c r="G448" s="4" t="s">
        <v>124</v>
      </c>
      <c r="H448" s="4" t="s">
        <v>125</v>
      </c>
      <c r="I448" s="4"/>
      <c r="J448" s="4"/>
      <c r="K448" s="4">
        <v>207</v>
      </c>
      <c r="L448" s="4">
        <v>21</v>
      </c>
      <c r="M448" s="4"/>
      <c r="N448" s="4"/>
      <c r="O448" s="4"/>
      <c r="P448" s="4" t="s">
        <v>3</v>
      </c>
      <c r="Q448" s="4">
        <v>-1</v>
      </c>
      <c r="R448" s="4"/>
      <c r="S448" s="4"/>
      <c r="T448" s="4"/>
      <c r="U448" s="4"/>
      <c r="V448" s="4"/>
      <c r="W448" s="4"/>
      <c r="X448" s="4"/>
      <c r="Y448" s="4">
        <v>324.07194193000004</v>
      </c>
      <c r="Z448" s="4">
        <v>1</v>
      </c>
      <c r="AA448" s="4">
        <v>324.07194193000004</v>
      </c>
      <c r="AB448" s="4"/>
      <c r="AC448" s="4"/>
      <c r="AD448" s="4"/>
    </row>
    <row r="449" spans="1:52" x14ac:dyDescent="0.2">
      <c r="A449" s="4">
        <v>50</v>
      </c>
      <c r="B449" s="4">
        <v>0</v>
      </c>
      <c r="C449" s="4">
        <v>0</v>
      </c>
      <c r="D449" s="4">
        <v>1</v>
      </c>
      <c r="E449" s="4">
        <v>0</v>
      </c>
      <c r="F449" s="4">
        <f>Source!X426</f>
        <v>0</v>
      </c>
      <c r="G449" s="4" t="s">
        <v>126</v>
      </c>
      <c r="H449" s="4" t="s">
        <v>127</v>
      </c>
      <c r="I449" s="4"/>
      <c r="J449" s="4"/>
      <c r="K449" s="4">
        <v>208</v>
      </c>
      <c r="L449" s="4">
        <v>22</v>
      </c>
      <c r="M449" s="4"/>
      <c r="N449" s="4"/>
      <c r="O449" s="4"/>
      <c r="P449" s="4" t="s">
        <v>3</v>
      </c>
      <c r="Q449" s="4">
        <v>-1</v>
      </c>
      <c r="R449" s="4"/>
      <c r="S449" s="4"/>
      <c r="T449" s="4"/>
      <c r="U449" s="4"/>
      <c r="V449" s="4"/>
      <c r="W449" s="4"/>
      <c r="X449" s="4"/>
      <c r="Y449" s="4">
        <v>0</v>
      </c>
      <c r="Z449" s="4">
        <v>1</v>
      </c>
      <c r="AA449" s="4">
        <v>0</v>
      </c>
      <c r="AB449" s="4"/>
      <c r="AC449" s="4"/>
      <c r="AD449" s="4"/>
    </row>
    <row r="450" spans="1:52" x14ac:dyDescent="0.2">
      <c r="A450" s="4">
        <v>50</v>
      </c>
      <c r="B450" s="4">
        <v>0</v>
      </c>
      <c r="C450" s="4">
        <v>0</v>
      </c>
      <c r="D450" s="4">
        <v>1</v>
      </c>
      <c r="E450" s="4">
        <v>0</v>
      </c>
      <c r="F450" s="4">
        <f>ROUND(Source!Y426,Q450)</f>
        <v>0</v>
      </c>
      <c r="G450" s="4" t="s">
        <v>128</v>
      </c>
      <c r="H450" s="4" t="s">
        <v>129</v>
      </c>
      <c r="I450" s="4"/>
      <c r="J450" s="4"/>
      <c r="K450" s="4">
        <v>209</v>
      </c>
      <c r="L450" s="4">
        <v>23</v>
      </c>
      <c r="M450" s="4"/>
      <c r="N450" s="4"/>
      <c r="O450" s="4"/>
      <c r="P450" s="4" t="s">
        <v>3</v>
      </c>
      <c r="Q450" s="4">
        <v>2</v>
      </c>
      <c r="R450" s="4"/>
      <c r="S450" s="4"/>
      <c r="T450" s="4"/>
      <c r="U450" s="4"/>
      <c r="V450" s="4"/>
      <c r="W450" s="4"/>
      <c r="X450" s="4"/>
      <c r="Y450" s="4">
        <v>0</v>
      </c>
      <c r="Z450" s="4">
        <v>1</v>
      </c>
      <c r="AA450" s="4">
        <v>0</v>
      </c>
      <c r="AB450" s="4"/>
      <c r="AC450" s="4"/>
      <c r="AD450" s="4"/>
    </row>
    <row r="451" spans="1:52" x14ac:dyDescent="0.2">
      <c r="A451" s="4">
        <v>50</v>
      </c>
      <c r="B451" s="4">
        <v>0</v>
      </c>
      <c r="C451" s="4">
        <v>0</v>
      </c>
      <c r="D451" s="4">
        <v>1</v>
      </c>
      <c r="E451" s="4">
        <v>0</v>
      </c>
      <c r="F451" s="4">
        <f>ROUND(Source!BF426,Q451)</f>
        <v>0</v>
      </c>
      <c r="G451" s="4" t="s">
        <v>130</v>
      </c>
      <c r="H451" s="4" t="s">
        <v>131</v>
      </c>
      <c r="I451" s="4"/>
      <c r="J451" s="4"/>
      <c r="K451" s="4">
        <v>233</v>
      </c>
      <c r="L451" s="4">
        <v>24</v>
      </c>
      <c r="M451" s="4"/>
      <c r="N451" s="4"/>
      <c r="O451" s="4"/>
      <c r="P451" s="4" t="s">
        <v>3</v>
      </c>
      <c r="Q451" s="4">
        <v>2</v>
      </c>
      <c r="R451" s="4"/>
      <c r="S451" s="4"/>
      <c r="T451" s="4"/>
      <c r="U451" s="4"/>
      <c r="V451" s="4"/>
      <c r="W451" s="4"/>
      <c r="X451" s="4"/>
      <c r="Y451" s="4">
        <v>0</v>
      </c>
      <c r="Z451" s="4">
        <v>1</v>
      </c>
      <c r="AA451" s="4">
        <v>0</v>
      </c>
      <c r="AB451" s="4"/>
      <c r="AC451" s="4"/>
      <c r="AD451" s="4"/>
    </row>
    <row r="452" spans="1:52" x14ac:dyDescent="0.2">
      <c r="A452" s="4">
        <v>50</v>
      </c>
      <c r="B452" s="4">
        <v>0</v>
      </c>
      <c r="C452" s="4">
        <v>0</v>
      </c>
      <c r="D452" s="4">
        <v>1</v>
      </c>
      <c r="E452" s="4">
        <v>0</v>
      </c>
      <c r="F452" s="4">
        <f>ROUND(Source!Z426,Q452)</f>
        <v>94756.479999999996</v>
      </c>
      <c r="G452" s="4" t="s">
        <v>132</v>
      </c>
      <c r="H452" s="4" t="s">
        <v>133</v>
      </c>
      <c r="I452" s="4"/>
      <c r="J452" s="4"/>
      <c r="K452" s="4">
        <v>210</v>
      </c>
      <c r="L452" s="4">
        <v>25</v>
      </c>
      <c r="M452" s="4"/>
      <c r="N452" s="4"/>
      <c r="O452" s="4"/>
      <c r="P452" s="4" t="s">
        <v>3</v>
      </c>
      <c r="Q452" s="4">
        <v>2</v>
      </c>
      <c r="R452" s="4"/>
      <c r="S452" s="4"/>
      <c r="T452" s="4"/>
      <c r="U452" s="4"/>
      <c r="V452" s="4"/>
      <c r="W452" s="4"/>
      <c r="X452" s="4"/>
      <c r="Y452" s="4">
        <v>160633.22</v>
      </c>
      <c r="Z452" s="4">
        <v>1</v>
      </c>
      <c r="AA452" s="4">
        <v>160633.22</v>
      </c>
      <c r="AB452" s="4"/>
      <c r="AC452" s="4"/>
      <c r="AD452" s="4"/>
    </row>
    <row r="453" spans="1:52" x14ac:dyDescent="0.2">
      <c r="A453" s="4">
        <v>50</v>
      </c>
      <c r="B453" s="4">
        <v>0</v>
      </c>
      <c r="C453" s="4">
        <v>0</v>
      </c>
      <c r="D453" s="4">
        <v>1</v>
      </c>
      <c r="E453" s="4">
        <v>0</v>
      </c>
      <c r="F453" s="4">
        <f>ROUND(Source!AA426,Q453)</f>
        <v>44765.78</v>
      </c>
      <c r="G453" s="4" t="s">
        <v>134</v>
      </c>
      <c r="H453" s="4" t="s">
        <v>135</v>
      </c>
      <c r="I453" s="4"/>
      <c r="J453" s="4"/>
      <c r="K453" s="4">
        <v>211</v>
      </c>
      <c r="L453" s="4">
        <v>26</v>
      </c>
      <c r="M453" s="4"/>
      <c r="N453" s="4"/>
      <c r="O453" s="4"/>
      <c r="P453" s="4" t="s">
        <v>3</v>
      </c>
      <c r="Q453" s="4">
        <v>2</v>
      </c>
      <c r="R453" s="4"/>
      <c r="S453" s="4"/>
      <c r="T453" s="4"/>
      <c r="U453" s="4"/>
      <c r="V453" s="4"/>
      <c r="W453" s="4"/>
      <c r="X453" s="4"/>
      <c r="Y453" s="4">
        <v>75886.86</v>
      </c>
      <c r="Z453" s="4">
        <v>1</v>
      </c>
      <c r="AA453" s="4">
        <v>75886.86</v>
      </c>
      <c r="AB453" s="4"/>
      <c r="AC453" s="4"/>
      <c r="AD453" s="4"/>
    </row>
    <row r="454" spans="1:52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ROUND(Source!AT426,Q454)</f>
        <v>1034826.94</v>
      </c>
      <c r="G454" s="4" t="s">
        <v>136</v>
      </c>
      <c r="H454" s="4" t="s">
        <v>137</v>
      </c>
      <c r="I454" s="4"/>
      <c r="J454" s="4"/>
      <c r="K454" s="4">
        <v>224</v>
      </c>
      <c r="L454" s="4">
        <v>27</v>
      </c>
      <c r="M454" s="4"/>
      <c r="N454" s="4"/>
      <c r="O454" s="4"/>
      <c r="P454" s="4" t="s">
        <v>3</v>
      </c>
      <c r="Q454" s="4">
        <v>2</v>
      </c>
      <c r="R454" s="4"/>
      <c r="S454" s="4"/>
      <c r="T454" s="4"/>
      <c r="U454" s="4"/>
      <c r="V454" s="4"/>
      <c r="W454" s="4"/>
      <c r="X454" s="4"/>
      <c r="Y454" s="4">
        <v>1742870.98</v>
      </c>
      <c r="Z454" s="4">
        <v>1</v>
      </c>
      <c r="AA454" s="4">
        <v>1742870.98</v>
      </c>
      <c r="AB454" s="4"/>
      <c r="AC454" s="4"/>
      <c r="AD454" s="4"/>
    </row>
    <row r="457" spans="1:52" x14ac:dyDescent="0.2">
      <c r="A457">
        <v>70</v>
      </c>
      <c r="B457">
        <v>1</v>
      </c>
      <c r="D457">
        <v>1</v>
      </c>
      <c r="E457" t="s">
        <v>514</v>
      </c>
      <c r="F457" t="s">
        <v>515</v>
      </c>
      <c r="G457">
        <v>0</v>
      </c>
      <c r="H457">
        <v>0</v>
      </c>
      <c r="I457" t="s">
        <v>3</v>
      </c>
      <c r="J457">
        <v>1</v>
      </c>
      <c r="K457">
        <v>0</v>
      </c>
      <c r="L457" t="s">
        <v>3</v>
      </c>
      <c r="N457" s="11" t="s">
        <v>3</v>
      </c>
      <c r="O457" t="s">
        <v>3</v>
      </c>
      <c r="P457">
        <v>0</v>
      </c>
      <c r="R457" t="s">
        <v>3</v>
      </c>
    </row>
    <row r="458" spans="1:52" x14ac:dyDescent="0.2">
      <c r="A458">
        <v>70</v>
      </c>
      <c r="B458">
        <v>1</v>
      </c>
      <c r="D458">
        <v>2</v>
      </c>
      <c r="E458" t="s">
        <v>516</v>
      </c>
      <c r="F458" t="s">
        <v>517</v>
      </c>
      <c r="G458">
        <v>1</v>
      </c>
      <c r="H458">
        <v>0</v>
      </c>
      <c r="I458" t="s">
        <v>3</v>
      </c>
      <c r="J458">
        <v>1</v>
      </c>
      <c r="K458">
        <v>0</v>
      </c>
      <c r="L458" t="s">
        <v>3</v>
      </c>
      <c r="N458" s="11" t="s">
        <v>3</v>
      </c>
      <c r="O458" t="s">
        <v>3</v>
      </c>
      <c r="P458">
        <v>0</v>
      </c>
      <c r="R458" t="s">
        <v>3</v>
      </c>
    </row>
    <row r="460" spans="1:52" x14ac:dyDescent="0.2">
      <c r="A460">
        <v>-1</v>
      </c>
    </row>
    <row r="462" spans="1:52" x14ac:dyDescent="0.2">
      <c r="A462" s="3">
        <v>75</v>
      </c>
      <c r="B462" s="3" t="s">
        <v>518</v>
      </c>
      <c r="C462" s="3">
        <v>2025</v>
      </c>
      <c r="D462" s="3">
        <v>0</v>
      </c>
      <c r="E462" s="3">
        <v>7</v>
      </c>
      <c r="F462" s="3"/>
      <c r="G462" s="3">
        <v>0</v>
      </c>
      <c r="H462" s="3">
        <v>2</v>
      </c>
      <c r="I462" s="3">
        <v>1</v>
      </c>
      <c r="J462" s="3">
        <v>1</v>
      </c>
      <c r="K462" s="3">
        <v>95</v>
      </c>
      <c r="L462" s="3">
        <v>65</v>
      </c>
      <c r="M462" s="3"/>
      <c r="N462" s="3">
        <v>1</v>
      </c>
      <c r="O462" s="3">
        <v>1</v>
      </c>
      <c r="P462" s="3">
        <v>78717964</v>
      </c>
      <c r="Q462" s="3">
        <v>1</v>
      </c>
    </row>
    <row r="463" spans="1:52" x14ac:dyDescent="0.2">
      <c r="A463" s="6">
        <v>1</v>
      </c>
      <c r="B463" s="6" t="s">
        <v>519</v>
      </c>
      <c r="C463" s="6" t="s">
        <v>520</v>
      </c>
      <c r="D463" s="6">
        <v>2025</v>
      </c>
      <c r="E463" s="6">
        <v>7</v>
      </c>
      <c r="F463" s="6">
        <v>1</v>
      </c>
      <c r="G463" s="6">
        <v>1</v>
      </c>
      <c r="H463" s="6">
        <v>0</v>
      </c>
      <c r="I463" s="6">
        <v>2</v>
      </c>
      <c r="J463" s="6">
        <v>1</v>
      </c>
      <c r="K463" s="6">
        <v>9.8800000000000008</v>
      </c>
      <c r="L463" s="6">
        <v>7.66</v>
      </c>
      <c r="M463" s="6"/>
      <c r="N463" s="6">
        <v>2</v>
      </c>
      <c r="O463" s="6">
        <v>2</v>
      </c>
      <c r="P463" s="6">
        <v>1</v>
      </c>
      <c r="Q463" s="6">
        <v>9.8800000000000008</v>
      </c>
      <c r="R463" s="6">
        <v>7.66</v>
      </c>
      <c r="S463" s="6">
        <v>1</v>
      </c>
      <c r="T463" s="6" t="s">
        <v>3</v>
      </c>
      <c r="U463" s="6" t="s">
        <v>3</v>
      </c>
      <c r="V463" s="6" t="s">
        <v>3</v>
      </c>
      <c r="W463" s="6" t="s">
        <v>3</v>
      </c>
      <c r="X463" s="6" t="s">
        <v>3</v>
      </c>
      <c r="Y463" s="6" t="s">
        <v>3</v>
      </c>
      <c r="Z463" s="6" t="s">
        <v>3</v>
      </c>
      <c r="AA463" s="6" t="s">
        <v>3</v>
      </c>
      <c r="AB463" s="6" t="s">
        <v>3</v>
      </c>
      <c r="AC463" s="6" t="s">
        <v>521</v>
      </c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>
        <v>78717965</v>
      </c>
      <c r="AQ463" s="6"/>
      <c r="AR463" s="6"/>
      <c r="AS463" s="6"/>
      <c r="AT463" s="6"/>
      <c r="AU463" s="6"/>
      <c r="AV463" s="6"/>
      <c r="AW463" s="6"/>
      <c r="AX463" s="6"/>
      <c r="AY463" s="6"/>
      <c r="AZ463" s="6"/>
    </row>
    <row r="467" spans="1:5" x14ac:dyDescent="0.2">
      <c r="A467">
        <v>65</v>
      </c>
      <c r="C467">
        <v>1</v>
      </c>
      <c r="D467">
        <v>0</v>
      </c>
      <c r="E4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78717964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5</v>
      </c>
      <c r="E16" s="8">
        <f>ROUND((Source!F355)/1000,2)</f>
        <v>114.38</v>
      </c>
      <c r="F16" s="8">
        <f>ROUND((Source!F356)/1000,2)</f>
        <v>920.44</v>
      </c>
      <c r="G16" s="8">
        <f>ROUND((Source!F347)/1000,2)</f>
        <v>0</v>
      </c>
      <c r="H16" s="8">
        <f>ROUND((Source!F357)/1000+(Source!F358)/1000,2)</f>
        <v>0</v>
      </c>
      <c r="I16" s="8">
        <f>E16+F16+G16+H16</f>
        <v>1034.8200000000002</v>
      </c>
      <c r="J16" s="8">
        <f>ROUND((Source!F353+Source!F352)/1000,2)</f>
        <v>122.13</v>
      </c>
      <c r="K16" s="8">
        <v>2681.68</v>
      </c>
      <c r="L16" s="8">
        <v>0</v>
      </c>
      <c r="M16" s="8">
        <v>0</v>
      </c>
      <c r="N16" s="8">
        <f>I16+L16+M16</f>
        <v>1034.8200000000002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1461568.42</v>
      </c>
      <c r="AU16" s="8">
        <v>1220108.2</v>
      </c>
      <c r="AV16" s="8">
        <v>0</v>
      </c>
      <c r="AW16" s="8">
        <v>0</v>
      </c>
      <c r="AX16" s="8">
        <v>0</v>
      </c>
      <c r="AY16" s="8">
        <v>62601.95</v>
      </c>
      <c r="AZ16" s="8">
        <v>27989.05</v>
      </c>
      <c r="BA16" s="8">
        <v>178858.27</v>
      </c>
      <c r="BB16" s="8">
        <v>195856.68</v>
      </c>
      <c r="BC16" s="8">
        <v>1547014.3</v>
      </c>
      <c r="BD16" s="8">
        <v>0</v>
      </c>
      <c r="BE16" s="8">
        <v>0</v>
      </c>
      <c r="BF16" s="8">
        <v>324.07194193000004</v>
      </c>
      <c r="BG16" s="8">
        <v>0</v>
      </c>
      <c r="BH16" s="8">
        <v>0</v>
      </c>
      <c r="BI16" s="8">
        <v>160633.22</v>
      </c>
      <c r="BJ16" s="8">
        <v>75886.86</v>
      </c>
      <c r="BK16" s="8">
        <v>1742870.98</v>
      </c>
    </row>
    <row r="18" spans="1:16" x14ac:dyDescent="0.2">
      <c r="A18">
        <v>51</v>
      </c>
      <c r="E18">
        <v>195.86</v>
      </c>
      <c r="F18">
        <v>1547.01</v>
      </c>
      <c r="G18">
        <v>0</v>
      </c>
      <c r="H18">
        <v>0</v>
      </c>
      <c r="I18">
        <v>1742.87</v>
      </c>
      <c r="J18">
        <v>206.85</v>
      </c>
      <c r="K18">
        <v>2681.68</v>
      </c>
      <c r="L18">
        <v>0</v>
      </c>
      <c r="M18">
        <v>0</v>
      </c>
      <c r="N18">
        <v>1742.87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1461568.42</v>
      </c>
      <c r="G20" s="4" t="s">
        <v>84</v>
      </c>
      <c r="H20" s="4" t="s">
        <v>85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1220108.2</v>
      </c>
      <c r="G21" s="4" t="s">
        <v>86</v>
      </c>
      <c r="H21" s="4" t="s">
        <v>87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88</v>
      </c>
      <c r="H22" s="4" t="s">
        <v>89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1220108.2</v>
      </c>
      <c r="G23" s="4" t="s">
        <v>90</v>
      </c>
      <c r="H23" s="4" t="s">
        <v>91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1220108.2</v>
      </c>
      <c r="G24" s="4" t="s">
        <v>92</v>
      </c>
      <c r="H24" s="4" t="s">
        <v>93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94</v>
      </c>
      <c r="H25" s="4" t="s">
        <v>95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1220108.2</v>
      </c>
      <c r="G26" s="4" t="s">
        <v>96</v>
      </c>
      <c r="H26" s="4" t="s">
        <v>97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98</v>
      </c>
      <c r="H27" s="4" t="s">
        <v>99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100</v>
      </c>
      <c r="H28" s="4" t="s">
        <v>101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102</v>
      </c>
      <c r="H29" s="4" t="s">
        <v>103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62601.95</v>
      </c>
      <c r="G30" s="4" t="s">
        <v>104</v>
      </c>
      <c r="H30" s="4" t="s">
        <v>105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106</v>
      </c>
      <c r="H31" s="4" t="s">
        <v>107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27989.05</v>
      </c>
      <c r="G32" s="4" t="s">
        <v>108</v>
      </c>
      <c r="H32" s="4" t="s">
        <v>109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178858.27</v>
      </c>
      <c r="G33" s="4" t="s">
        <v>110</v>
      </c>
      <c r="H33" s="4" t="s">
        <v>111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112</v>
      </c>
      <c r="H34" s="4" t="s">
        <v>113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195856.68</v>
      </c>
      <c r="G35" s="4" t="s">
        <v>114</v>
      </c>
      <c r="H35" s="4" t="s">
        <v>115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1547014.3</v>
      </c>
      <c r="G36" s="4" t="s">
        <v>116</v>
      </c>
      <c r="H36" s="4" t="s">
        <v>117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118</v>
      </c>
      <c r="H37" s="4" t="s">
        <v>119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120</v>
      </c>
      <c r="H38" s="4" t="s">
        <v>121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122</v>
      </c>
      <c r="H39" s="4" t="s">
        <v>123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324.07194193000004</v>
      </c>
      <c r="G40" s="4" t="s">
        <v>124</v>
      </c>
      <c r="H40" s="4" t="s">
        <v>125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126</v>
      </c>
      <c r="H41" s="4" t="s">
        <v>127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128</v>
      </c>
      <c r="H42" s="4" t="s">
        <v>129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130</v>
      </c>
      <c r="H43" s="4" t="s">
        <v>131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160633.22</v>
      </c>
      <c r="G44" s="4" t="s">
        <v>132</v>
      </c>
      <c r="H44" s="4" t="s">
        <v>133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75886.86</v>
      </c>
      <c r="G45" s="4" t="s">
        <v>134</v>
      </c>
      <c r="H45" s="4" t="s">
        <v>135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1742870.98</v>
      </c>
      <c r="G46" s="4" t="s">
        <v>136</v>
      </c>
      <c r="H46" s="4" t="s">
        <v>137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518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78717964</v>
      </c>
      <c r="O51" s="3">
        <v>1</v>
      </c>
    </row>
    <row r="52" spans="1:50" x14ac:dyDescent="0.2">
      <c r="A52" s="6">
        <v>1</v>
      </c>
      <c r="B52" s="6" t="s">
        <v>519</v>
      </c>
      <c r="C52" s="6" t="s">
        <v>520</v>
      </c>
      <c r="D52" s="6">
        <v>2025</v>
      </c>
      <c r="E52" s="6">
        <v>7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7.66</v>
      </c>
      <c r="M52" s="6">
        <v>1</v>
      </c>
      <c r="N52" s="6">
        <v>1</v>
      </c>
      <c r="O52" s="6">
        <v>9.8800000000000008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521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78717965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78717964</v>
      </c>
      <c r="C1">
        <v>78718259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f>((AT1*1.3)*1.1)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28</v>
      </c>
      <c r="AV1">
        <v>1</v>
      </c>
      <c r="AW1">
        <v>2</v>
      </c>
      <c r="AX1">
        <v>78718262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</v>
      </c>
      <c r="CW1">
        <v>0</v>
      </c>
      <c r="CX1">
        <f>ROUND(Y1*Source!I29,9)</f>
        <v>0</v>
      </c>
      <c r="CY1">
        <f>AD1</f>
        <v>0</v>
      </c>
      <c r="CZ1">
        <f>AH1</f>
        <v>0</v>
      </c>
      <c r="DA1">
        <f>AL1</f>
        <v>1</v>
      </c>
      <c r="DB1">
        <f>ROUND(((ROUND(AT1*CZ1,2)*1.3)*1.1),6)</f>
        <v>0</v>
      </c>
      <c r="DC1">
        <f>ROUND(((ROUND(AT1*AG1,2)*1.3)*1.1),6)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78717964</v>
      </c>
      <c r="C2">
        <v>78718263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f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36</v>
      </c>
      <c r="AV2">
        <v>1</v>
      </c>
      <c r="AW2">
        <v>2</v>
      </c>
      <c r="AX2">
        <v>78718266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0</v>
      </c>
      <c r="CW2">
        <v>0</v>
      </c>
      <c r="CX2">
        <f>ROUND(Y2*Source!I30,9)</f>
        <v>0</v>
      </c>
      <c r="CY2">
        <f>AD2</f>
        <v>0</v>
      </c>
      <c r="CZ2">
        <f>AH2</f>
        <v>0</v>
      </c>
      <c r="DA2">
        <f>AL2</f>
        <v>1</v>
      </c>
      <c r="DB2">
        <f>ROUND((ROUND(AT2*CZ2,2)*1.1),6)</f>
        <v>0</v>
      </c>
      <c r="DC2">
        <f>ROUND((ROUND(AT2*AG2,2)*1.1),6)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78717964</v>
      </c>
      <c r="C3">
        <v>78718267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f>((AT3*1.3)*1.1)</f>
        <v>275.56100000000004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28</v>
      </c>
      <c r="AV3">
        <v>1</v>
      </c>
      <c r="AW3">
        <v>2</v>
      </c>
      <c r="AX3">
        <v>78718270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19.289269999999998</v>
      </c>
      <c r="CW3">
        <v>0</v>
      </c>
      <c r="CX3">
        <f>ROUND(Y3*Source!I31,9)</f>
        <v>19.289269999999998</v>
      </c>
      <c r="CY3">
        <f>AD3</f>
        <v>0</v>
      </c>
      <c r="CZ3">
        <f>AH3</f>
        <v>0</v>
      </c>
      <c r="DA3">
        <f>AL3</f>
        <v>1</v>
      </c>
      <c r="DB3">
        <f>ROUND(((ROUND(AT3*CZ3,2)*1.3)*1.1),6)</f>
        <v>0</v>
      </c>
      <c r="DC3">
        <f>ROUND(((ROUND(AT3*AG3,2)*1.3)*1.1),6)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78717964</v>
      </c>
      <c r="C4">
        <v>78718271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f t="shared" ref="Y4:Y11" si="2">(AT4*1.1)</f>
        <v>211.97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192.7</v>
      </c>
      <c r="AU4" t="s">
        <v>36</v>
      </c>
      <c r="AV4">
        <v>1</v>
      </c>
      <c r="AW4">
        <v>2</v>
      </c>
      <c r="AX4">
        <v>78718274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0</v>
      </c>
      <c r="CV4">
        <f>ROUND(Y4*Source!I32,9)</f>
        <v>32.155849000000003</v>
      </c>
      <c r="CW4">
        <v>0</v>
      </c>
      <c r="CX4">
        <f>ROUND(Y4*Source!I32,9)</f>
        <v>32.155849000000003</v>
      </c>
      <c r="CY4">
        <f>AD4</f>
        <v>0</v>
      </c>
      <c r="CZ4">
        <f>AH4</f>
        <v>0</v>
      </c>
      <c r="DA4">
        <f>AL4</f>
        <v>1</v>
      </c>
      <c r="DB4">
        <f t="shared" ref="DB4:DB11" si="3">ROUND((ROUND(AT4*CZ4,2)*1.1),6)</f>
        <v>0</v>
      </c>
      <c r="DC4">
        <f t="shared" ref="DC4:DC11" si="4">ROUND((ROUND(AT4*AG4,2)*1.1),6)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78717964</v>
      </c>
      <c r="C5">
        <v>78718275</v>
      </c>
      <c r="D5">
        <v>75094012</v>
      </c>
      <c r="E5">
        <v>1077</v>
      </c>
      <c r="F5">
        <v>1</v>
      </c>
      <c r="G5">
        <v>1077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f t="shared" si="2"/>
        <v>0.64900000000000002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0.59</v>
      </c>
      <c r="AU5" t="s">
        <v>36</v>
      </c>
      <c r="AV5">
        <v>1</v>
      </c>
      <c r="AW5">
        <v>2</v>
      </c>
      <c r="AX5">
        <v>78718280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0</v>
      </c>
      <c r="CV5">
        <f>ROUND(Y5*Source!I33,9)</f>
        <v>0.12973509999999999</v>
      </c>
      <c r="CW5">
        <v>0</v>
      </c>
      <c r="CX5">
        <f>ROUND(Y5*Source!I33,9)</f>
        <v>0.12973509999999999</v>
      </c>
      <c r="CY5">
        <f>AD5</f>
        <v>0</v>
      </c>
      <c r="CZ5">
        <f>AH5</f>
        <v>0</v>
      </c>
      <c r="DA5">
        <f>AL5</f>
        <v>1</v>
      </c>
      <c r="DB5">
        <f t="shared" si="3"/>
        <v>0</v>
      </c>
      <c r="DC5">
        <f t="shared" si="4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78717964</v>
      </c>
      <c r="C6">
        <v>78718275</v>
      </c>
      <c r="D6">
        <v>75170682</v>
      </c>
      <c r="E6">
        <v>1</v>
      </c>
      <c r="F6">
        <v>1</v>
      </c>
      <c r="G6">
        <v>1077</v>
      </c>
      <c r="H6">
        <v>2</v>
      </c>
      <c r="I6" t="s">
        <v>526</v>
      </c>
      <c r="J6" t="s">
        <v>527</v>
      </c>
      <c r="K6" t="s">
        <v>528</v>
      </c>
      <c r="L6">
        <v>1368</v>
      </c>
      <c r="N6">
        <v>1011</v>
      </c>
      <c r="O6" t="s">
        <v>529</v>
      </c>
      <c r="P6" t="s">
        <v>529</v>
      </c>
      <c r="Q6">
        <v>1</v>
      </c>
      <c r="W6">
        <v>0</v>
      </c>
      <c r="X6">
        <v>-875878594</v>
      </c>
      <c r="Y6">
        <f t="shared" si="2"/>
        <v>5.4670000000000005</v>
      </c>
      <c r="AA6">
        <v>0</v>
      </c>
      <c r="AB6">
        <v>2511.9</v>
      </c>
      <c r="AC6">
        <v>828.8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13.46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36</v>
      </c>
      <c r="AV6">
        <v>0</v>
      </c>
      <c r="AW6">
        <v>2</v>
      </c>
      <c r="AX6">
        <v>78718281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15.890086982</v>
      </c>
      <c r="CX6">
        <f>ROUND(Y6*Source!I33,9)</f>
        <v>1.0928533</v>
      </c>
      <c r="CY6">
        <f>AB6</f>
        <v>2511.9</v>
      </c>
      <c r="CZ6">
        <f>AF6</f>
        <v>156.56</v>
      </c>
      <c r="DA6">
        <f>AJ6</f>
        <v>13.46</v>
      </c>
      <c r="DB6">
        <f t="shared" si="3"/>
        <v>855.91</v>
      </c>
      <c r="DC6">
        <f t="shared" si="4"/>
        <v>79.486000000000004</v>
      </c>
      <c r="DD6" t="s">
        <v>3</v>
      </c>
      <c r="DE6" t="s">
        <v>3</v>
      </c>
      <c r="DF6">
        <f t="shared" si="0"/>
        <v>0</v>
      </c>
      <c r="DG6">
        <f>ROUND(ROUND(AF6*AJ6,2)*CX6,2)</f>
        <v>2302.9699999999998</v>
      </c>
      <c r="DH6">
        <f>ROUND(ROUND(AG6*AK6,2)*CX6,2)</f>
        <v>759.86</v>
      </c>
      <c r="DI6">
        <f t="shared" si="1"/>
        <v>0</v>
      </c>
      <c r="DJ6">
        <f>DG6</f>
        <v>2302.9699999999998</v>
      </c>
      <c r="DK6">
        <v>0</v>
      </c>
      <c r="DL6" t="s">
        <v>530</v>
      </c>
      <c r="DM6">
        <v>0</v>
      </c>
      <c r="DN6" t="s">
        <v>525</v>
      </c>
      <c r="DO6">
        <v>14.54</v>
      </c>
    </row>
    <row r="7" spans="1:119" x14ac:dyDescent="0.2">
      <c r="A7">
        <f>ROW(Source!A34)</f>
        <v>34</v>
      </c>
      <c r="B7">
        <v>78717964</v>
      </c>
      <c r="C7">
        <v>78718282</v>
      </c>
      <c r="D7">
        <v>75094012</v>
      </c>
      <c r="E7">
        <v>1077</v>
      </c>
      <c r="F7">
        <v>1</v>
      </c>
      <c r="G7">
        <v>1077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f t="shared" si="2"/>
        <v>3.2450000000000006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2.95</v>
      </c>
      <c r="AU7" t="s">
        <v>36</v>
      </c>
      <c r="AV7">
        <v>1</v>
      </c>
      <c r="AW7">
        <v>2</v>
      </c>
      <c r="AX7">
        <v>78718289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0.52568999999999999</v>
      </c>
      <c r="CW7">
        <v>0</v>
      </c>
      <c r="CX7">
        <f>ROUND(Y7*Source!I34,9)</f>
        <v>0.52568999999999999</v>
      </c>
      <c r="CY7">
        <f>AD7</f>
        <v>0</v>
      </c>
      <c r="CZ7">
        <f>AH7</f>
        <v>0</v>
      </c>
      <c r="DA7">
        <f>AL7</f>
        <v>1</v>
      </c>
      <c r="DB7">
        <f t="shared" si="3"/>
        <v>0</v>
      </c>
      <c r="DC7">
        <f t="shared" si="4"/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>ROUND(ROUND(AG7,2)*CX7,2)</f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78717964</v>
      </c>
      <c r="C8">
        <v>78718282</v>
      </c>
      <c r="D8">
        <v>75170694</v>
      </c>
      <c r="E8">
        <v>1</v>
      </c>
      <c r="F8">
        <v>1</v>
      </c>
      <c r="G8">
        <v>1077</v>
      </c>
      <c r="H8">
        <v>2</v>
      </c>
      <c r="I8" t="s">
        <v>531</v>
      </c>
      <c r="J8" t="s">
        <v>532</v>
      </c>
      <c r="K8" t="s">
        <v>533</v>
      </c>
      <c r="L8">
        <v>1368</v>
      </c>
      <c r="N8">
        <v>1011</v>
      </c>
      <c r="O8" t="s">
        <v>529</v>
      </c>
      <c r="P8" t="s">
        <v>529</v>
      </c>
      <c r="Q8">
        <v>1</v>
      </c>
      <c r="W8">
        <v>0</v>
      </c>
      <c r="X8">
        <v>-1619516172</v>
      </c>
      <c r="Y8">
        <f t="shared" si="2"/>
        <v>8.1554000000000002</v>
      </c>
      <c r="AA8">
        <v>0</v>
      </c>
      <c r="AB8">
        <v>2459.56</v>
      </c>
      <c r="AC8">
        <v>828.8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13.99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7.4139999999999997</v>
      </c>
      <c r="AU8" t="s">
        <v>36</v>
      </c>
      <c r="AV8">
        <v>0</v>
      </c>
      <c r="AW8">
        <v>2</v>
      </c>
      <c r="AX8">
        <v>78718290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19.209881591999999</v>
      </c>
      <c r="CX8">
        <f>ROUND(Y8*Source!I34,9)</f>
        <v>1.3211748000000001</v>
      </c>
      <c r="CY8">
        <f>AB8</f>
        <v>2459.56</v>
      </c>
      <c r="CZ8">
        <f>AF8</f>
        <v>147.49</v>
      </c>
      <c r="DA8">
        <f>AJ8</f>
        <v>13.99</v>
      </c>
      <c r="DB8">
        <f t="shared" si="3"/>
        <v>1202.8389999999999</v>
      </c>
      <c r="DC8">
        <f t="shared" si="4"/>
        <v>118.58</v>
      </c>
      <c r="DD8" t="s">
        <v>3</v>
      </c>
      <c r="DE8" t="s">
        <v>3</v>
      </c>
      <c r="DF8">
        <f t="shared" si="0"/>
        <v>0</v>
      </c>
      <c r="DG8">
        <f>ROUND(ROUND(AF8*AJ8,2)*CX8,2)</f>
        <v>2726.1</v>
      </c>
      <c r="DH8">
        <f>ROUND(ROUND(AG8*AK8,2)*CX8,2)</f>
        <v>918.61</v>
      </c>
      <c r="DI8">
        <f t="shared" si="1"/>
        <v>0</v>
      </c>
      <c r="DJ8">
        <f>DG8</f>
        <v>2726.1</v>
      </c>
      <c r="DK8">
        <v>0</v>
      </c>
      <c r="DL8" t="s">
        <v>530</v>
      </c>
      <c r="DM8">
        <v>0</v>
      </c>
      <c r="DN8" t="s">
        <v>525</v>
      </c>
      <c r="DO8">
        <v>14.54</v>
      </c>
    </row>
    <row r="9" spans="1:119" x14ac:dyDescent="0.2">
      <c r="A9">
        <f>ROW(Source!A34)</f>
        <v>34</v>
      </c>
      <c r="B9">
        <v>78717964</v>
      </c>
      <c r="C9">
        <v>78718282</v>
      </c>
      <c r="D9">
        <v>75170703</v>
      </c>
      <c r="E9">
        <v>1</v>
      </c>
      <c r="F9">
        <v>1</v>
      </c>
      <c r="G9">
        <v>1077</v>
      </c>
      <c r="H9">
        <v>2</v>
      </c>
      <c r="I9" t="s">
        <v>534</v>
      </c>
      <c r="J9" t="s">
        <v>535</v>
      </c>
      <c r="K9" t="s">
        <v>536</v>
      </c>
      <c r="L9">
        <v>1368</v>
      </c>
      <c r="N9">
        <v>1011</v>
      </c>
      <c r="O9" t="s">
        <v>529</v>
      </c>
      <c r="P9" t="s">
        <v>529</v>
      </c>
      <c r="Q9">
        <v>1</v>
      </c>
      <c r="W9">
        <v>0</v>
      </c>
      <c r="X9">
        <v>993719910</v>
      </c>
      <c r="Y9">
        <f t="shared" si="2"/>
        <v>1.8672500000000001</v>
      </c>
      <c r="AA9">
        <v>0</v>
      </c>
      <c r="AB9">
        <v>2410.52</v>
      </c>
      <c r="AC9">
        <v>828.8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13.89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1.6975</v>
      </c>
      <c r="AU9" t="s">
        <v>36</v>
      </c>
      <c r="AV9">
        <v>0</v>
      </c>
      <c r="AW9">
        <v>2</v>
      </c>
      <c r="AX9">
        <v>78718291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4.3982700299999999</v>
      </c>
      <c r="CX9">
        <f>ROUND(Y9*Source!I34,9)</f>
        <v>0.3024945</v>
      </c>
      <c r="CY9">
        <f>AB9</f>
        <v>2410.52</v>
      </c>
      <c r="CZ9">
        <f>AF9</f>
        <v>145.59</v>
      </c>
      <c r="DA9">
        <f>AJ9</f>
        <v>13.89</v>
      </c>
      <c r="DB9">
        <f t="shared" si="3"/>
        <v>271.85399999999998</v>
      </c>
      <c r="DC9">
        <f t="shared" si="4"/>
        <v>27.148</v>
      </c>
      <c r="DD9" t="s">
        <v>3</v>
      </c>
      <c r="DE9" t="s">
        <v>3</v>
      </c>
      <c r="DF9">
        <f t="shared" si="0"/>
        <v>0</v>
      </c>
      <c r="DG9">
        <f>ROUND(ROUND(AF9*AJ9,2)*CX9,2)</f>
        <v>611.72</v>
      </c>
      <c r="DH9">
        <f>ROUND(ROUND(AG9*AK9,2)*CX9,2)</f>
        <v>210.32</v>
      </c>
      <c r="DI9">
        <f t="shared" si="1"/>
        <v>0</v>
      </c>
      <c r="DJ9">
        <f>DG9</f>
        <v>611.72</v>
      </c>
      <c r="DK9">
        <v>0</v>
      </c>
      <c r="DL9" t="s">
        <v>530</v>
      </c>
      <c r="DM9">
        <v>0</v>
      </c>
      <c r="DN9" t="s">
        <v>525</v>
      </c>
      <c r="DO9">
        <v>14.54</v>
      </c>
    </row>
    <row r="10" spans="1:119" x14ac:dyDescent="0.2">
      <c r="A10">
        <f>ROW(Source!A35)</f>
        <v>35</v>
      </c>
      <c r="B10">
        <v>78717964</v>
      </c>
      <c r="C10">
        <v>78718292</v>
      </c>
      <c r="D10">
        <v>75094012</v>
      </c>
      <c r="E10">
        <v>1077</v>
      </c>
      <c r="F10">
        <v>1</v>
      </c>
      <c r="G10">
        <v>1077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f t="shared" si="2"/>
        <v>91.300000000000011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83</v>
      </c>
      <c r="AU10" t="s">
        <v>36</v>
      </c>
      <c r="AV10">
        <v>1</v>
      </c>
      <c r="AW10">
        <v>2</v>
      </c>
      <c r="AX10">
        <v>78718295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0</v>
      </c>
      <c r="CW10">
        <v>0</v>
      </c>
      <c r="CX10">
        <f>ROUND(Y10*Source!I35,9)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3"/>
        <v>0</v>
      </c>
      <c r="DC10">
        <f t="shared" si="4"/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ROUND(ROUND(AG10,2)*CX10,2)</f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78717964</v>
      </c>
      <c r="C11">
        <v>78718296</v>
      </c>
      <c r="D11">
        <v>75094012</v>
      </c>
      <c r="E11">
        <v>1077</v>
      </c>
      <c r="F11">
        <v>1</v>
      </c>
      <c r="G11">
        <v>1077</v>
      </c>
      <c r="H11">
        <v>1</v>
      </c>
      <c r="I11" t="s">
        <v>523</v>
      </c>
      <c r="J11" t="s">
        <v>3</v>
      </c>
      <c r="K11" t="s">
        <v>524</v>
      </c>
      <c r="L11">
        <v>1191</v>
      </c>
      <c r="N11">
        <v>1013</v>
      </c>
      <c r="O11" t="s">
        <v>525</v>
      </c>
      <c r="P11" t="s">
        <v>525</v>
      </c>
      <c r="Q11">
        <v>1</v>
      </c>
      <c r="W11">
        <v>0</v>
      </c>
      <c r="X11">
        <v>476480486</v>
      </c>
      <c r="Y11">
        <f t="shared" si="2"/>
        <v>117.74400000000001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107.04</v>
      </c>
      <c r="AU11" t="s">
        <v>36</v>
      </c>
      <c r="AV11">
        <v>1</v>
      </c>
      <c r="AW11">
        <v>2</v>
      </c>
      <c r="AX11">
        <v>78718299</v>
      </c>
      <c r="AY11">
        <v>1</v>
      </c>
      <c r="AZ11">
        <v>2048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ROUND(AT11*Source!I36*AH11*AL11,2)</f>
        <v>0</v>
      </c>
      <c r="CV11">
        <f>ROUND(Y11*Source!I36,9)</f>
        <v>18.862588800000001</v>
      </c>
      <c r="CW11">
        <v>0</v>
      </c>
      <c r="CX11">
        <f>ROUND(Y11*Source!I36,9)</f>
        <v>18.862588800000001</v>
      </c>
      <c r="CY11">
        <f>AD11</f>
        <v>0</v>
      </c>
      <c r="CZ11">
        <f>AH11</f>
        <v>0</v>
      </c>
      <c r="DA11">
        <f>AL11</f>
        <v>1</v>
      </c>
      <c r="DB11">
        <f t="shared" si="3"/>
        <v>0</v>
      </c>
      <c r="DC11">
        <f t="shared" si="4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78717964</v>
      </c>
      <c r="C12">
        <v>78718300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f>((AT12*1.1)*0.5)</f>
        <v>0.32450000000000001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0.59</v>
      </c>
      <c r="AU12" t="s">
        <v>63</v>
      </c>
      <c r="AV12">
        <v>1</v>
      </c>
      <c r="AW12">
        <v>2</v>
      </c>
      <c r="AX12">
        <v>78718304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ROUND(AT12*Source!I37*AH12*AL12,2)</f>
        <v>0</v>
      </c>
      <c r="CV12">
        <f>ROUND(Y12*Source!I37,9)</f>
        <v>8.4824300000000005E-2</v>
      </c>
      <c r="CW12">
        <v>0</v>
      </c>
      <c r="CX12">
        <f>ROUND(Y12*Source!I37,9)</f>
        <v>8.4824300000000005E-2</v>
      </c>
      <c r="CY12">
        <f>AD12</f>
        <v>0</v>
      </c>
      <c r="CZ12">
        <f>AH12</f>
        <v>0</v>
      </c>
      <c r="DA12">
        <f>AL12</f>
        <v>1</v>
      </c>
      <c r="DB12">
        <f>ROUND(((ROUND(AT12*CZ12,2)*1.1)*0.5),6)</f>
        <v>0</v>
      </c>
      <c r="DC12">
        <f>ROUND(((ROUND(AT12*AG12,2)*1.1)*0.5),6)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78717964</v>
      </c>
      <c r="C13">
        <v>78718300</v>
      </c>
      <c r="D13">
        <v>75170682</v>
      </c>
      <c r="E13">
        <v>1</v>
      </c>
      <c r="F13">
        <v>1</v>
      </c>
      <c r="G13">
        <v>1077</v>
      </c>
      <c r="H13">
        <v>2</v>
      </c>
      <c r="I13" t="s">
        <v>526</v>
      </c>
      <c r="J13" t="s">
        <v>527</v>
      </c>
      <c r="K13" t="s">
        <v>528</v>
      </c>
      <c r="L13">
        <v>1368</v>
      </c>
      <c r="N13">
        <v>1011</v>
      </c>
      <c r="O13" t="s">
        <v>529</v>
      </c>
      <c r="P13" t="s">
        <v>529</v>
      </c>
      <c r="Q13">
        <v>1</v>
      </c>
      <c r="W13">
        <v>0</v>
      </c>
      <c r="X13">
        <v>-875878594</v>
      </c>
      <c r="Y13">
        <f>((AT13*1.1)*0.9)</f>
        <v>4.920300000000001</v>
      </c>
      <c r="AA13">
        <v>0</v>
      </c>
      <c r="AB13">
        <v>2511.9</v>
      </c>
      <c r="AC13">
        <v>828.8</v>
      </c>
      <c r="AD13">
        <v>0</v>
      </c>
      <c r="AE13">
        <v>0</v>
      </c>
      <c r="AF13">
        <v>156.56</v>
      </c>
      <c r="AG13">
        <v>14.54</v>
      </c>
      <c r="AH13">
        <v>0</v>
      </c>
      <c r="AI13">
        <v>1</v>
      </c>
      <c r="AJ13">
        <v>13.46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4.97</v>
      </c>
      <c r="AU13" t="s">
        <v>62</v>
      </c>
      <c r="AV13">
        <v>0</v>
      </c>
      <c r="AW13">
        <v>2</v>
      </c>
      <c r="AX13">
        <v>78718305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18.700859746999999</v>
      </c>
      <c r="CX13">
        <f>ROUND(Y13*Source!I37,9)</f>
        <v>1.28616642</v>
      </c>
      <c r="CY13">
        <f>AB13</f>
        <v>2511.9</v>
      </c>
      <c r="CZ13">
        <f>AF13</f>
        <v>156.56</v>
      </c>
      <c r="DA13">
        <f>AJ13</f>
        <v>13.46</v>
      </c>
      <c r="DB13">
        <f>ROUND(((ROUND(AT13*CZ13,2)*1.1)*0.9),6)</f>
        <v>770.31899999999996</v>
      </c>
      <c r="DC13">
        <f>ROUND(((ROUND(AT13*AG13,2)*1.1)*0.9),6)</f>
        <v>71.537400000000005</v>
      </c>
      <c r="DD13" t="s">
        <v>3</v>
      </c>
      <c r="DE13" t="s">
        <v>3</v>
      </c>
      <c r="DF13">
        <f t="shared" si="0"/>
        <v>0</v>
      </c>
      <c r="DG13">
        <f>ROUND(ROUND(AF13*AJ13,2)*CX13,2)</f>
        <v>2710.34</v>
      </c>
      <c r="DH13">
        <f>ROUND(ROUND(AG13*AK13,2)*CX13,2)</f>
        <v>894.27</v>
      </c>
      <c r="DI13">
        <f t="shared" si="1"/>
        <v>0</v>
      </c>
      <c r="DJ13">
        <f>DG13</f>
        <v>2710.34</v>
      </c>
      <c r="DK13">
        <v>0</v>
      </c>
      <c r="DL13" t="s">
        <v>530</v>
      </c>
      <c r="DM13">
        <v>0</v>
      </c>
      <c r="DN13" t="s">
        <v>525</v>
      </c>
      <c r="DO13">
        <v>14.54</v>
      </c>
    </row>
    <row r="14" spans="1:119" x14ac:dyDescent="0.2">
      <c r="A14">
        <f>ROW(Source!A38)</f>
        <v>38</v>
      </c>
      <c r="B14">
        <v>78717964</v>
      </c>
      <c r="C14">
        <v>78718306</v>
      </c>
      <c r="D14">
        <v>75170703</v>
      </c>
      <c r="E14">
        <v>1</v>
      </c>
      <c r="F14">
        <v>1</v>
      </c>
      <c r="G14">
        <v>1077</v>
      </c>
      <c r="H14">
        <v>2</v>
      </c>
      <c r="I14" t="s">
        <v>534</v>
      </c>
      <c r="J14" t="s">
        <v>535</v>
      </c>
      <c r="K14" t="s">
        <v>536</v>
      </c>
      <c r="L14">
        <v>1368</v>
      </c>
      <c r="N14">
        <v>1011</v>
      </c>
      <c r="O14" t="s">
        <v>529</v>
      </c>
      <c r="P14" t="s">
        <v>529</v>
      </c>
      <c r="Q14">
        <v>1</v>
      </c>
      <c r="W14">
        <v>0</v>
      </c>
      <c r="X14">
        <v>993719910</v>
      </c>
      <c r="Y14">
        <f t="shared" ref="Y14:Y37" si="5">(AT14*1.1)</f>
        <v>0.98230000000000006</v>
      </c>
      <c r="AA14">
        <v>0</v>
      </c>
      <c r="AB14">
        <v>2050.56</v>
      </c>
      <c r="AC14">
        <v>705.04</v>
      </c>
      <c r="AD14">
        <v>0</v>
      </c>
      <c r="AE14">
        <v>0</v>
      </c>
      <c r="AF14">
        <v>145.59</v>
      </c>
      <c r="AG14">
        <v>14.54</v>
      </c>
      <c r="AH14">
        <v>0</v>
      </c>
      <c r="AI14">
        <v>1</v>
      </c>
      <c r="AJ14">
        <v>13.89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0.89300000000000002</v>
      </c>
      <c r="AU14" t="s">
        <v>36</v>
      </c>
      <c r="AV14">
        <v>0</v>
      </c>
      <c r="AW14">
        <v>2</v>
      </c>
      <c r="AX14">
        <v>78718308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3.7334826190000001</v>
      </c>
      <c r="CX14">
        <f>ROUND(Y14*Source!I38,9)</f>
        <v>0.25677322000000002</v>
      </c>
      <c r="CY14">
        <f>AB14</f>
        <v>2050.56</v>
      </c>
      <c r="CZ14">
        <f>AF14</f>
        <v>145.59</v>
      </c>
      <c r="DA14">
        <f>AJ14</f>
        <v>13.89</v>
      </c>
      <c r="DB14">
        <f t="shared" ref="DB14:DB37" si="6">ROUND((ROUND(AT14*CZ14,2)*1.1),6)</f>
        <v>143.011</v>
      </c>
      <c r="DC14">
        <f t="shared" ref="DC14:DC37" si="7">ROUND((ROUND(AT14*AG14,2)*1.1),6)</f>
        <v>14.278</v>
      </c>
      <c r="DD14" t="s">
        <v>3</v>
      </c>
      <c r="DE14" t="s">
        <v>3</v>
      </c>
      <c r="DF14">
        <f t="shared" si="0"/>
        <v>0</v>
      </c>
      <c r="DG14">
        <f>ROUND(ROUND(AF14*AJ14,2)*CX14,2)</f>
        <v>519.26</v>
      </c>
      <c r="DH14">
        <f>ROUND(ROUND(AG14*AK14,2)*CX14,2)</f>
        <v>178.53</v>
      </c>
      <c r="DI14">
        <f t="shared" si="1"/>
        <v>0</v>
      </c>
      <c r="DJ14">
        <f>DG14</f>
        <v>519.26</v>
      </c>
      <c r="DK14">
        <v>0</v>
      </c>
      <c r="DL14" t="s">
        <v>530</v>
      </c>
      <c r="DM14">
        <v>0</v>
      </c>
      <c r="DN14" t="s">
        <v>525</v>
      </c>
      <c r="DO14">
        <v>14.54</v>
      </c>
    </row>
    <row r="15" spans="1:119" x14ac:dyDescent="0.2">
      <c r="A15">
        <f>ROW(Source!A39)</f>
        <v>39</v>
      </c>
      <c r="B15">
        <v>78717964</v>
      </c>
      <c r="C15">
        <v>78718309</v>
      </c>
      <c r="D15">
        <v>75094012</v>
      </c>
      <c r="E15">
        <v>1077</v>
      </c>
      <c r="F15">
        <v>1</v>
      </c>
      <c r="G15">
        <v>1077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f t="shared" si="5"/>
        <v>11.880000000000003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10.8</v>
      </c>
      <c r="AU15" t="s">
        <v>36</v>
      </c>
      <c r="AV15">
        <v>1</v>
      </c>
      <c r="AW15">
        <v>2</v>
      </c>
      <c r="AX15">
        <v>78718316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ROUND(AT15*Source!I39*AH15*AL15,2)</f>
        <v>0</v>
      </c>
      <c r="CV15">
        <f>ROUND(Y15*Source!I39,9)</f>
        <v>3.105432</v>
      </c>
      <c r="CW15">
        <v>0</v>
      </c>
      <c r="CX15">
        <f>ROUND(Y15*Source!I39,9)</f>
        <v>3.105432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78717964</v>
      </c>
      <c r="C16">
        <v>78718309</v>
      </c>
      <c r="D16">
        <v>75171111</v>
      </c>
      <c r="E16">
        <v>1</v>
      </c>
      <c r="F16">
        <v>1</v>
      </c>
      <c r="G16">
        <v>1077</v>
      </c>
      <c r="H16">
        <v>2</v>
      </c>
      <c r="I16" t="s">
        <v>537</v>
      </c>
      <c r="J16" t="s">
        <v>538</v>
      </c>
      <c r="K16" t="s">
        <v>539</v>
      </c>
      <c r="L16">
        <v>1368</v>
      </c>
      <c r="N16">
        <v>1011</v>
      </c>
      <c r="O16" t="s">
        <v>529</v>
      </c>
      <c r="P16" t="s">
        <v>529</v>
      </c>
      <c r="Q16">
        <v>1</v>
      </c>
      <c r="W16">
        <v>0</v>
      </c>
      <c r="X16">
        <v>1482305817</v>
      </c>
      <c r="Y16">
        <f t="shared" si="5"/>
        <v>11.55</v>
      </c>
      <c r="AA16">
        <v>0</v>
      </c>
      <c r="AB16">
        <v>968.21</v>
      </c>
      <c r="AC16">
        <v>631.85</v>
      </c>
      <c r="AD16">
        <v>0</v>
      </c>
      <c r="AE16">
        <v>0</v>
      </c>
      <c r="AF16">
        <v>41.45</v>
      </c>
      <c r="AG16">
        <v>12.62</v>
      </c>
      <c r="AH16">
        <v>0</v>
      </c>
      <c r="AI16">
        <v>1</v>
      </c>
      <c r="AJ16">
        <v>22.31</v>
      </c>
      <c r="AK16">
        <v>47.82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10.5</v>
      </c>
      <c r="AU16" t="s">
        <v>36</v>
      </c>
      <c r="AV16">
        <v>0</v>
      </c>
      <c r="AW16">
        <v>2</v>
      </c>
      <c r="AX16">
        <v>78718317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38.101925399999999</v>
      </c>
      <c r="CX16">
        <f>ROUND(Y16*Source!I39,9)</f>
        <v>3.0191699999999999</v>
      </c>
      <c r="CY16">
        <f>AB16</f>
        <v>968.21</v>
      </c>
      <c r="CZ16">
        <f>AF16</f>
        <v>41.45</v>
      </c>
      <c r="DA16">
        <f>AJ16</f>
        <v>22.31</v>
      </c>
      <c r="DB16">
        <f t="shared" si="6"/>
        <v>478.75299999999999</v>
      </c>
      <c r="DC16">
        <f t="shared" si="7"/>
        <v>145.761</v>
      </c>
      <c r="DD16" t="s">
        <v>3</v>
      </c>
      <c r="DE16" t="s">
        <v>3</v>
      </c>
      <c r="DF16">
        <f t="shared" si="0"/>
        <v>0</v>
      </c>
      <c r="DG16">
        <f>ROUND(ROUND(AF16*AJ16,2)*CX16,2)</f>
        <v>2791.98</v>
      </c>
      <c r="DH16">
        <f>ROUND(ROUND(AG16*AK16,2)*CX16,2)</f>
        <v>1822.04</v>
      </c>
      <c r="DI16">
        <f t="shared" si="1"/>
        <v>0</v>
      </c>
      <c r="DJ16">
        <f>DG16</f>
        <v>2791.98</v>
      </c>
      <c r="DK16">
        <v>0</v>
      </c>
      <c r="DL16" t="s">
        <v>530</v>
      </c>
      <c r="DM16">
        <v>0</v>
      </c>
      <c r="DN16" t="s">
        <v>525</v>
      </c>
      <c r="DO16">
        <v>12.62</v>
      </c>
    </row>
    <row r="17" spans="1:119" x14ac:dyDescent="0.2">
      <c r="A17">
        <f>ROW(Source!A39)</f>
        <v>39</v>
      </c>
      <c r="B17">
        <v>78717964</v>
      </c>
      <c r="C17">
        <v>78718309</v>
      </c>
      <c r="D17">
        <v>75171560</v>
      </c>
      <c r="E17">
        <v>1</v>
      </c>
      <c r="F17">
        <v>1</v>
      </c>
      <c r="G17">
        <v>1077</v>
      </c>
      <c r="H17">
        <v>2</v>
      </c>
      <c r="I17" t="s">
        <v>540</v>
      </c>
      <c r="J17" t="s">
        <v>541</v>
      </c>
      <c r="K17" t="s">
        <v>542</v>
      </c>
      <c r="L17">
        <v>1368</v>
      </c>
      <c r="N17">
        <v>1011</v>
      </c>
      <c r="O17" t="s">
        <v>529</v>
      </c>
      <c r="P17" t="s">
        <v>529</v>
      </c>
      <c r="Q17">
        <v>1</v>
      </c>
      <c r="W17">
        <v>0</v>
      </c>
      <c r="X17">
        <v>1254084800</v>
      </c>
      <c r="Y17">
        <f t="shared" si="5"/>
        <v>11.55</v>
      </c>
      <c r="AA17">
        <v>0</v>
      </c>
      <c r="AB17">
        <v>1.75</v>
      </c>
      <c r="AC17">
        <v>0</v>
      </c>
      <c r="AD17">
        <v>0</v>
      </c>
      <c r="AE17">
        <v>0</v>
      </c>
      <c r="AF17">
        <v>0.2</v>
      </c>
      <c r="AG17">
        <v>0</v>
      </c>
      <c r="AH17">
        <v>0</v>
      </c>
      <c r="AI17">
        <v>1</v>
      </c>
      <c r="AJ17">
        <v>8.35</v>
      </c>
      <c r="AK17">
        <v>47.82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10.5</v>
      </c>
      <c r="AU17" t="s">
        <v>36</v>
      </c>
      <c r="AV17">
        <v>0</v>
      </c>
      <c r="AW17">
        <v>2</v>
      </c>
      <c r="AX17">
        <v>78718318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ROUND(Y17*Source!I39*DO17,9)</f>
        <v>0</v>
      </c>
      <c r="CX17">
        <f>ROUND(Y17*Source!I39,9)</f>
        <v>3.0191699999999999</v>
      </c>
      <c r="CY17">
        <f>AB17</f>
        <v>1.75</v>
      </c>
      <c r="CZ17">
        <f>AF17</f>
        <v>0.2</v>
      </c>
      <c r="DA17">
        <f>AJ17</f>
        <v>8.35</v>
      </c>
      <c r="DB17">
        <f t="shared" si="6"/>
        <v>2.31</v>
      </c>
      <c r="DC17">
        <f t="shared" si="7"/>
        <v>0</v>
      </c>
      <c r="DD17" t="s">
        <v>3</v>
      </c>
      <c r="DE17" t="s">
        <v>3</v>
      </c>
      <c r="DF17">
        <f t="shared" si="0"/>
        <v>0</v>
      </c>
      <c r="DG17">
        <f>ROUND(ROUND(AF17*AJ17,2)*CX17,2)</f>
        <v>5.04</v>
      </c>
      <c r="DH17">
        <f>ROUND(ROUND(AG17*AK17,2)*CX17,2)</f>
        <v>0</v>
      </c>
      <c r="DI17">
        <f t="shared" si="1"/>
        <v>0</v>
      </c>
      <c r="DJ17">
        <f>DG17</f>
        <v>5.04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78717964</v>
      </c>
      <c r="C18">
        <v>78718321</v>
      </c>
      <c r="D18">
        <v>75094012</v>
      </c>
      <c r="E18">
        <v>1077</v>
      </c>
      <c r="F18">
        <v>1</v>
      </c>
      <c r="G18">
        <v>1077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f t="shared" si="5"/>
        <v>170.5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155</v>
      </c>
      <c r="AU18" t="s">
        <v>36</v>
      </c>
      <c r="AV18">
        <v>1</v>
      </c>
      <c r="AW18">
        <v>2</v>
      </c>
      <c r="AX18">
        <v>78718332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ROUND(AT18*Source!I77*AH18*AL18,2)</f>
        <v>0</v>
      </c>
      <c r="CV18">
        <f>ROUND(Y18*Source!I77,9)</f>
        <v>2.67685</v>
      </c>
      <c r="CW18">
        <v>0</v>
      </c>
      <c r="CX18">
        <f>ROUND(Y18*Source!I77,9)</f>
        <v>2.67685</v>
      </c>
      <c r="CY18">
        <f>AD18</f>
        <v>0</v>
      </c>
      <c r="CZ18">
        <f>AH18</f>
        <v>0</v>
      </c>
      <c r="DA18">
        <f>AL18</f>
        <v>1</v>
      </c>
      <c r="DB18">
        <f t="shared" si="6"/>
        <v>0</v>
      </c>
      <c r="DC18">
        <f t="shared" si="7"/>
        <v>0</v>
      </c>
      <c r="DD18" t="s">
        <v>3</v>
      </c>
      <c r="DE18" t="s">
        <v>3</v>
      </c>
      <c r="DF18">
        <f t="shared" si="0"/>
        <v>0</v>
      </c>
      <c r="DG18">
        <f>ROUND(ROUND(AF18,2)*CX18,2)</f>
        <v>0</v>
      </c>
      <c r="DH18">
        <f>ROUND(ROUND(AG18,2)*CX18,2)</f>
        <v>0</v>
      </c>
      <c r="DI18">
        <f t="shared" si="1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ROW(Source!A77)</f>
        <v>77</v>
      </c>
      <c r="B19">
        <v>78717964</v>
      </c>
      <c r="C19">
        <v>78718321</v>
      </c>
      <c r="D19">
        <v>75171111</v>
      </c>
      <c r="E19">
        <v>1</v>
      </c>
      <c r="F19">
        <v>1</v>
      </c>
      <c r="G19">
        <v>1077</v>
      </c>
      <c r="H19">
        <v>2</v>
      </c>
      <c r="I19" t="s">
        <v>537</v>
      </c>
      <c r="J19" t="s">
        <v>538</v>
      </c>
      <c r="K19" t="s">
        <v>539</v>
      </c>
      <c r="L19">
        <v>1368</v>
      </c>
      <c r="N19">
        <v>1011</v>
      </c>
      <c r="O19" t="s">
        <v>529</v>
      </c>
      <c r="P19" t="s">
        <v>529</v>
      </c>
      <c r="Q19">
        <v>1</v>
      </c>
      <c r="W19">
        <v>0</v>
      </c>
      <c r="X19">
        <v>1482305817</v>
      </c>
      <c r="Y19">
        <f t="shared" si="5"/>
        <v>41.25</v>
      </c>
      <c r="AA19">
        <v>0</v>
      </c>
      <c r="AB19">
        <v>968.21</v>
      </c>
      <c r="AC19">
        <v>631.85</v>
      </c>
      <c r="AD19">
        <v>0</v>
      </c>
      <c r="AE19">
        <v>0</v>
      </c>
      <c r="AF19">
        <v>41.45</v>
      </c>
      <c r="AG19">
        <v>12.62</v>
      </c>
      <c r="AH19">
        <v>0</v>
      </c>
      <c r="AI19">
        <v>1</v>
      </c>
      <c r="AJ19">
        <v>22.31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37.5</v>
      </c>
      <c r="AU19" t="s">
        <v>36</v>
      </c>
      <c r="AV19">
        <v>0</v>
      </c>
      <c r="AW19">
        <v>2</v>
      </c>
      <c r="AX19">
        <v>78718333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ROUND(Y19*Source!I77*DO19,9)</f>
        <v>8.1730274999999999</v>
      </c>
      <c r="CX19">
        <f>ROUND(Y19*Source!I77,9)</f>
        <v>0.64762500000000001</v>
      </c>
      <c r="CY19">
        <f>AB19</f>
        <v>968.21</v>
      </c>
      <c r="CZ19">
        <f>AF19</f>
        <v>41.45</v>
      </c>
      <c r="DA19">
        <f>AJ19</f>
        <v>22.31</v>
      </c>
      <c r="DB19">
        <f t="shared" si="6"/>
        <v>1709.818</v>
      </c>
      <c r="DC19">
        <f t="shared" si="7"/>
        <v>520.57500000000005</v>
      </c>
      <c r="DD19" t="s">
        <v>3</v>
      </c>
      <c r="DE19" t="s">
        <v>3</v>
      </c>
      <c r="DF19">
        <f t="shared" si="0"/>
        <v>0</v>
      </c>
      <c r="DG19">
        <f>ROUND(ROUND(AF19*AJ19,2)*CX19,2)</f>
        <v>598.89</v>
      </c>
      <c r="DH19">
        <f>ROUND(ROUND(AG19*AK19,2)*CX19,2)</f>
        <v>390.84</v>
      </c>
      <c r="DI19">
        <f t="shared" si="1"/>
        <v>0</v>
      </c>
      <c r="DJ19">
        <f>DG19</f>
        <v>598.89</v>
      </c>
      <c r="DK19">
        <v>0</v>
      </c>
      <c r="DL19" t="s">
        <v>530</v>
      </c>
      <c r="DM19">
        <v>0</v>
      </c>
      <c r="DN19" t="s">
        <v>525</v>
      </c>
      <c r="DO19">
        <v>12.62</v>
      </c>
    </row>
    <row r="20" spans="1:119" x14ac:dyDescent="0.2">
      <c r="A20">
        <f>ROW(Source!A77)</f>
        <v>77</v>
      </c>
      <c r="B20">
        <v>78717964</v>
      </c>
      <c r="C20">
        <v>78718321</v>
      </c>
      <c r="D20">
        <v>75171598</v>
      </c>
      <c r="E20">
        <v>1</v>
      </c>
      <c r="F20">
        <v>1</v>
      </c>
      <c r="G20">
        <v>1077</v>
      </c>
      <c r="H20">
        <v>2</v>
      </c>
      <c r="I20" t="s">
        <v>543</v>
      </c>
      <c r="J20" t="s">
        <v>544</v>
      </c>
      <c r="K20" t="s">
        <v>545</v>
      </c>
      <c r="L20">
        <v>1368</v>
      </c>
      <c r="N20">
        <v>1011</v>
      </c>
      <c r="O20" t="s">
        <v>529</v>
      </c>
      <c r="P20" t="s">
        <v>529</v>
      </c>
      <c r="Q20">
        <v>1</v>
      </c>
      <c r="W20">
        <v>0</v>
      </c>
      <c r="X20">
        <v>-1447456284</v>
      </c>
      <c r="Y20">
        <f t="shared" si="5"/>
        <v>82.5</v>
      </c>
      <c r="AA20">
        <v>0</v>
      </c>
      <c r="AB20">
        <v>4.43</v>
      </c>
      <c r="AC20">
        <v>0</v>
      </c>
      <c r="AD20">
        <v>0</v>
      </c>
      <c r="AE20">
        <v>0</v>
      </c>
      <c r="AF20">
        <v>0.5</v>
      </c>
      <c r="AG20">
        <v>0</v>
      </c>
      <c r="AH20">
        <v>0</v>
      </c>
      <c r="AI20">
        <v>1</v>
      </c>
      <c r="AJ20">
        <v>8.4600000000000009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75</v>
      </c>
      <c r="AU20" t="s">
        <v>36</v>
      </c>
      <c r="AV20">
        <v>0</v>
      </c>
      <c r="AW20">
        <v>2</v>
      </c>
      <c r="AX20">
        <v>78718335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ROUND(Y20*Source!I77*DO20,9)</f>
        <v>0</v>
      </c>
      <c r="CX20">
        <f>ROUND(Y20*Source!I77,9)</f>
        <v>1.29525</v>
      </c>
      <c r="CY20">
        <f>AB20</f>
        <v>4.43</v>
      </c>
      <c r="CZ20">
        <f>AF20</f>
        <v>0.5</v>
      </c>
      <c r="DA20">
        <f>AJ20</f>
        <v>8.4600000000000009</v>
      </c>
      <c r="DB20">
        <f t="shared" si="6"/>
        <v>41.25</v>
      </c>
      <c r="DC20">
        <f t="shared" si="7"/>
        <v>0</v>
      </c>
      <c r="DD20" t="s">
        <v>3</v>
      </c>
      <c r="DE20" t="s">
        <v>3</v>
      </c>
      <c r="DF20">
        <f t="shared" si="0"/>
        <v>0</v>
      </c>
      <c r="DG20">
        <f>ROUND(ROUND(AF20*AJ20,2)*CX20,2)</f>
        <v>5.48</v>
      </c>
      <c r="DH20">
        <f>ROUND(ROUND(AG20*AK20,2)*CX20,2)</f>
        <v>0</v>
      </c>
      <c r="DI20">
        <f t="shared" si="1"/>
        <v>0</v>
      </c>
      <c r="DJ20">
        <f>DG20</f>
        <v>5.48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ROW(Source!A77)</f>
        <v>77</v>
      </c>
      <c r="B21">
        <v>78717964</v>
      </c>
      <c r="C21">
        <v>78718321</v>
      </c>
      <c r="D21">
        <v>75170939</v>
      </c>
      <c r="E21">
        <v>1</v>
      </c>
      <c r="F21">
        <v>1</v>
      </c>
      <c r="G21">
        <v>1077</v>
      </c>
      <c r="H21">
        <v>2</v>
      </c>
      <c r="I21" t="s">
        <v>546</v>
      </c>
      <c r="J21" t="s">
        <v>547</v>
      </c>
      <c r="K21" t="s">
        <v>548</v>
      </c>
      <c r="L21">
        <v>1368</v>
      </c>
      <c r="N21">
        <v>1011</v>
      </c>
      <c r="O21" t="s">
        <v>529</v>
      </c>
      <c r="P21" t="s">
        <v>529</v>
      </c>
      <c r="Q21">
        <v>1</v>
      </c>
      <c r="W21">
        <v>0</v>
      </c>
      <c r="X21">
        <v>865360299</v>
      </c>
      <c r="Y21">
        <f t="shared" si="5"/>
        <v>1.7050000000000003</v>
      </c>
      <c r="AA21">
        <v>0</v>
      </c>
      <c r="AB21">
        <v>3121.76</v>
      </c>
      <c r="AC21">
        <v>932.26</v>
      </c>
      <c r="AD21">
        <v>0</v>
      </c>
      <c r="AE21">
        <v>0</v>
      </c>
      <c r="AF21">
        <v>219.56</v>
      </c>
      <c r="AG21">
        <v>18.62</v>
      </c>
      <c r="AH21">
        <v>0</v>
      </c>
      <c r="AI21">
        <v>1</v>
      </c>
      <c r="AJ21">
        <v>13.58</v>
      </c>
      <c r="AK21">
        <v>47.82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1.55</v>
      </c>
      <c r="AU21" t="s">
        <v>36</v>
      </c>
      <c r="AV21">
        <v>0</v>
      </c>
      <c r="AW21">
        <v>2</v>
      </c>
      <c r="AX21">
        <v>78718336</v>
      </c>
      <c r="AY21">
        <v>1</v>
      </c>
      <c r="AZ21">
        <v>2048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ROUND(Y21*Source!I77*DO21,9)</f>
        <v>0.49842946999999999</v>
      </c>
      <c r="CX21">
        <f>ROUND(Y21*Source!I77,9)</f>
        <v>2.6768500000000001E-2</v>
      </c>
      <c r="CY21">
        <f>AB21</f>
        <v>3121.76</v>
      </c>
      <c r="CZ21">
        <f>AF21</f>
        <v>219.56</v>
      </c>
      <c r="DA21">
        <f>AJ21</f>
        <v>13.58</v>
      </c>
      <c r="DB21">
        <f t="shared" si="6"/>
        <v>374.35199999999998</v>
      </c>
      <c r="DC21">
        <f t="shared" si="7"/>
        <v>31.745999999999999</v>
      </c>
      <c r="DD21" t="s">
        <v>3</v>
      </c>
      <c r="DE21" t="s">
        <v>3</v>
      </c>
      <c r="DF21">
        <f t="shared" si="0"/>
        <v>0</v>
      </c>
      <c r="DG21">
        <f>ROUND(ROUND(AF21*AJ21,2)*CX21,2)</f>
        <v>79.81</v>
      </c>
      <c r="DH21">
        <f>ROUND(ROUND(AG21*AK21,2)*CX21,2)</f>
        <v>23.83</v>
      </c>
      <c r="DI21">
        <f t="shared" si="1"/>
        <v>0</v>
      </c>
      <c r="DJ21">
        <f>DG21</f>
        <v>79.81</v>
      </c>
      <c r="DK21">
        <v>0</v>
      </c>
      <c r="DL21" t="s">
        <v>530</v>
      </c>
      <c r="DM21">
        <v>0</v>
      </c>
      <c r="DN21" t="s">
        <v>525</v>
      </c>
      <c r="DO21">
        <v>18.62</v>
      </c>
    </row>
    <row r="22" spans="1:119" x14ac:dyDescent="0.2">
      <c r="A22">
        <f>ROW(Source!A77)</f>
        <v>77</v>
      </c>
      <c r="B22">
        <v>78717964</v>
      </c>
      <c r="C22">
        <v>78718321</v>
      </c>
      <c r="D22">
        <v>75100716</v>
      </c>
      <c r="E22">
        <v>1077</v>
      </c>
      <c r="F22">
        <v>1</v>
      </c>
      <c r="G22">
        <v>1077</v>
      </c>
      <c r="H22">
        <v>2</v>
      </c>
      <c r="I22" t="s">
        <v>549</v>
      </c>
      <c r="J22" t="s">
        <v>3</v>
      </c>
      <c r="K22" t="s">
        <v>550</v>
      </c>
      <c r="L22">
        <v>1344</v>
      </c>
      <c r="N22">
        <v>1008</v>
      </c>
      <c r="O22" t="s">
        <v>551</v>
      </c>
      <c r="P22" t="s">
        <v>551</v>
      </c>
      <c r="Q22">
        <v>1</v>
      </c>
      <c r="W22">
        <v>0</v>
      </c>
      <c r="X22">
        <v>-1180195794</v>
      </c>
      <c r="Y22">
        <f t="shared" si="5"/>
        <v>4.1140000000000008</v>
      </c>
      <c r="AA22">
        <v>0</v>
      </c>
      <c r="AB22">
        <v>1.05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3.74</v>
      </c>
      <c r="AU22" t="s">
        <v>36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ROUND(Y22*Source!I77*DO22,9)</f>
        <v>0</v>
      </c>
      <c r="CX22">
        <f>ROUND(Y22*Source!I77,9)</f>
        <v>6.4589800000000003E-2</v>
      </c>
      <c r="CY22">
        <f>AB22</f>
        <v>1.05</v>
      </c>
      <c r="CZ22">
        <f>AF22</f>
        <v>1</v>
      </c>
      <c r="DA22">
        <f>AJ22</f>
        <v>1</v>
      </c>
      <c r="DB22">
        <f t="shared" si="6"/>
        <v>4.1139999999999999</v>
      </c>
      <c r="DC22">
        <f t="shared" si="7"/>
        <v>0</v>
      </c>
      <c r="DD22" t="s">
        <v>3</v>
      </c>
      <c r="DE22" t="s">
        <v>3</v>
      </c>
      <c r="DF22">
        <f t="shared" si="0"/>
        <v>0</v>
      </c>
      <c r="DG22">
        <f>ROUND(ROUND(AF22,2)*CX22,2)</f>
        <v>0.06</v>
      </c>
      <c r="DH22">
        <f>ROUND(ROUND(AG22,2)*CX22,2)</f>
        <v>0</v>
      </c>
      <c r="DI22">
        <f t="shared" si="1"/>
        <v>0</v>
      </c>
      <c r="DJ22">
        <f>DG22</f>
        <v>0.06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ROW(Source!A78)</f>
        <v>78</v>
      </c>
      <c r="B23">
        <v>78717964</v>
      </c>
      <c r="C23">
        <v>78718337</v>
      </c>
      <c r="D23">
        <v>75094012</v>
      </c>
      <c r="E23">
        <v>1077</v>
      </c>
      <c r="F23">
        <v>1</v>
      </c>
      <c r="G23">
        <v>1077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f t="shared" si="5"/>
        <v>54.45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49.5</v>
      </c>
      <c r="AU23" t="s">
        <v>36</v>
      </c>
      <c r="AV23">
        <v>1</v>
      </c>
      <c r="AW23">
        <v>2</v>
      </c>
      <c r="AX23">
        <v>78718346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ROUND(AT23*Source!I78*AH23*AL23,2)</f>
        <v>0</v>
      </c>
      <c r="CV23">
        <f>ROUND(Y23*Source!I78,9)</f>
        <v>0.85486499999999999</v>
      </c>
      <c r="CW23">
        <v>0</v>
      </c>
      <c r="CX23">
        <f>ROUND(Y23*Source!I78,9)</f>
        <v>0.85486499999999999</v>
      </c>
      <c r="CY23">
        <f>AD23</f>
        <v>0</v>
      </c>
      <c r="CZ23">
        <f>AH23</f>
        <v>0</v>
      </c>
      <c r="DA23">
        <f>AL23</f>
        <v>1</v>
      </c>
      <c r="DB23">
        <f t="shared" si="6"/>
        <v>0</v>
      </c>
      <c r="DC23">
        <f t="shared" si="7"/>
        <v>0</v>
      </c>
      <c r="DD23" t="s">
        <v>3</v>
      </c>
      <c r="DE23" t="s">
        <v>3</v>
      </c>
      <c r="DF23">
        <f t="shared" si="0"/>
        <v>0</v>
      </c>
      <c r="DG23">
        <f>ROUND(ROUND(AF23,2)*CX23,2)</f>
        <v>0</v>
      </c>
      <c r="DH23">
        <f>ROUND(ROUND(AG23,2)*CX23,2)</f>
        <v>0</v>
      </c>
      <c r="DI23">
        <f t="shared" si="1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ROW(Source!A78)</f>
        <v>78</v>
      </c>
      <c r="B24">
        <v>78717964</v>
      </c>
      <c r="C24">
        <v>78718337</v>
      </c>
      <c r="D24">
        <v>75170703</v>
      </c>
      <c r="E24">
        <v>1</v>
      </c>
      <c r="F24">
        <v>1</v>
      </c>
      <c r="G24">
        <v>1077</v>
      </c>
      <c r="H24">
        <v>2</v>
      </c>
      <c r="I24" t="s">
        <v>534</v>
      </c>
      <c r="J24" t="s">
        <v>535</v>
      </c>
      <c r="K24" t="s">
        <v>536</v>
      </c>
      <c r="L24">
        <v>1368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993719910</v>
      </c>
      <c r="Y24">
        <f t="shared" si="5"/>
        <v>3.1570000000000005</v>
      </c>
      <c r="AA24">
        <v>0</v>
      </c>
      <c r="AB24">
        <v>2117.29</v>
      </c>
      <c r="AC24">
        <v>727.98</v>
      </c>
      <c r="AD24">
        <v>0</v>
      </c>
      <c r="AE24">
        <v>0</v>
      </c>
      <c r="AF24">
        <v>145.59</v>
      </c>
      <c r="AG24">
        <v>14.54</v>
      </c>
      <c r="AH24">
        <v>0</v>
      </c>
      <c r="AI24">
        <v>1</v>
      </c>
      <c r="AJ24">
        <v>13.89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2.87</v>
      </c>
      <c r="AU24" t="s">
        <v>36</v>
      </c>
      <c r="AV24">
        <v>0</v>
      </c>
      <c r="AW24">
        <v>2</v>
      </c>
      <c r="AX24">
        <v>78718347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ROUND(Y24*Source!I78*DO24,9)</f>
        <v>0.72067364599999995</v>
      </c>
      <c r="CX24">
        <f>ROUND(Y24*Source!I78,9)</f>
        <v>4.9564900000000002E-2</v>
      </c>
      <c r="CY24">
        <f>AB24</f>
        <v>2117.29</v>
      </c>
      <c r="CZ24">
        <f>AF24</f>
        <v>145.59</v>
      </c>
      <c r="DA24">
        <f>AJ24</f>
        <v>13.89</v>
      </c>
      <c r="DB24">
        <f t="shared" si="6"/>
        <v>459.62400000000002</v>
      </c>
      <c r="DC24">
        <f t="shared" si="7"/>
        <v>45.902999999999999</v>
      </c>
      <c r="DD24" t="s">
        <v>3</v>
      </c>
      <c r="DE24" t="s">
        <v>3</v>
      </c>
      <c r="DF24">
        <f t="shared" si="0"/>
        <v>0</v>
      </c>
      <c r="DG24">
        <f>ROUND(ROUND(AF24*AJ24,2)*CX24,2)</f>
        <v>100.23</v>
      </c>
      <c r="DH24">
        <f>ROUND(ROUND(AG24*AK24,2)*CX24,2)</f>
        <v>34.46</v>
      </c>
      <c r="DI24">
        <f t="shared" si="1"/>
        <v>0</v>
      </c>
      <c r="DJ24">
        <f>DG24</f>
        <v>100.23</v>
      </c>
      <c r="DK24">
        <v>0</v>
      </c>
      <c r="DL24" t="s">
        <v>530</v>
      </c>
      <c r="DM24">
        <v>0</v>
      </c>
      <c r="DN24" t="s">
        <v>525</v>
      </c>
      <c r="DO24">
        <v>14.54</v>
      </c>
    </row>
    <row r="25" spans="1:119" x14ac:dyDescent="0.2">
      <c r="A25">
        <f>ROW(Source!A78)</f>
        <v>78</v>
      </c>
      <c r="B25">
        <v>78717964</v>
      </c>
      <c r="C25">
        <v>78718337</v>
      </c>
      <c r="D25">
        <v>75170685</v>
      </c>
      <c r="E25">
        <v>1</v>
      </c>
      <c r="F25">
        <v>1</v>
      </c>
      <c r="G25">
        <v>1077</v>
      </c>
      <c r="H25">
        <v>2</v>
      </c>
      <c r="I25" t="s">
        <v>552</v>
      </c>
      <c r="J25" t="s">
        <v>553</v>
      </c>
      <c r="K25" t="s">
        <v>554</v>
      </c>
      <c r="L25">
        <v>1368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-673123389</v>
      </c>
      <c r="Y25">
        <f t="shared" si="5"/>
        <v>8.6460000000000008</v>
      </c>
      <c r="AA25">
        <v>0</v>
      </c>
      <c r="AB25">
        <v>3229.78</v>
      </c>
      <c r="AC25">
        <v>847.64</v>
      </c>
      <c r="AD25">
        <v>0</v>
      </c>
      <c r="AE25">
        <v>0</v>
      </c>
      <c r="AF25">
        <v>245.8</v>
      </c>
      <c r="AG25">
        <v>16.93</v>
      </c>
      <c r="AH25">
        <v>0</v>
      </c>
      <c r="AI25">
        <v>1</v>
      </c>
      <c r="AJ25">
        <v>12.55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7.86</v>
      </c>
      <c r="AU25" t="s">
        <v>36</v>
      </c>
      <c r="AV25">
        <v>0</v>
      </c>
      <c r="AW25">
        <v>2</v>
      </c>
      <c r="AX25">
        <v>78718348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ROUND(Y25*Source!I78*DO25,9)</f>
        <v>2.2981154460000002</v>
      </c>
      <c r="CX25">
        <f>ROUND(Y25*Source!I78,9)</f>
        <v>0.13574220000000001</v>
      </c>
      <c r="CY25">
        <f>AB25</f>
        <v>3229.78</v>
      </c>
      <c r="CZ25">
        <f>AF25</f>
        <v>245.8</v>
      </c>
      <c r="DA25">
        <f>AJ25</f>
        <v>12.55</v>
      </c>
      <c r="DB25">
        <f t="shared" si="6"/>
        <v>2125.1889999999999</v>
      </c>
      <c r="DC25">
        <f t="shared" si="7"/>
        <v>146.37700000000001</v>
      </c>
      <c r="DD25" t="s">
        <v>3</v>
      </c>
      <c r="DE25" t="s">
        <v>3</v>
      </c>
      <c r="DF25">
        <f t="shared" si="0"/>
        <v>0</v>
      </c>
      <c r="DG25">
        <f>ROUND(ROUND(AF25*AJ25,2)*CX25,2)</f>
        <v>418.74</v>
      </c>
      <c r="DH25">
        <f>ROUND(ROUND(AG25*AK25,2)*CX25,2)</f>
        <v>109.9</v>
      </c>
      <c r="DI25">
        <f t="shared" si="1"/>
        <v>0</v>
      </c>
      <c r="DJ25">
        <f>DG25</f>
        <v>418.74</v>
      </c>
      <c r="DK25">
        <v>0</v>
      </c>
      <c r="DL25" t="s">
        <v>530</v>
      </c>
      <c r="DM25">
        <v>0</v>
      </c>
      <c r="DN25" t="s">
        <v>525</v>
      </c>
      <c r="DO25">
        <v>16.93</v>
      </c>
    </row>
    <row r="26" spans="1:119" x14ac:dyDescent="0.2">
      <c r="A26">
        <f>ROW(Source!A78)</f>
        <v>78</v>
      </c>
      <c r="B26">
        <v>78717964</v>
      </c>
      <c r="C26">
        <v>78718337</v>
      </c>
      <c r="D26">
        <v>75100716</v>
      </c>
      <c r="E26">
        <v>1077</v>
      </c>
      <c r="F26">
        <v>1</v>
      </c>
      <c r="G26">
        <v>1077</v>
      </c>
      <c r="H26">
        <v>2</v>
      </c>
      <c r="I26" t="s">
        <v>549</v>
      </c>
      <c r="J26" t="s">
        <v>3</v>
      </c>
      <c r="K26" t="s">
        <v>550</v>
      </c>
      <c r="L26">
        <v>1344</v>
      </c>
      <c r="N26">
        <v>1008</v>
      </c>
      <c r="O26" t="s">
        <v>551</v>
      </c>
      <c r="P26" t="s">
        <v>551</v>
      </c>
      <c r="Q26">
        <v>1</v>
      </c>
      <c r="W26">
        <v>0</v>
      </c>
      <c r="X26">
        <v>-1180195794</v>
      </c>
      <c r="Y26">
        <f t="shared" si="5"/>
        <v>5.7310000000000008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5.21</v>
      </c>
      <c r="AU26" t="s">
        <v>36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ROUND(Y26*Source!I78*DO26,9)</f>
        <v>0</v>
      </c>
      <c r="CX26">
        <f>ROUND(Y26*Source!I78,9)</f>
        <v>8.9976700000000007E-2</v>
      </c>
      <c r="CY26">
        <f>AB26</f>
        <v>1.05</v>
      </c>
      <c r="CZ26">
        <f>AF26</f>
        <v>1</v>
      </c>
      <c r="DA26">
        <f>AJ26</f>
        <v>1</v>
      </c>
      <c r="DB26">
        <f t="shared" si="6"/>
        <v>5.7309999999999999</v>
      </c>
      <c r="DC26">
        <f t="shared" si="7"/>
        <v>0</v>
      </c>
      <c r="DD26" t="s">
        <v>3</v>
      </c>
      <c r="DE26" t="s">
        <v>3</v>
      </c>
      <c r="DF26">
        <f t="shared" si="0"/>
        <v>0</v>
      </c>
      <c r="DG26">
        <f>ROUND(ROUND(AF26,2)*CX26,2)</f>
        <v>0.09</v>
      </c>
      <c r="DH26">
        <f>ROUND(ROUND(AG26,2)*CX26,2)</f>
        <v>0</v>
      </c>
      <c r="DI26">
        <f t="shared" si="1"/>
        <v>0</v>
      </c>
      <c r="DJ26">
        <f>DG26</f>
        <v>0.09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ROW(Source!A79)</f>
        <v>79</v>
      </c>
      <c r="B27">
        <v>78717964</v>
      </c>
      <c r="C27">
        <v>78718350</v>
      </c>
      <c r="D27">
        <v>75100716</v>
      </c>
      <c r="E27">
        <v>1077</v>
      </c>
      <c r="F27">
        <v>1</v>
      </c>
      <c r="G27">
        <v>1077</v>
      </c>
      <c r="H27">
        <v>2</v>
      </c>
      <c r="I27" t="s">
        <v>549</v>
      </c>
      <c r="J27" t="s">
        <v>3</v>
      </c>
      <c r="K27" t="s">
        <v>550</v>
      </c>
      <c r="L27">
        <v>1344</v>
      </c>
      <c r="N27">
        <v>1008</v>
      </c>
      <c r="O27" t="s">
        <v>551</v>
      </c>
      <c r="P27" t="s">
        <v>551</v>
      </c>
      <c r="Q27">
        <v>1</v>
      </c>
      <c r="W27">
        <v>0</v>
      </c>
      <c r="X27">
        <v>-1180195794</v>
      </c>
      <c r="Y27">
        <f t="shared" si="5"/>
        <v>9.7460000000000004</v>
      </c>
      <c r="AA27">
        <v>0</v>
      </c>
      <c r="AB27">
        <v>1.05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8.86</v>
      </c>
      <c r="AU27" t="s">
        <v>36</v>
      </c>
      <c r="AV27">
        <v>0</v>
      </c>
      <c r="AW27">
        <v>2</v>
      </c>
      <c r="AX27">
        <v>78718353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ROUND(Y27*Source!I79*DO27,9)</f>
        <v>0</v>
      </c>
      <c r="CX27">
        <f>ROUND(Y27*Source!I79,9)</f>
        <v>70.385611999999995</v>
      </c>
      <c r="CY27">
        <f>AB27</f>
        <v>1.05</v>
      </c>
      <c r="CZ27">
        <f>AF27</f>
        <v>1</v>
      </c>
      <c r="DA27">
        <f>AJ27</f>
        <v>1</v>
      </c>
      <c r="DB27">
        <f t="shared" si="6"/>
        <v>9.7460000000000004</v>
      </c>
      <c r="DC27">
        <f t="shared" si="7"/>
        <v>0</v>
      </c>
      <c r="DD27" t="s">
        <v>3</v>
      </c>
      <c r="DE27" t="s">
        <v>3</v>
      </c>
      <c r="DF27">
        <f t="shared" si="0"/>
        <v>0</v>
      </c>
      <c r="DG27">
        <f>ROUND(ROUND(AF27,2)*CX27,2)</f>
        <v>70.39</v>
      </c>
      <c r="DH27">
        <f>ROUND(ROUND(AG27,2)*CX27,2)</f>
        <v>0</v>
      </c>
      <c r="DI27">
        <f t="shared" si="1"/>
        <v>0</v>
      </c>
      <c r="DJ27">
        <f>DG27</f>
        <v>70.39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ROW(Source!A81)</f>
        <v>81</v>
      </c>
      <c r="B28">
        <v>78717964</v>
      </c>
      <c r="C28">
        <v>78718355</v>
      </c>
      <c r="D28">
        <v>75094012</v>
      </c>
      <c r="E28">
        <v>1077</v>
      </c>
      <c r="F28">
        <v>1</v>
      </c>
      <c r="G28">
        <v>1077</v>
      </c>
      <c r="H28">
        <v>1</v>
      </c>
      <c r="I28" t="s">
        <v>523</v>
      </c>
      <c r="J28" t="s">
        <v>3</v>
      </c>
      <c r="K28" t="s">
        <v>524</v>
      </c>
      <c r="L28">
        <v>1191</v>
      </c>
      <c r="N28">
        <v>1013</v>
      </c>
      <c r="O28" t="s">
        <v>525</v>
      </c>
      <c r="P28" t="s">
        <v>525</v>
      </c>
      <c r="Q28">
        <v>1</v>
      </c>
      <c r="W28">
        <v>0</v>
      </c>
      <c r="X28">
        <v>476480486</v>
      </c>
      <c r="Y28">
        <f t="shared" si="5"/>
        <v>170.5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155</v>
      </c>
      <c r="AU28" t="s">
        <v>36</v>
      </c>
      <c r="AV28">
        <v>1</v>
      </c>
      <c r="AW28">
        <v>2</v>
      </c>
      <c r="AX28">
        <v>78718366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ROUND(AT28*Source!I81*AH28*AL28,2)</f>
        <v>0</v>
      </c>
      <c r="CV28">
        <f>ROUND(Y28*Source!I81,9)</f>
        <v>1.2617</v>
      </c>
      <c r="CW28">
        <v>0</v>
      </c>
      <c r="CX28">
        <f>ROUND(Y28*Source!I81,9)</f>
        <v>1.2617</v>
      </c>
      <c r="CY28">
        <f>AD28</f>
        <v>0</v>
      </c>
      <c r="CZ28">
        <f>AH28</f>
        <v>0</v>
      </c>
      <c r="DA28">
        <f>AL28</f>
        <v>1</v>
      </c>
      <c r="DB28">
        <f t="shared" si="6"/>
        <v>0</v>
      </c>
      <c r="DC28">
        <f t="shared" si="7"/>
        <v>0</v>
      </c>
      <c r="DD28" t="s">
        <v>3</v>
      </c>
      <c r="DE28" t="s">
        <v>3</v>
      </c>
      <c r="DF28">
        <f t="shared" si="0"/>
        <v>0</v>
      </c>
      <c r="DG28">
        <f>ROUND(ROUND(AF28,2)*CX28,2)</f>
        <v>0</v>
      </c>
      <c r="DH28">
        <f>ROUND(ROUND(AG28,2)*CX28,2)</f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ROW(Source!A81)</f>
        <v>81</v>
      </c>
      <c r="B29">
        <v>78717964</v>
      </c>
      <c r="C29">
        <v>78718355</v>
      </c>
      <c r="D29">
        <v>75171111</v>
      </c>
      <c r="E29">
        <v>1</v>
      </c>
      <c r="F29">
        <v>1</v>
      </c>
      <c r="G29">
        <v>1077</v>
      </c>
      <c r="H29">
        <v>2</v>
      </c>
      <c r="I29" t="s">
        <v>537</v>
      </c>
      <c r="J29" t="s">
        <v>538</v>
      </c>
      <c r="K29" t="s">
        <v>539</v>
      </c>
      <c r="L29">
        <v>1368</v>
      </c>
      <c r="N29">
        <v>1011</v>
      </c>
      <c r="O29" t="s">
        <v>529</v>
      </c>
      <c r="P29" t="s">
        <v>529</v>
      </c>
      <c r="Q29">
        <v>1</v>
      </c>
      <c r="W29">
        <v>0</v>
      </c>
      <c r="X29">
        <v>1482305817</v>
      </c>
      <c r="Y29">
        <f t="shared" si="5"/>
        <v>41.25</v>
      </c>
      <c r="AA29">
        <v>0</v>
      </c>
      <c r="AB29">
        <v>968.21</v>
      </c>
      <c r="AC29">
        <v>631.85</v>
      </c>
      <c r="AD29">
        <v>0</v>
      </c>
      <c r="AE29">
        <v>0</v>
      </c>
      <c r="AF29">
        <v>41.45</v>
      </c>
      <c r="AG29">
        <v>12.62</v>
      </c>
      <c r="AH29">
        <v>0</v>
      </c>
      <c r="AI29">
        <v>1</v>
      </c>
      <c r="AJ29">
        <v>22.31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37.5</v>
      </c>
      <c r="AU29" t="s">
        <v>36</v>
      </c>
      <c r="AV29">
        <v>0</v>
      </c>
      <c r="AW29">
        <v>2</v>
      </c>
      <c r="AX29">
        <v>78718367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ROUND(Y29*Source!I81*DO29,9)</f>
        <v>3.852255</v>
      </c>
      <c r="CX29">
        <f>ROUND(Y29*Source!I81,9)</f>
        <v>0.30525000000000002</v>
      </c>
      <c r="CY29">
        <f>AB29</f>
        <v>968.21</v>
      </c>
      <c r="CZ29">
        <f>AF29</f>
        <v>41.45</v>
      </c>
      <c r="DA29">
        <f>AJ29</f>
        <v>22.31</v>
      </c>
      <c r="DB29">
        <f t="shared" si="6"/>
        <v>1709.818</v>
      </c>
      <c r="DC29">
        <f t="shared" si="7"/>
        <v>520.57500000000005</v>
      </c>
      <c r="DD29" t="s">
        <v>3</v>
      </c>
      <c r="DE29" t="s">
        <v>3</v>
      </c>
      <c r="DF29">
        <f t="shared" si="0"/>
        <v>0</v>
      </c>
      <c r="DG29">
        <f>ROUND(ROUND(AF29*AJ29,2)*CX29,2)</f>
        <v>282.27999999999997</v>
      </c>
      <c r="DH29">
        <f>ROUND(ROUND(AG29*AK29,2)*CX29,2)</f>
        <v>184.22</v>
      </c>
      <c r="DI29">
        <f t="shared" si="1"/>
        <v>0</v>
      </c>
      <c r="DJ29">
        <f>DG29</f>
        <v>282.27999999999997</v>
      </c>
      <c r="DK29">
        <v>0</v>
      </c>
      <c r="DL29" t="s">
        <v>530</v>
      </c>
      <c r="DM29">
        <v>0</v>
      </c>
      <c r="DN29" t="s">
        <v>525</v>
      </c>
      <c r="DO29">
        <v>12.62</v>
      </c>
    </row>
    <row r="30" spans="1:119" x14ac:dyDescent="0.2">
      <c r="A30">
        <f>ROW(Source!A81)</f>
        <v>81</v>
      </c>
      <c r="B30">
        <v>78717964</v>
      </c>
      <c r="C30">
        <v>78718355</v>
      </c>
      <c r="D30">
        <v>75171598</v>
      </c>
      <c r="E30">
        <v>1</v>
      </c>
      <c r="F30">
        <v>1</v>
      </c>
      <c r="G30">
        <v>1077</v>
      </c>
      <c r="H30">
        <v>2</v>
      </c>
      <c r="I30" t="s">
        <v>543</v>
      </c>
      <c r="J30" t="s">
        <v>544</v>
      </c>
      <c r="K30" t="s">
        <v>545</v>
      </c>
      <c r="L30">
        <v>1368</v>
      </c>
      <c r="N30">
        <v>1011</v>
      </c>
      <c r="O30" t="s">
        <v>529</v>
      </c>
      <c r="P30" t="s">
        <v>529</v>
      </c>
      <c r="Q30">
        <v>1</v>
      </c>
      <c r="W30">
        <v>0</v>
      </c>
      <c r="X30">
        <v>-1447456284</v>
      </c>
      <c r="Y30">
        <f t="shared" si="5"/>
        <v>82.5</v>
      </c>
      <c r="AA30">
        <v>0</v>
      </c>
      <c r="AB30">
        <v>4.43</v>
      </c>
      <c r="AC30">
        <v>0</v>
      </c>
      <c r="AD30">
        <v>0</v>
      </c>
      <c r="AE30">
        <v>0</v>
      </c>
      <c r="AF30">
        <v>0.5</v>
      </c>
      <c r="AG30">
        <v>0</v>
      </c>
      <c r="AH30">
        <v>0</v>
      </c>
      <c r="AI30">
        <v>1</v>
      </c>
      <c r="AJ30">
        <v>8.4600000000000009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75</v>
      </c>
      <c r="AU30" t="s">
        <v>36</v>
      </c>
      <c r="AV30">
        <v>0</v>
      </c>
      <c r="AW30">
        <v>2</v>
      </c>
      <c r="AX30">
        <v>78718369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ROUND(Y30*Source!I81*DO30,9)</f>
        <v>0</v>
      </c>
      <c r="CX30">
        <f>ROUND(Y30*Source!I81,9)</f>
        <v>0.61050000000000004</v>
      </c>
      <c r="CY30">
        <f>AB30</f>
        <v>4.43</v>
      </c>
      <c r="CZ30">
        <f>AF30</f>
        <v>0.5</v>
      </c>
      <c r="DA30">
        <f>AJ30</f>
        <v>8.4600000000000009</v>
      </c>
      <c r="DB30">
        <f t="shared" si="6"/>
        <v>41.25</v>
      </c>
      <c r="DC30">
        <f t="shared" si="7"/>
        <v>0</v>
      </c>
      <c r="DD30" t="s">
        <v>3</v>
      </c>
      <c r="DE30" t="s">
        <v>3</v>
      </c>
      <c r="DF30">
        <f t="shared" si="0"/>
        <v>0</v>
      </c>
      <c r="DG30">
        <f>ROUND(ROUND(AF30*AJ30,2)*CX30,2)</f>
        <v>2.58</v>
      </c>
      <c r="DH30">
        <f>ROUND(ROUND(AG30*AK30,2)*CX30,2)</f>
        <v>0</v>
      </c>
      <c r="DI30">
        <f t="shared" si="1"/>
        <v>0</v>
      </c>
      <c r="DJ30">
        <f>DG30</f>
        <v>2.58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ROW(Source!A81)</f>
        <v>81</v>
      </c>
      <c r="B31">
        <v>78717964</v>
      </c>
      <c r="C31">
        <v>78718355</v>
      </c>
      <c r="D31">
        <v>75170939</v>
      </c>
      <c r="E31">
        <v>1</v>
      </c>
      <c r="F31">
        <v>1</v>
      </c>
      <c r="G31">
        <v>1077</v>
      </c>
      <c r="H31">
        <v>2</v>
      </c>
      <c r="I31" t="s">
        <v>546</v>
      </c>
      <c r="J31" t="s">
        <v>547</v>
      </c>
      <c r="K31" t="s">
        <v>548</v>
      </c>
      <c r="L31">
        <v>1368</v>
      </c>
      <c r="N31">
        <v>1011</v>
      </c>
      <c r="O31" t="s">
        <v>529</v>
      </c>
      <c r="P31" t="s">
        <v>529</v>
      </c>
      <c r="Q31">
        <v>1</v>
      </c>
      <c r="W31">
        <v>0</v>
      </c>
      <c r="X31">
        <v>865360299</v>
      </c>
      <c r="Y31">
        <f t="shared" si="5"/>
        <v>1.7050000000000003</v>
      </c>
      <c r="AA31">
        <v>0</v>
      </c>
      <c r="AB31">
        <v>3121.76</v>
      </c>
      <c r="AC31">
        <v>932.26</v>
      </c>
      <c r="AD31">
        <v>0</v>
      </c>
      <c r="AE31">
        <v>0</v>
      </c>
      <c r="AF31">
        <v>219.56</v>
      </c>
      <c r="AG31">
        <v>18.62</v>
      </c>
      <c r="AH31">
        <v>0</v>
      </c>
      <c r="AI31">
        <v>1</v>
      </c>
      <c r="AJ31">
        <v>13.58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1.55</v>
      </c>
      <c r="AU31" t="s">
        <v>36</v>
      </c>
      <c r="AV31">
        <v>0</v>
      </c>
      <c r="AW31">
        <v>2</v>
      </c>
      <c r="AX31">
        <v>78718370</v>
      </c>
      <c r="AY31">
        <v>1</v>
      </c>
      <c r="AZ31">
        <v>2048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ROUND(Y31*Source!I81*DO31,9)</f>
        <v>0.23492853999999999</v>
      </c>
      <c r="CX31">
        <f>ROUND(Y31*Source!I81,9)</f>
        <v>1.2617E-2</v>
      </c>
      <c r="CY31">
        <f>AB31</f>
        <v>3121.76</v>
      </c>
      <c r="CZ31">
        <f>AF31</f>
        <v>219.56</v>
      </c>
      <c r="DA31">
        <f>AJ31</f>
        <v>13.58</v>
      </c>
      <c r="DB31">
        <f t="shared" si="6"/>
        <v>374.35199999999998</v>
      </c>
      <c r="DC31">
        <f t="shared" si="7"/>
        <v>31.745999999999999</v>
      </c>
      <c r="DD31" t="s">
        <v>3</v>
      </c>
      <c r="DE31" t="s">
        <v>3</v>
      </c>
      <c r="DF31">
        <f t="shared" si="0"/>
        <v>0</v>
      </c>
      <c r="DG31">
        <f>ROUND(ROUND(AF31*AJ31,2)*CX31,2)</f>
        <v>37.619999999999997</v>
      </c>
      <c r="DH31">
        <f>ROUND(ROUND(AG31*AK31,2)*CX31,2)</f>
        <v>11.23</v>
      </c>
      <c r="DI31">
        <f t="shared" si="1"/>
        <v>0</v>
      </c>
      <c r="DJ31">
        <f>DG31</f>
        <v>37.619999999999997</v>
      </c>
      <c r="DK31">
        <v>0</v>
      </c>
      <c r="DL31" t="s">
        <v>530</v>
      </c>
      <c r="DM31">
        <v>0</v>
      </c>
      <c r="DN31" t="s">
        <v>525</v>
      </c>
      <c r="DO31">
        <v>18.62</v>
      </c>
    </row>
    <row r="32" spans="1:119" x14ac:dyDescent="0.2">
      <c r="A32">
        <f>ROW(Source!A81)</f>
        <v>81</v>
      </c>
      <c r="B32">
        <v>78717964</v>
      </c>
      <c r="C32">
        <v>78718355</v>
      </c>
      <c r="D32">
        <v>75100716</v>
      </c>
      <c r="E32">
        <v>1077</v>
      </c>
      <c r="F32">
        <v>1</v>
      </c>
      <c r="G32">
        <v>1077</v>
      </c>
      <c r="H32">
        <v>2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551</v>
      </c>
      <c r="P32" t="s">
        <v>551</v>
      </c>
      <c r="Q32">
        <v>1</v>
      </c>
      <c r="W32">
        <v>0</v>
      </c>
      <c r="X32">
        <v>-1180195794</v>
      </c>
      <c r="Y32">
        <f t="shared" si="5"/>
        <v>4.1140000000000008</v>
      </c>
      <c r="AA32">
        <v>0</v>
      </c>
      <c r="AB32">
        <v>1.05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3.74</v>
      </c>
      <c r="AU32" t="s">
        <v>36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ROUND(Y32*Source!I81*DO32,9)</f>
        <v>0</v>
      </c>
      <c r="CX32">
        <f>ROUND(Y32*Source!I81,9)</f>
        <v>3.0443600000000001E-2</v>
      </c>
      <c r="CY32">
        <f>AB32</f>
        <v>1.05</v>
      </c>
      <c r="CZ32">
        <f>AF32</f>
        <v>1</v>
      </c>
      <c r="DA32">
        <f>AJ32</f>
        <v>1</v>
      </c>
      <c r="DB32">
        <f t="shared" si="6"/>
        <v>4.1139999999999999</v>
      </c>
      <c r="DC32">
        <f t="shared" si="7"/>
        <v>0</v>
      </c>
      <c r="DD32" t="s">
        <v>3</v>
      </c>
      <c r="DE32" t="s">
        <v>3</v>
      </c>
      <c r="DF32">
        <f t="shared" si="0"/>
        <v>0</v>
      </c>
      <c r="DG32">
        <f>ROUND(ROUND(AF32,2)*CX32,2)</f>
        <v>0.03</v>
      </c>
      <c r="DH32">
        <f>ROUND(ROUND(AG32,2)*CX32,2)</f>
        <v>0</v>
      </c>
      <c r="DI32">
        <f t="shared" si="1"/>
        <v>0</v>
      </c>
      <c r="DJ32">
        <f>DG32</f>
        <v>0.03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ROW(Source!A82)</f>
        <v>82</v>
      </c>
      <c r="B33">
        <v>78717964</v>
      </c>
      <c r="C33">
        <v>78718371</v>
      </c>
      <c r="D33">
        <v>75094012</v>
      </c>
      <c r="E33">
        <v>1077</v>
      </c>
      <c r="F33">
        <v>1</v>
      </c>
      <c r="G33">
        <v>1077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f t="shared" si="5"/>
        <v>12.870000000000001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11.7</v>
      </c>
      <c r="AU33" t="s">
        <v>36</v>
      </c>
      <c r="AV33">
        <v>1</v>
      </c>
      <c r="AW33">
        <v>2</v>
      </c>
      <c r="AX33">
        <v>78718379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ROUND(AT33*Source!I82*AH33*AL33,2)</f>
        <v>0</v>
      </c>
      <c r="CV33">
        <f>ROUND(Y33*Source!I82,9)</f>
        <v>0.11454300000000001</v>
      </c>
      <c r="CW33">
        <v>0</v>
      </c>
      <c r="CX33">
        <f>ROUND(Y33*Source!I82,9)</f>
        <v>0.11454300000000001</v>
      </c>
      <c r="CY33">
        <f>AD33</f>
        <v>0</v>
      </c>
      <c r="CZ33">
        <f>AH33</f>
        <v>0</v>
      </c>
      <c r="DA33">
        <f>AL33</f>
        <v>1</v>
      </c>
      <c r="DB33">
        <f t="shared" si="6"/>
        <v>0</v>
      </c>
      <c r="DC33">
        <f t="shared" si="7"/>
        <v>0</v>
      </c>
      <c r="DD33" t="s">
        <v>3</v>
      </c>
      <c r="DE33" t="s">
        <v>3</v>
      </c>
      <c r="DF33">
        <f t="shared" ref="DF33:DF64" si="8"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si="1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ROW(Source!A82)</f>
        <v>82</v>
      </c>
      <c r="B34">
        <v>78717964</v>
      </c>
      <c r="C34">
        <v>78718371</v>
      </c>
      <c r="D34">
        <v>75170722</v>
      </c>
      <c r="E34">
        <v>1</v>
      </c>
      <c r="F34">
        <v>1</v>
      </c>
      <c r="G34">
        <v>1077</v>
      </c>
      <c r="H34">
        <v>2</v>
      </c>
      <c r="I34" t="s">
        <v>555</v>
      </c>
      <c r="J34" t="s">
        <v>556</v>
      </c>
      <c r="K34" t="s">
        <v>557</v>
      </c>
      <c r="L34">
        <v>1368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-1734376223</v>
      </c>
      <c r="Y34">
        <f t="shared" si="5"/>
        <v>1.3860000000000001</v>
      </c>
      <c r="AA34">
        <v>0</v>
      </c>
      <c r="AB34">
        <v>1766.17</v>
      </c>
      <c r="AC34">
        <v>631.85</v>
      </c>
      <c r="AD34">
        <v>0</v>
      </c>
      <c r="AE34">
        <v>0</v>
      </c>
      <c r="AF34">
        <v>120.32</v>
      </c>
      <c r="AG34">
        <v>12.62</v>
      </c>
      <c r="AH34">
        <v>0</v>
      </c>
      <c r="AI34">
        <v>1</v>
      </c>
      <c r="AJ34">
        <v>14.02</v>
      </c>
      <c r="AK34">
        <v>47.82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1.26</v>
      </c>
      <c r="AU34" t="s">
        <v>36</v>
      </c>
      <c r="AV34">
        <v>0</v>
      </c>
      <c r="AW34">
        <v>2</v>
      </c>
      <c r="AX34">
        <v>78718380</v>
      </c>
      <c r="AY34">
        <v>1</v>
      </c>
      <c r="AZ34">
        <v>2048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ROUND(Y34*Source!I82*DO34,9)</f>
        <v>0.155672748</v>
      </c>
      <c r="CX34">
        <f>ROUND(Y34*Source!I82,9)</f>
        <v>1.23354E-2</v>
      </c>
      <c r="CY34">
        <f>AB34</f>
        <v>1766.17</v>
      </c>
      <c r="CZ34">
        <f>AF34</f>
        <v>120.32</v>
      </c>
      <c r="DA34">
        <f>AJ34</f>
        <v>14.02</v>
      </c>
      <c r="DB34">
        <f t="shared" si="6"/>
        <v>166.76</v>
      </c>
      <c r="DC34">
        <f t="shared" si="7"/>
        <v>17.489999999999998</v>
      </c>
      <c r="DD34" t="s">
        <v>3</v>
      </c>
      <c r="DE34" t="s">
        <v>3</v>
      </c>
      <c r="DF34">
        <f t="shared" si="8"/>
        <v>0</v>
      </c>
      <c r="DG34">
        <f>ROUND(ROUND(AF34*AJ34,2)*CX34,2)</f>
        <v>20.81</v>
      </c>
      <c r="DH34">
        <f>ROUND(ROUND(AG34*AK34,2)*CX34,2)</f>
        <v>7.44</v>
      </c>
      <c r="DI34">
        <f t="shared" si="1"/>
        <v>0</v>
      </c>
      <c r="DJ34">
        <f>DG34</f>
        <v>20.81</v>
      </c>
      <c r="DK34">
        <v>0</v>
      </c>
      <c r="DL34" t="s">
        <v>530</v>
      </c>
      <c r="DM34">
        <v>0</v>
      </c>
      <c r="DN34" t="s">
        <v>525</v>
      </c>
      <c r="DO34">
        <v>12.62</v>
      </c>
    </row>
    <row r="35" spans="1:119" x14ac:dyDescent="0.2">
      <c r="A35">
        <f>ROW(Source!A82)</f>
        <v>82</v>
      </c>
      <c r="B35">
        <v>78717964</v>
      </c>
      <c r="C35">
        <v>78718371</v>
      </c>
      <c r="D35">
        <v>75170939</v>
      </c>
      <c r="E35">
        <v>1</v>
      </c>
      <c r="F35">
        <v>1</v>
      </c>
      <c r="G35">
        <v>1077</v>
      </c>
      <c r="H35">
        <v>2</v>
      </c>
      <c r="I35" t="s">
        <v>546</v>
      </c>
      <c r="J35" t="s">
        <v>547</v>
      </c>
      <c r="K35" t="s">
        <v>548</v>
      </c>
      <c r="L35">
        <v>1368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865360299</v>
      </c>
      <c r="Y35">
        <f t="shared" si="5"/>
        <v>1.87</v>
      </c>
      <c r="AA35">
        <v>0</v>
      </c>
      <c r="AB35">
        <v>3121.76</v>
      </c>
      <c r="AC35">
        <v>932.26</v>
      </c>
      <c r="AD35">
        <v>0</v>
      </c>
      <c r="AE35">
        <v>0</v>
      </c>
      <c r="AF35">
        <v>219.56</v>
      </c>
      <c r="AG35">
        <v>18.62</v>
      </c>
      <c r="AH35">
        <v>0</v>
      </c>
      <c r="AI35">
        <v>1</v>
      </c>
      <c r="AJ35">
        <v>13.58</v>
      </c>
      <c r="AK35">
        <v>47.82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1.7</v>
      </c>
      <c r="AU35" t="s">
        <v>36</v>
      </c>
      <c r="AV35">
        <v>0</v>
      </c>
      <c r="AW35">
        <v>2</v>
      </c>
      <c r="AX35">
        <v>78718381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ROUND(Y35*Source!I82*DO35,9)</f>
        <v>0.30989265999999999</v>
      </c>
      <c r="CX35">
        <f>ROUND(Y35*Source!I82,9)</f>
        <v>1.6643000000000002E-2</v>
      </c>
      <c r="CY35">
        <f>AB35</f>
        <v>3121.76</v>
      </c>
      <c r="CZ35">
        <f>AF35</f>
        <v>219.56</v>
      </c>
      <c r="DA35">
        <f>AJ35</f>
        <v>13.58</v>
      </c>
      <c r="DB35">
        <f t="shared" si="6"/>
        <v>410.57499999999999</v>
      </c>
      <c r="DC35">
        <f t="shared" si="7"/>
        <v>34.814999999999998</v>
      </c>
      <c r="DD35" t="s">
        <v>3</v>
      </c>
      <c r="DE35" t="s">
        <v>3</v>
      </c>
      <c r="DF35">
        <f t="shared" si="8"/>
        <v>0</v>
      </c>
      <c r="DG35">
        <f>ROUND(ROUND(AF35*AJ35,2)*CX35,2)</f>
        <v>49.62</v>
      </c>
      <c r="DH35">
        <f>ROUND(ROUND(AG35*AK35,2)*CX35,2)</f>
        <v>14.82</v>
      </c>
      <c r="DI35">
        <f t="shared" si="1"/>
        <v>0</v>
      </c>
      <c r="DJ35">
        <f>DG35</f>
        <v>49.62</v>
      </c>
      <c r="DK35">
        <v>0</v>
      </c>
      <c r="DL35" t="s">
        <v>530</v>
      </c>
      <c r="DM35">
        <v>0</v>
      </c>
      <c r="DN35" t="s">
        <v>525</v>
      </c>
      <c r="DO35">
        <v>18.62</v>
      </c>
    </row>
    <row r="36" spans="1:119" x14ac:dyDescent="0.2">
      <c r="A36">
        <f>ROW(Source!A82)</f>
        <v>82</v>
      </c>
      <c r="B36">
        <v>78717964</v>
      </c>
      <c r="C36">
        <v>78718371</v>
      </c>
      <c r="D36">
        <v>75100716</v>
      </c>
      <c r="E36">
        <v>1077</v>
      </c>
      <c r="F36">
        <v>1</v>
      </c>
      <c r="G36">
        <v>1077</v>
      </c>
      <c r="H36">
        <v>2</v>
      </c>
      <c r="I36" t="s">
        <v>549</v>
      </c>
      <c r="J36" t="s">
        <v>3</v>
      </c>
      <c r="K36" t="s">
        <v>550</v>
      </c>
      <c r="L36">
        <v>1344</v>
      </c>
      <c r="N36">
        <v>1008</v>
      </c>
      <c r="O36" t="s">
        <v>551</v>
      </c>
      <c r="P36" t="s">
        <v>551</v>
      </c>
      <c r="Q36">
        <v>1</v>
      </c>
      <c r="W36">
        <v>0</v>
      </c>
      <c r="X36">
        <v>-1180195794</v>
      </c>
      <c r="Y36">
        <f t="shared" si="5"/>
        <v>46.651000000000003</v>
      </c>
      <c r="AA36">
        <v>0</v>
      </c>
      <c r="AB36">
        <v>1.05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42.41</v>
      </c>
      <c r="AU36" t="s">
        <v>36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ROUND(Y36*Source!I82*DO36,9)</f>
        <v>0</v>
      </c>
      <c r="CX36">
        <f>ROUND(Y36*Source!I82,9)</f>
        <v>0.4151939</v>
      </c>
      <c r="CY36">
        <f>AB36</f>
        <v>1.05</v>
      </c>
      <c r="CZ36">
        <f>AF36</f>
        <v>1</v>
      </c>
      <c r="DA36">
        <f>AJ36</f>
        <v>1</v>
      </c>
      <c r="DB36">
        <f t="shared" si="6"/>
        <v>46.651000000000003</v>
      </c>
      <c r="DC36">
        <f t="shared" si="7"/>
        <v>0</v>
      </c>
      <c r="DD36" t="s">
        <v>3</v>
      </c>
      <c r="DE36" t="s">
        <v>3</v>
      </c>
      <c r="DF36">
        <f t="shared" si="8"/>
        <v>0</v>
      </c>
      <c r="DG36">
        <f>ROUND(ROUND(AF36,2)*CX36,2)</f>
        <v>0.42</v>
      </c>
      <c r="DH36">
        <f>ROUND(ROUND(AG36,2)*CX36,2)</f>
        <v>0</v>
      </c>
      <c r="DI36">
        <f t="shared" si="1"/>
        <v>0</v>
      </c>
      <c r="DJ36">
        <f>DG36</f>
        <v>0.42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78717964</v>
      </c>
      <c r="C37">
        <v>78718382</v>
      </c>
      <c r="D37">
        <v>75100716</v>
      </c>
      <c r="E37">
        <v>1077</v>
      </c>
      <c r="F37">
        <v>1</v>
      </c>
      <c r="G37">
        <v>1077</v>
      </c>
      <c r="H37">
        <v>2</v>
      </c>
      <c r="I37" t="s">
        <v>549</v>
      </c>
      <c r="J37" t="s">
        <v>3</v>
      </c>
      <c r="K37" t="s">
        <v>550</v>
      </c>
      <c r="L37">
        <v>1344</v>
      </c>
      <c r="N37">
        <v>1008</v>
      </c>
      <c r="O37" t="s">
        <v>551</v>
      </c>
      <c r="P37" t="s">
        <v>551</v>
      </c>
      <c r="Q37">
        <v>1</v>
      </c>
      <c r="W37">
        <v>0</v>
      </c>
      <c r="X37">
        <v>-1180195794</v>
      </c>
      <c r="Y37">
        <f t="shared" si="5"/>
        <v>9.7460000000000004</v>
      </c>
      <c r="AA37">
        <v>0</v>
      </c>
      <c r="AB37">
        <v>1.05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8.86</v>
      </c>
      <c r="AU37" t="s">
        <v>36</v>
      </c>
      <c r="AV37">
        <v>0</v>
      </c>
      <c r="AW37">
        <v>2</v>
      </c>
      <c r="AX37">
        <v>78718385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ROUND(Y37*Source!I83*DO37,9)</f>
        <v>0</v>
      </c>
      <c r="CX37">
        <f>ROUND(Y37*Source!I83,9)</f>
        <v>29.452411999999999</v>
      </c>
      <c r="CY37">
        <f>AB37</f>
        <v>1.05</v>
      </c>
      <c r="CZ37">
        <f>AF37</f>
        <v>1</v>
      </c>
      <c r="DA37">
        <f>AJ37</f>
        <v>1</v>
      </c>
      <c r="DB37">
        <f t="shared" si="6"/>
        <v>9.7460000000000004</v>
      </c>
      <c r="DC37">
        <f t="shared" si="7"/>
        <v>0</v>
      </c>
      <c r="DD37" t="s">
        <v>3</v>
      </c>
      <c r="DE37" t="s">
        <v>3</v>
      </c>
      <c r="DF37">
        <f t="shared" si="8"/>
        <v>0</v>
      </c>
      <c r="DG37">
        <f>ROUND(ROUND(AF37,2)*CX37,2)</f>
        <v>29.45</v>
      </c>
      <c r="DH37">
        <f>ROUND(ROUND(AG37,2)*CX37,2)</f>
        <v>0</v>
      </c>
      <c r="DI37">
        <f t="shared" si="1"/>
        <v>0</v>
      </c>
      <c r="DJ37">
        <f>DG37</f>
        <v>29.45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ROW(Source!A85)</f>
        <v>85</v>
      </c>
      <c r="B38">
        <v>78717964</v>
      </c>
      <c r="C38">
        <v>78718387</v>
      </c>
      <c r="D38">
        <v>75094012</v>
      </c>
      <c r="E38">
        <v>1077</v>
      </c>
      <c r="F38">
        <v>1</v>
      </c>
      <c r="G38">
        <v>1077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f t="shared" ref="Y38:Y84" si="9">AT38</f>
        <v>29.81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29.81</v>
      </c>
      <c r="AU38" t="s">
        <v>3</v>
      </c>
      <c r="AV38">
        <v>1</v>
      </c>
      <c r="AW38">
        <v>2</v>
      </c>
      <c r="AX38">
        <v>78718391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ROUND(AT38*Source!I85*AH38*AL38,2)</f>
        <v>0</v>
      </c>
      <c r="CV38">
        <f>ROUND(Y38*Source!I85,9)</f>
        <v>0</v>
      </c>
      <c r="CW38">
        <v>0</v>
      </c>
      <c r="CX38">
        <f>ROUND(Y38*Source!I85,9)</f>
        <v>0</v>
      </c>
      <c r="CY38">
        <f>AD38</f>
        <v>0</v>
      </c>
      <c r="CZ38">
        <f>AH38</f>
        <v>0</v>
      </c>
      <c r="DA38">
        <f>AL38</f>
        <v>1</v>
      </c>
      <c r="DB38">
        <f t="shared" ref="DB38:DB84" si="10">ROUND(ROUND(AT38*CZ38,2),6)</f>
        <v>0</v>
      </c>
      <c r="DC38">
        <f t="shared" ref="DC38:DC84" si="11">ROUND(ROUND(AT38*AG38,2),6)</f>
        <v>0</v>
      </c>
      <c r="DD38" t="s">
        <v>3</v>
      </c>
      <c r="DE38" t="s">
        <v>3</v>
      </c>
      <c r="DF38">
        <f t="shared" si="8"/>
        <v>0</v>
      </c>
      <c r="DG38">
        <f>ROUND(ROUND(AF38,2)*CX38,2)</f>
        <v>0</v>
      </c>
      <c r="DH38">
        <f>ROUND(ROUND(AG38,2)*CX38,2)</f>
        <v>0</v>
      </c>
      <c r="DI38">
        <f t="shared" si="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ROW(Source!A86)</f>
        <v>86</v>
      </c>
      <c r="B39">
        <v>78717964</v>
      </c>
      <c r="C39">
        <v>78718393</v>
      </c>
      <c r="D39">
        <v>75094012</v>
      </c>
      <c r="E39">
        <v>1077</v>
      </c>
      <c r="F39">
        <v>1</v>
      </c>
      <c r="G39">
        <v>1077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f t="shared" si="9"/>
        <v>11.7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11.7</v>
      </c>
      <c r="AU39" t="s">
        <v>3</v>
      </c>
      <c r="AV39">
        <v>1</v>
      </c>
      <c r="AW39">
        <v>2</v>
      </c>
      <c r="AX39">
        <v>78718401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ROUND(AT39*Source!I86*AH39*AL39,2)</f>
        <v>0</v>
      </c>
      <c r="CV39">
        <f>ROUND(Y39*Source!I86,9)</f>
        <v>0</v>
      </c>
      <c r="CW39">
        <v>0</v>
      </c>
      <c r="CX39">
        <f>ROUND(Y39*Source!I86,9)</f>
        <v>0</v>
      </c>
      <c r="CY39">
        <f>AD39</f>
        <v>0</v>
      </c>
      <c r="CZ39">
        <f>AH39</f>
        <v>0</v>
      </c>
      <c r="DA39">
        <f>AL39</f>
        <v>1</v>
      </c>
      <c r="DB39">
        <f t="shared" si="10"/>
        <v>0</v>
      </c>
      <c r="DC39">
        <f t="shared" si="11"/>
        <v>0</v>
      </c>
      <c r="DD39" t="s">
        <v>3</v>
      </c>
      <c r="DE39" t="s">
        <v>3</v>
      </c>
      <c r="DF39">
        <f t="shared" si="8"/>
        <v>0</v>
      </c>
      <c r="DG39">
        <f>ROUND(ROUND(AF39,2)*CX39,2)</f>
        <v>0</v>
      </c>
      <c r="DH39">
        <f>ROUND(ROUND(AG39,2)*CX39,2)</f>
        <v>0</v>
      </c>
      <c r="DI39">
        <f t="shared" si="1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ROW(Source!A86)</f>
        <v>86</v>
      </c>
      <c r="B40">
        <v>78717964</v>
      </c>
      <c r="C40">
        <v>78718393</v>
      </c>
      <c r="D40">
        <v>75170722</v>
      </c>
      <c r="E40">
        <v>1</v>
      </c>
      <c r="F40">
        <v>1</v>
      </c>
      <c r="G40">
        <v>1077</v>
      </c>
      <c r="H40">
        <v>2</v>
      </c>
      <c r="I40" t="s">
        <v>555</v>
      </c>
      <c r="J40" t="s">
        <v>556</v>
      </c>
      <c r="K40" t="s">
        <v>557</v>
      </c>
      <c r="L40">
        <v>1368</v>
      </c>
      <c r="N40">
        <v>1011</v>
      </c>
      <c r="O40" t="s">
        <v>529</v>
      </c>
      <c r="P40" t="s">
        <v>529</v>
      </c>
      <c r="Q40">
        <v>1</v>
      </c>
      <c r="W40">
        <v>0</v>
      </c>
      <c r="X40">
        <v>-1734376223</v>
      </c>
      <c r="Y40">
        <f t="shared" si="9"/>
        <v>1.26</v>
      </c>
      <c r="AA40">
        <v>0</v>
      </c>
      <c r="AB40">
        <v>1766.17</v>
      </c>
      <c r="AC40">
        <v>631.85</v>
      </c>
      <c r="AD40">
        <v>0</v>
      </c>
      <c r="AE40">
        <v>0</v>
      </c>
      <c r="AF40">
        <v>120.32</v>
      </c>
      <c r="AG40">
        <v>12.62</v>
      </c>
      <c r="AH40">
        <v>0</v>
      </c>
      <c r="AI40">
        <v>1</v>
      </c>
      <c r="AJ40">
        <v>14.02</v>
      </c>
      <c r="AK40">
        <v>47.82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1.26</v>
      </c>
      <c r="AU40" t="s">
        <v>3</v>
      </c>
      <c r="AV40">
        <v>0</v>
      </c>
      <c r="AW40">
        <v>2</v>
      </c>
      <c r="AX40">
        <v>78718402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ROUND(Y40*Source!I86*DO40,9)</f>
        <v>0</v>
      </c>
      <c r="CX40">
        <f>ROUND(Y40*Source!I86,9)</f>
        <v>0</v>
      </c>
      <c r="CY40">
        <f>AB40</f>
        <v>1766.17</v>
      </c>
      <c r="CZ40">
        <f>AF40</f>
        <v>120.32</v>
      </c>
      <c r="DA40">
        <f>AJ40</f>
        <v>14.02</v>
      </c>
      <c r="DB40">
        <f t="shared" si="10"/>
        <v>151.6</v>
      </c>
      <c r="DC40">
        <f t="shared" si="11"/>
        <v>15.9</v>
      </c>
      <c r="DD40" t="s">
        <v>3</v>
      </c>
      <c r="DE40" t="s">
        <v>3</v>
      </c>
      <c r="DF40">
        <f t="shared" si="8"/>
        <v>0</v>
      </c>
      <c r="DG40">
        <f>ROUND(ROUND(AF40*AJ40,2)*CX40,2)</f>
        <v>0</v>
      </c>
      <c r="DH40">
        <f>ROUND(ROUND(AG40*AK40,2)*CX40,2)</f>
        <v>0</v>
      </c>
      <c r="DI40">
        <f t="shared" si="1"/>
        <v>0</v>
      </c>
      <c r="DJ40">
        <f>DG40</f>
        <v>0</v>
      </c>
      <c r="DK40">
        <v>0</v>
      </c>
      <c r="DL40" t="s">
        <v>530</v>
      </c>
      <c r="DM40">
        <v>0</v>
      </c>
      <c r="DN40" t="s">
        <v>525</v>
      </c>
      <c r="DO40">
        <v>12.62</v>
      </c>
    </row>
    <row r="41" spans="1:119" x14ac:dyDescent="0.2">
      <c r="A41">
        <f>ROW(Source!A86)</f>
        <v>86</v>
      </c>
      <c r="B41">
        <v>78717964</v>
      </c>
      <c r="C41">
        <v>78718393</v>
      </c>
      <c r="D41">
        <v>75170939</v>
      </c>
      <c r="E41">
        <v>1</v>
      </c>
      <c r="F41">
        <v>1</v>
      </c>
      <c r="G41">
        <v>1077</v>
      </c>
      <c r="H41">
        <v>2</v>
      </c>
      <c r="I41" t="s">
        <v>546</v>
      </c>
      <c r="J41" t="s">
        <v>547</v>
      </c>
      <c r="K41" t="s">
        <v>548</v>
      </c>
      <c r="L41">
        <v>1368</v>
      </c>
      <c r="N41">
        <v>1011</v>
      </c>
      <c r="O41" t="s">
        <v>529</v>
      </c>
      <c r="P41" t="s">
        <v>529</v>
      </c>
      <c r="Q41">
        <v>1</v>
      </c>
      <c r="W41">
        <v>0</v>
      </c>
      <c r="X41">
        <v>865360299</v>
      </c>
      <c r="Y41">
        <f t="shared" si="9"/>
        <v>1.7</v>
      </c>
      <c r="AA41">
        <v>0</v>
      </c>
      <c r="AB41">
        <v>3121.76</v>
      </c>
      <c r="AC41">
        <v>932.26</v>
      </c>
      <c r="AD41">
        <v>0</v>
      </c>
      <c r="AE41">
        <v>0</v>
      </c>
      <c r="AF41">
        <v>219.56</v>
      </c>
      <c r="AG41">
        <v>18.62</v>
      </c>
      <c r="AH41">
        <v>0</v>
      </c>
      <c r="AI41">
        <v>1</v>
      </c>
      <c r="AJ41">
        <v>13.58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1.7</v>
      </c>
      <c r="AU41" t="s">
        <v>3</v>
      </c>
      <c r="AV41">
        <v>0</v>
      </c>
      <c r="AW41">
        <v>2</v>
      </c>
      <c r="AX41">
        <v>78718403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ROUND(Y41*Source!I86*DO41,9)</f>
        <v>0</v>
      </c>
      <c r="CX41">
        <f>ROUND(Y41*Source!I86,9)</f>
        <v>0</v>
      </c>
      <c r="CY41">
        <f>AB41</f>
        <v>3121.76</v>
      </c>
      <c r="CZ41">
        <f>AF41</f>
        <v>219.56</v>
      </c>
      <c r="DA41">
        <f>AJ41</f>
        <v>13.58</v>
      </c>
      <c r="DB41">
        <f t="shared" si="10"/>
        <v>373.25</v>
      </c>
      <c r="DC41">
        <f t="shared" si="11"/>
        <v>31.65</v>
      </c>
      <c r="DD41" t="s">
        <v>3</v>
      </c>
      <c r="DE41" t="s">
        <v>3</v>
      </c>
      <c r="DF41">
        <f t="shared" si="8"/>
        <v>0</v>
      </c>
      <c r="DG41">
        <f>ROUND(ROUND(AF41*AJ41,2)*CX41,2)</f>
        <v>0</v>
      </c>
      <c r="DH41">
        <f>ROUND(ROUND(AG41*AK41,2)*CX41,2)</f>
        <v>0</v>
      </c>
      <c r="DI41">
        <f t="shared" si="1"/>
        <v>0</v>
      </c>
      <c r="DJ41">
        <f>DG41</f>
        <v>0</v>
      </c>
      <c r="DK41">
        <v>0</v>
      </c>
      <c r="DL41" t="s">
        <v>530</v>
      </c>
      <c r="DM41">
        <v>0</v>
      </c>
      <c r="DN41" t="s">
        <v>525</v>
      </c>
      <c r="DO41">
        <v>18.62</v>
      </c>
    </row>
    <row r="42" spans="1:119" x14ac:dyDescent="0.2">
      <c r="A42">
        <f>ROW(Source!A86)</f>
        <v>86</v>
      </c>
      <c r="B42">
        <v>78717964</v>
      </c>
      <c r="C42">
        <v>78718393</v>
      </c>
      <c r="D42">
        <v>75100716</v>
      </c>
      <c r="E42">
        <v>1077</v>
      </c>
      <c r="F42">
        <v>1</v>
      </c>
      <c r="G42">
        <v>1077</v>
      </c>
      <c r="H42">
        <v>2</v>
      </c>
      <c r="I42" t="s">
        <v>549</v>
      </c>
      <c r="J42" t="s">
        <v>3</v>
      </c>
      <c r="K42" t="s">
        <v>550</v>
      </c>
      <c r="L42">
        <v>1344</v>
      </c>
      <c r="N42">
        <v>1008</v>
      </c>
      <c r="O42" t="s">
        <v>551</v>
      </c>
      <c r="P42" t="s">
        <v>551</v>
      </c>
      <c r="Q42">
        <v>1</v>
      </c>
      <c r="W42">
        <v>0</v>
      </c>
      <c r="X42">
        <v>-1180195794</v>
      </c>
      <c r="Y42">
        <f t="shared" si="9"/>
        <v>42.41</v>
      </c>
      <c r="AA42">
        <v>0</v>
      </c>
      <c r="AB42">
        <v>1.05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42.41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ROUND(Y42*Source!I86*DO42,9)</f>
        <v>0</v>
      </c>
      <c r="CX42">
        <f>ROUND(Y42*Source!I86,9)</f>
        <v>0</v>
      </c>
      <c r="CY42">
        <f>AB42</f>
        <v>1.05</v>
      </c>
      <c r="CZ42">
        <f>AF42</f>
        <v>1</v>
      </c>
      <c r="DA42">
        <f>AJ42</f>
        <v>1</v>
      </c>
      <c r="DB42">
        <f t="shared" si="10"/>
        <v>42.41</v>
      </c>
      <c r="DC42">
        <f t="shared" si="11"/>
        <v>0</v>
      </c>
      <c r="DD42" t="s">
        <v>3</v>
      </c>
      <c r="DE42" t="s">
        <v>3</v>
      </c>
      <c r="DF42">
        <f t="shared" si="8"/>
        <v>0</v>
      </c>
      <c r="DG42">
        <f>ROUND(ROUND(AF42,2)*CX42,2)</f>
        <v>0</v>
      </c>
      <c r="DH42">
        <f>ROUND(ROUND(AG42,2)*CX42,2)</f>
        <v>0</v>
      </c>
      <c r="DI42">
        <f t="shared" si="1"/>
        <v>0</v>
      </c>
      <c r="DJ42">
        <f>DG42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ROW(Source!A87)</f>
        <v>87</v>
      </c>
      <c r="B43">
        <v>78717964</v>
      </c>
      <c r="C43">
        <v>78718404</v>
      </c>
      <c r="D43">
        <v>75094012</v>
      </c>
      <c r="E43">
        <v>1077</v>
      </c>
      <c r="F43">
        <v>1</v>
      </c>
      <c r="G43">
        <v>1077</v>
      </c>
      <c r="H43">
        <v>1</v>
      </c>
      <c r="I43" t="s">
        <v>523</v>
      </c>
      <c r="J43" t="s">
        <v>3</v>
      </c>
      <c r="K43" t="s">
        <v>524</v>
      </c>
      <c r="L43">
        <v>1191</v>
      </c>
      <c r="N43">
        <v>1013</v>
      </c>
      <c r="O43" t="s">
        <v>525</v>
      </c>
      <c r="P43" t="s">
        <v>525</v>
      </c>
      <c r="Q43">
        <v>1</v>
      </c>
      <c r="W43">
        <v>0</v>
      </c>
      <c r="X43">
        <v>476480486</v>
      </c>
      <c r="Y43">
        <f t="shared" si="9"/>
        <v>49.5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49.5</v>
      </c>
      <c r="AU43" t="s">
        <v>3</v>
      </c>
      <c r="AV43">
        <v>1</v>
      </c>
      <c r="AW43">
        <v>2</v>
      </c>
      <c r="AX43">
        <v>78718413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ROUND(AT43*Source!I87*AH43*AL43,2)</f>
        <v>0</v>
      </c>
      <c r="CV43">
        <f>ROUND(Y43*Source!I87,9)</f>
        <v>0</v>
      </c>
      <c r="CW43">
        <v>0</v>
      </c>
      <c r="CX43">
        <f>ROUND(Y43*Source!I87,9)</f>
        <v>0</v>
      </c>
      <c r="CY43">
        <f>AD43</f>
        <v>0</v>
      </c>
      <c r="CZ43">
        <f>AH43</f>
        <v>0</v>
      </c>
      <c r="DA43">
        <f>AL43</f>
        <v>1</v>
      </c>
      <c r="DB43">
        <f t="shared" si="10"/>
        <v>0</v>
      </c>
      <c r="DC43">
        <f t="shared" si="11"/>
        <v>0</v>
      </c>
      <c r="DD43" t="s">
        <v>3</v>
      </c>
      <c r="DE43" t="s">
        <v>3</v>
      </c>
      <c r="DF43">
        <f t="shared" si="8"/>
        <v>0</v>
      </c>
      <c r="DG43">
        <f>ROUND(ROUND(AF43,2)*CX43,2)</f>
        <v>0</v>
      </c>
      <c r="DH43">
        <f>ROUND(ROUND(AG43,2)*CX43,2)</f>
        <v>0</v>
      </c>
      <c r="DI43">
        <f t="shared" si="1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ROW(Source!A87)</f>
        <v>87</v>
      </c>
      <c r="B44">
        <v>78717964</v>
      </c>
      <c r="C44">
        <v>78718404</v>
      </c>
      <c r="D44">
        <v>75170703</v>
      </c>
      <c r="E44">
        <v>1</v>
      </c>
      <c r="F44">
        <v>1</v>
      </c>
      <c r="G44">
        <v>1077</v>
      </c>
      <c r="H44">
        <v>2</v>
      </c>
      <c r="I44" t="s">
        <v>534</v>
      </c>
      <c r="J44" t="s">
        <v>535</v>
      </c>
      <c r="K44" t="s">
        <v>536</v>
      </c>
      <c r="L44">
        <v>1368</v>
      </c>
      <c r="N44">
        <v>1011</v>
      </c>
      <c r="O44" t="s">
        <v>529</v>
      </c>
      <c r="P44" t="s">
        <v>529</v>
      </c>
      <c r="Q44">
        <v>1</v>
      </c>
      <c r="W44">
        <v>0</v>
      </c>
      <c r="X44">
        <v>993719910</v>
      </c>
      <c r="Y44">
        <f t="shared" si="9"/>
        <v>2.87</v>
      </c>
      <c r="AA44">
        <v>0</v>
      </c>
      <c r="AB44">
        <v>2117.29</v>
      </c>
      <c r="AC44">
        <v>727.98</v>
      </c>
      <c r="AD44">
        <v>0</v>
      </c>
      <c r="AE44">
        <v>0</v>
      </c>
      <c r="AF44">
        <v>145.59</v>
      </c>
      <c r="AG44">
        <v>14.54</v>
      </c>
      <c r="AH44">
        <v>0</v>
      </c>
      <c r="AI44">
        <v>1</v>
      </c>
      <c r="AJ44">
        <v>13.89</v>
      </c>
      <c r="AK44">
        <v>47.82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2.87</v>
      </c>
      <c r="AU44" t="s">
        <v>3</v>
      </c>
      <c r="AV44">
        <v>0</v>
      </c>
      <c r="AW44">
        <v>2</v>
      </c>
      <c r="AX44">
        <v>78718414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ROUND(Y44*Source!I87*DO44,9)</f>
        <v>0</v>
      </c>
      <c r="CX44">
        <f>ROUND(Y44*Source!I87,9)</f>
        <v>0</v>
      </c>
      <c r="CY44">
        <f>AB44</f>
        <v>2117.29</v>
      </c>
      <c r="CZ44">
        <f>AF44</f>
        <v>145.59</v>
      </c>
      <c r="DA44">
        <f>AJ44</f>
        <v>13.89</v>
      </c>
      <c r="DB44">
        <f t="shared" si="10"/>
        <v>417.84</v>
      </c>
      <c r="DC44">
        <f t="shared" si="11"/>
        <v>41.73</v>
      </c>
      <c r="DD44" t="s">
        <v>3</v>
      </c>
      <c r="DE44" t="s">
        <v>3</v>
      </c>
      <c r="DF44">
        <f t="shared" si="8"/>
        <v>0</v>
      </c>
      <c r="DG44">
        <f>ROUND(ROUND(AF44*AJ44,2)*CX44,2)</f>
        <v>0</v>
      </c>
      <c r="DH44">
        <f>ROUND(ROUND(AG44*AK44,2)*CX44,2)</f>
        <v>0</v>
      </c>
      <c r="DI44">
        <f t="shared" si="1"/>
        <v>0</v>
      </c>
      <c r="DJ44">
        <f>DG44</f>
        <v>0</v>
      </c>
      <c r="DK44">
        <v>0</v>
      </c>
      <c r="DL44" t="s">
        <v>530</v>
      </c>
      <c r="DM44">
        <v>0</v>
      </c>
      <c r="DN44" t="s">
        <v>525</v>
      </c>
      <c r="DO44">
        <v>14.54</v>
      </c>
    </row>
    <row r="45" spans="1:119" x14ac:dyDescent="0.2">
      <c r="A45">
        <f>ROW(Source!A87)</f>
        <v>87</v>
      </c>
      <c r="B45">
        <v>78717964</v>
      </c>
      <c r="C45">
        <v>78718404</v>
      </c>
      <c r="D45">
        <v>75170685</v>
      </c>
      <c r="E45">
        <v>1</v>
      </c>
      <c r="F45">
        <v>1</v>
      </c>
      <c r="G45">
        <v>1077</v>
      </c>
      <c r="H45">
        <v>2</v>
      </c>
      <c r="I45" t="s">
        <v>552</v>
      </c>
      <c r="J45" t="s">
        <v>553</v>
      </c>
      <c r="K45" t="s">
        <v>554</v>
      </c>
      <c r="L45">
        <v>1368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-673123389</v>
      </c>
      <c r="Y45">
        <f t="shared" si="9"/>
        <v>7.86</v>
      </c>
      <c r="AA45">
        <v>0</v>
      </c>
      <c r="AB45">
        <v>3229.78</v>
      </c>
      <c r="AC45">
        <v>847.64</v>
      </c>
      <c r="AD45">
        <v>0</v>
      </c>
      <c r="AE45">
        <v>0</v>
      </c>
      <c r="AF45">
        <v>245.8</v>
      </c>
      <c r="AG45">
        <v>16.93</v>
      </c>
      <c r="AH45">
        <v>0</v>
      </c>
      <c r="AI45">
        <v>1</v>
      </c>
      <c r="AJ45">
        <v>12.55</v>
      </c>
      <c r="AK45">
        <v>47.82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7.86</v>
      </c>
      <c r="AU45" t="s">
        <v>3</v>
      </c>
      <c r="AV45">
        <v>0</v>
      </c>
      <c r="AW45">
        <v>2</v>
      </c>
      <c r="AX45">
        <v>78718415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ROUND(Y45*Source!I87*DO45,9)</f>
        <v>0</v>
      </c>
      <c r="CX45">
        <f>ROUND(Y45*Source!I87,9)</f>
        <v>0</v>
      </c>
      <c r="CY45">
        <f>AB45</f>
        <v>3229.78</v>
      </c>
      <c r="CZ45">
        <f>AF45</f>
        <v>245.8</v>
      </c>
      <c r="DA45">
        <f>AJ45</f>
        <v>12.55</v>
      </c>
      <c r="DB45">
        <f t="shared" si="10"/>
        <v>1931.99</v>
      </c>
      <c r="DC45">
        <f t="shared" si="11"/>
        <v>133.07</v>
      </c>
      <c r="DD45" t="s">
        <v>3</v>
      </c>
      <c r="DE45" t="s">
        <v>3</v>
      </c>
      <c r="DF45">
        <f t="shared" si="8"/>
        <v>0</v>
      </c>
      <c r="DG45">
        <f>ROUND(ROUND(AF45*AJ45,2)*CX45,2)</f>
        <v>0</v>
      </c>
      <c r="DH45">
        <f>ROUND(ROUND(AG45*AK45,2)*CX45,2)</f>
        <v>0</v>
      </c>
      <c r="DI45">
        <f t="shared" si="1"/>
        <v>0</v>
      </c>
      <c r="DJ45">
        <f>DG45</f>
        <v>0</v>
      </c>
      <c r="DK45">
        <v>0</v>
      </c>
      <c r="DL45" t="s">
        <v>530</v>
      </c>
      <c r="DM45">
        <v>0</v>
      </c>
      <c r="DN45" t="s">
        <v>525</v>
      </c>
      <c r="DO45">
        <v>16.93</v>
      </c>
    </row>
    <row r="46" spans="1:119" x14ac:dyDescent="0.2">
      <c r="A46">
        <f>ROW(Source!A87)</f>
        <v>87</v>
      </c>
      <c r="B46">
        <v>78717964</v>
      </c>
      <c r="C46">
        <v>78718404</v>
      </c>
      <c r="D46">
        <v>75100716</v>
      </c>
      <c r="E46">
        <v>1077</v>
      </c>
      <c r="F46">
        <v>1</v>
      </c>
      <c r="G46">
        <v>1077</v>
      </c>
      <c r="H46">
        <v>2</v>
      </c>
      <c r="I46" t="s">
        <v>549</v>
      </c>
      <c r="J46" t="s">
        <v>3</v>
      </c>
      <c r="K46" t="s">
        <v>550</v>
      </c>
      <c r="L46">
        <v>1344</v>
      </c>
      <c r="N46">
        <v>1008</v>
      </c>
      <c r="O46" t="s">
        <v>551</v>
      </c>
      <c r="P46" t="s">
        <v>551</v>
      </c>
      <c r="Q46">
        <v>1</v>
      </c>
      <c r="W46">
        <v>0</v>
      </c>
      <c r="X46">
        <v>-1180195794</v>
      </c>
      <c r="Y46">
        <f t="shared" si="9"/>
        <v>5.21</v>
      </c>
      <c r="AA46">
        <v>0</v>
      </c>
      <c r="AB46">
        <v>1.05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5.21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ROUND(Y46*Source!I87*DO46,9)</f>
        <v>0</v>
      </c>
      <c r="CX46">
        <f>ROUND(Y46*Source!I87,9)</f>
        <v>0</v>
      </c>
      <c r="CY46">
        <f>AB46</f>
        <v>1.05</v>
      </c>
      <c r="CZ46">
        <f>AF46</f>
        <v>1</v>
      </c>
      <c r="DA46">
        <f>AJ46</f>
        <v>1</v>
      </c>
      <c r="DB46">
        <f t="shared" si="10"/>
        <v>5.21</v>
      </c>
      <c r="DC46">
        <f t="shared" si="11"/>
        <v>0</v>
      </c>
      <c r="DD46" t="s">
        <v>3</v>
      </c>
      <c r="DE46" t="s">
        <v>3</v>
      </c>
      <c r="DF46">
        <f t="shared" si="8"/>
        <v>0</v>
      </c>
      <c r="DG46">
        <f>ROUND(ROUND(AF46,2)*CX46,2)</f>
        <v>0</v>
      </c>
      <c r="DH46">
        <f>ROUND(ROUND(AG46,2)*CX46,2)</f>
        <v>0</v>
      </c>
      <c r="DI46">
        <f t="shared" si="1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ROW(Source!A88)</f>
        <v>88</v>
      </c>
      <c r="B47">
        <v>78717964</v>
      </c>
      <c r="C47">
        <v>78718417</v>
      </c>
      <c r="D47">
        <v>75100716</v>
      </c>
      <c r="E47">
        <v>1077</v>
      </c>
      <c r="F47">
        <v>1</v>
      </c>
      <c r="G47">
        <v>1077</v>
      </c>
      <c r="H47">
        <v>2</v>
      </c>
      <c r="I47" t="s">
        <v>549</v>
      </c>
      <c r="J47" t="s">
        <v>3</v>
      </c>
      <c r="K47" t="s">
        <v>550</v>
      </c>
      <c r="L47">
        <v>1344</v>
      </c>
      <c r="N47">
        <v>1008</v>
      </c>
      <c r="O47" t="s">
        <v>551</v>
      </c>
      <c r="P47" t="s">
        <v>551</v>
      </c>
      <c r="Q47">
        <v>1</v>
      </c>
      <c r="W47">
        <v>0</v>
      </c>
      <c r="X47">
        <v>-1180195794</v>
      </c>
      <c r="Y47">
        <f t="shared" si="9"/>
        <v>8.86</v>
      </c>
      <c r="AA47">
        <v>0</v>
      </c>
      <c r="AB47">
        <v>1.05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8.86</v>
      </c>
      <c r="AU47" t="s">
        <v>3</v>
      </c>
      <c r="AV47">
        <v>0</v>
      </c>
      <c r="AW47">
        <v>2</v>
      </c>
      <c r="AX47">
        <v>78718420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ROUND(Y47*Source!I88*DO47,9)</f>
        <v>0</v>
      </c>
      <c r="CX47">
        <f>ROUND(Y47*Source!I88,9)</f>
        <v>0</v>
      </c>
      <c r="CY47">
        <f>AB47</f>
        <v>1.05</v>
      </c>
      <c r="CZ47">
        <f>AF47</f>
        <v>1</v>
      </c>
      <c r="DA47">
        <f>AJ47</f>
        <v>1</v>
      </c>
      <c r="DB47">
        <f t="shared" si="10"/>
        <v>8.86</v>
      </c>
      <c r="DC47">
        <f t="shared" si="11"/>
        <v>0</v>
      </c>
      <c r="DD47" t="s">
        <v>3</v>
      </c>
      <c r="DE47" t="s">
        <v>3</v>
      </c>
      <c r="DF47">
        <f t="shared" si="8"/>
        <v>0</v>
      </c>
      <c r="DG47">
        <f>ROUND(ROUND(AF47,2)*CX47,2)</f>
        <v>0</v>
      </c>
      <c r="DH47">
        <f>ROUND(ROUND(AG47,2)*CX47,2)</f>
        <v>0</v>
      </c>
      <c r="DI47">
        <f t="shared" si="1"/>
        <v>0</v>
      </c>
      <c r="DJ47">
        <f>DG47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ROW(Source!A90)</f>
        <v>90</v>
      </c>
      <c r="B48">
        <v>78717964</v>
      </c>
      <c r="C48">
        <v>78718422</v>
      </c>
      <c r="D48">
        <v>75094012</v>
      </c>
      <c r="E48">
        <v>1077</v>
      </c>
      <c r="F48">
        <v>1</v>
      </c>
      <c r="G48">
        <v>1077</v>
      </c>
      <c r="H48">
        <v>1</v>
      </c>
      <c r="I48" t="s">
        <v>523</v>
      </c>
      <c r="J48" t="s">
        <v>3</v>
      </c>
      <c r="K48" t="s">
        <v>524</v>
      </c>
      <c r="L48">
        <v>1191</v>
      </c>
      <c r="N48">
        <v>1013</v>
      </c>
      <c r="O48" t="s">
        <v>525</v>
      </c>
      <c r="P48" t="s">
        <v>525</v>
      </c>
      <c r="Q48">
        <v>1</v>
      </c>
      <c r="W48">
        <v>0</v>
      </c>
      <c r="X48">
        <v>476480486</v>
      </c>
      <c r="Y48">
        <f t="shared" si="9"/>
        <v>155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155</v>
      </c>
      <c r="AU48" t="s">
        <v>3</v>
      </c>
      <c r="AV48">
        <v>1</v>
      </c>
      <c r="AW48">
        <v>2</v>
      </c>
      <c r="AX48">
        <v>78718433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ROUND(AT48*Source!I90*AH48*AL48,2)</f>
        <v>0</v>
      </c>
      <c r="CV48">
        <f>ROUND(Y48*Source!I90,9)</f>
        <v>0</v>
      </c>
      <c r="CW48">
        <v>0</v>
      </c>
      <c r="CX48">
        <f>ROUND(Y48*Source!I90,9)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10"/>
        <v>0</v>
      </c>
      <c r="DC48">
        <f t="shared" si="11"/>
        <v>0</v>
      </c>
      <c r="DD48" t="s">
        <v>3</v>
      </c>
      <c r="DE48" t="s">
        <v>3</v>
      </c>
      <c r="DF48">
        <f t="shared" si="8"/>
        <v>0</v>
      </c>
      <c r="DG48">
        <f>ROUND(ROUND(AF48,2)*CX48,2)</f>
        <v>0</v>
      </c>
      <c r="DH48">
        <f>ROUND(ROUND(AG48,2)*CX48,2)</f>
        <v>0</v>
      </c>
      <c r="DI48">
        <f t="shared" si="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ROW(Source!A90)</f>
        <v>90</v>
      </c>
      <c r="B49">
        <v>78717964</v>
      </c>
      <c r="C49">
        <v>78718422</v>
      </c>
      <c r="D49">
        <v>75171111</v>
      </c>
      <c r="E49">
        <v>1</v>
      </c>
      <c r="F49">
        <v>1</v>
      </c>
      <c r="G49">
        <v>1077</v>
      </c>
      <c r="H49">
        <v>2</v>
      </c>
      <c r="I49" t="s">
        <v>537</v>
      </c>
      <c r="J49" t="s">
        <v>538</v>
      </c>
      <c r="K49" t="s">
        <v>539</v>
      </c>
      <c r="L49">
        <v>1368</v>
      </c>
      <c r="N49">
        <v>1011</v>
      </c>
      <c r="O49" t="s">
        <v>529</v>
      </c>
      <c r="P49" t="s">
        <v>529</v>
      </c>
      <c r="Q49">
        <v>1</v>
      </c>
      <c r="W49">
        <v>0</v>
      </c>
      <c r="X49">
        <v>1482305817</v>
      </c>
      <c r="Y49">
        <f t="shared" si="9"/>
        <v>37.5</v>
      </c>
      <c r="AA49">
        <v>0</v>
      </c>
      <c r="AB49">
        <v>968.21</v>
      </c>
      <c r="AC49">
        <v>631.85</v>
      </c>
      <c r="AD49">
        <v>0</v>
      </c>
      <c r="AE49">
        <v>0</v>
      </c>
      <c r="AF49">
        <v>41.45</v>
      </c>
      <c r="AG49">
        <v>12.62</v>
      </c>
      <c r="AH49">
        <v>0</v>
      </c>
      <c r="AI49">
        <v>1</v>
      </c>
      <c r="AJ49">
        <v>22.31</v>
      </c>
      <c r="AK49">
        <v>47.82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37.5</v>
      </c>
      <c r="AU49" t="s">
        <v>3</v>
      </c>
      <c r="AV49">
        <v>0</v>
      </c>
      <c r="AW49">
        <v>2</v>
      </c>
      <c r="AX49">
        <v>78718434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ROUND(Y49*Source!I90*DO49,9)</f>
        <v>0</v>
      </c>
      <c r="CX49">
        <f>ROUND(Y49*Source!I90,9)</f>
        <v>0</v>
      </c>
      <c r="CY49">
        <f>AB49</f>
        <v>968.21</v>
      </c>
      <c r="CZ49">
        <f>AF49</f>
        <v>41.45</v>
      </c>
      <c r="DA49">
        <f>AJ49</f>
        <v>22.31</v>
      </c>
      <c r="DB49">
        <f t="shared" si="10"/>
        <v>1554.38</v>
      </c>
      <c r="DC49">
        <f t="shared" si="11"/>
        <v>473.25</v>
      </c>
      <c r="DD49" t="s">
        <v>3</v>
      </c>
      <c r="DE49" t="s">
        <v>3</v>
      </c>
      <c r="DF49">
        <f t="shared" si="8"/>
        <v>0</v>
      </c>
      <c r="DG49">
        <f>ROUND(ROUND(AF49*AJ49,2)*CX49,2)</f>
        <v>0</v>
      </c>
      <c r="DH49">
        <f>ROUND(ROUND(AG49*AK49,2)*CX49,2)</f>
        <v>0</v>
      </c>
      <c r="DI49">
        <f t="shared" si="1"/>
        <v>0</v>
      </c>
      <c r="DJ49">
        <f>DG49</f>
        <v>0</v>
      </c>
      <c r="DK49">
        <v>0</v>
      </c>
      <c r="DL49" t="s">
        <v>530</v>
      </c>
      <c r="DM49">
        <v>0</v>
      </c>
      <c r="DN49" t="s">
        <v>525</v>
      </c>
      <c r="DO49">
        <v>12.62</v>
      </c>
    </row>
    <row r="50" spans="1:119" x14ac:dyDescent="0.2">
      <c r="A50">
        <f>ROW(Source!A90)</f>
        <v>90</v>
      </c>
      <c r="B50">
        <v>78717964</v>
      </c>
      <c r="C50">
        <v>78718422</v>
      </c>
      <c r="D50">
        <v>75171598</v>
      </c>
      <c r="E50">
        <v>1</v>
      </c>
      <c r="F50">
        <v>1</v>
      </c>
      <c r="G50">
        <v>1077</v>
      </c>
      <c r="H50">
        <v>2</v>
      </c>
      <c r="I50" t="s">
        <v>543</v>
      </c>
      <c r="J50" t="s">
        <v>544</v>
      </c>
      <c r="K50" t="s">
        <v>545</v>
      </c>
      <c r="L50">
        <v>1368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-1447456284</v>
      </c>
      <c r="Y50">
        <f t="shared" si="9"/>
        <v>75</v>
      </c>
      <c r="AA50">
        <v>0</v>
      </c>
      <c r="AB50">
        <v>4.43</v>
      </c>
      <c r="AC50">
        <v>0</v>
      </c>
      <c r="AD50">
        <v>0</v>
      </c>
      <c r="AE50">
        <v>0</v>
      </c>
      <c r="AF50">
        <v>0.5</v>
      </c>
      <c r="AG50">
        <v>0</v>
      </c>
      <c r="AH50">
        <v>0</v>
      </c>
      <c r="AI50">
        <v>1</v>
      </c>
      <c r="AJ50">
        <v>8.4600000000000009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75</v>
      </c>
      <c r="AU50" t="s">
        <v>3</v>
      </c>
      <c r="AV50">
        <v>0</v>
      </c>
      <c r="AW50">
        <v>2</v>
      </c>
      <c r="AX50">
        <v>78718436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ROUND(Y50*Source!I90*DO50,9)</f>
        <v>0</v>
      </c>
      <c r="CX50">
        <f>ROUND(Y50*Source!I90,9)</f>
        <v>0</v>
      </c>
      <c r="CY50">
        <f>AB50</f>
        <v>4.43</v>
      </c>
      <c r="CZ50">
        <f>AF50</f>
        <v>0.5</v>
      </c>
      <c r="DA50">
        <f>AJ50</f>
        <v>8.4600000000000009</v>
      </c>
      <c r="DB50">
        <f t="shared" si="10"/>
        <v>37.5</v>
      </c>
      <c r="DC50">
        <f t="shared" si="11"/>
        <v>0</v>
      </c>
      <c r="DD50" t="s">
        <v>3</v>
      </c>
      <c r="DE50" t="s">
        <v>3</v>
      </c>
      <c r="DF50">
        <f t="shared" si="8"/>
        <v>0</v>
      </c>
      <c r="DG50">
        <f>ROUND(ROUND(AF50*AJ50,2)*CX50,2)</f>
        <v>0</v>
      </c>
      <c r="DH50">
        <f>ROUND(ROUND(AG50*AK50,2)*CX50,2)</f>
        <v>0</v>
      </c>
      <c r="DI50">
        <f t="shared" si="1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ROW(Source!A90)</f>
        <v>90</v>
      </c>
      <c r="B51">
        <v>78717964</v>
      </c>
      <c r="C51">
        <v>78718422</v>
      </c>
      <c r="D51">
        <v>75170939</v>
      </c>
      <c r="E51">
        <v>1</v>
      </c>
      <c r="F51">
        <v>1</v>
      </c>
      <c r="G51">
        <v>1077</v>
      </c>
      <c r="H51">
        <v>2</v>
      </c>
      <c r="I51" t="s">
        <v>546</v>
      </c>
      <c r="J51" t="s">
        <v>547</v>
      </c>
      <c r="K51" t="s">
        <v>548</v>
      </c>
      <c r="L51">
        <v>1368</v>
      </c>
      <c r="N51">
        <v>1011</v>
      </c>
      <c r="O51" t="s">
        <v>529</v>
      </c>
      <c r="P51" t="s">
        <v>529</v>
      </c>
      <c r="Q51">
        <v>1</v>
      </c>
      <c r="W51">
        <v>0</v>
      </c>
      <c r="X51">
        <v>865360299</v>
      </c>
      <c r="Y51">
        <f t="shared" si="9"/>
        <v>1.55</v>
      </c>
      <c r="AA51">
        <v>0</v>
      </c>
      <c r="AB51">
        <v>3121.76</v>
      </c>
      <c r="AC51">
        <v>932.26</v>
      </c>
      <c r="AD51">
        <v>0</v>
      </c>
      <c r="AE51">
        <v>0</v>
      </c>
      <c r="AF51">
        <v>219.56</v>
      </c>
      <c r="AG51">
        <v>18.62</v>
      </c>
      <c r="AH51">
        <v>0</v>
      </c>
      <c r="AI51">
        <v>1</v>
      </c>
      <c r="AJ51">
        <v>13.58</v>
      </c>
      <c r="AK51">
        <v>47.82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1.55</v>
      </c>
      <c r="AU51" t="s">
        <v>3</v>
      </c>
      <c r="AV51">
        <v>0</v>
      </c>
      <c r="AW51">
        <v>2</v>
      </c>
      <c r="AX51">
        <v>78718437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ROUND(Y51*Source!I90*DO51,9)</f>
        <v>0</v>
      </c>
      <c r="CX51">
        <f>ROUND(Y51*Source!I90,9)</f>
        <v>0</v>
      </c>
      <c r="CY51">
        <f>AB51</f>
        <v>3121.76</v>
      </c>
      <c r="CZ51">
        <f>AF51</f>
        <v>219.56</v>
      </c>
      <c r="DA51">
        <f>AJ51</f>
        <v>13.58</v>
      </c>
      <c r="DB51">
        <f t="shared" si="10"/>
        <v>340.32</v>
      </c>
      <c r="DC51">
        <f t="shared" si="11"/>
        <v>28.86</v>
      </c>
      <c r="DD51" t="s">
        <v>3</v>
      </c>
      <c r="DE51" t="s">
        <v>3</v>
      </c>
      <c r="DF51">
        <f t="shared" si="8"/>
        <v>0</v>
      </c>
      <c r="DG51">
        <f>ROUND(ROUND(AF51*AJ51,2)*CX51,2)</f>
        <v>0</v>
      </c>
      <c r="DH51">
        <f>ROUND(ROUND(AG51*AK51,2)*CX51,2)</f>
        <v>0</v>
      </c>
      <c r="DI51">
        <f t="shared" si="1"/>
        <v>0</v>
      </c>
      <c r="DJ51">
        <f>DG51</f>
        <v>0</v>
      </c>
      <c r="DK51">
        <v>0</v>
      </c>
      <c r="DL51" t="s">
        <v>530</v>
      </c>
      <c r="DM51">
        <v>0</v>
      </c>
      <c r="DN51" t="s">
        <v>525</v>
      </c>
      <c r="DO51">
        <v>18.62</v>
      </c>
    </row>
    <row r="52" spans="1:119" x14ac:dyDescent="0.2">
      <c r="A52">
        <f>ROW(Source!A90)</f>
        <v>90</v>
      </c>
      <c r="B52">
        <v>78717964</v>
      </c>
      <c r="C52">
        <v>78718422</v>
      </c>
      <c r="D52">
        <v>75100716</v>
      </c>
      <c r="E52">
        <v>1077</v>
      </c>
      <c r="F52">
        <v>1</v>
      </c>
      <c r="G52">
        <v>1077</v>
      </c>
      <c r="H52">
        <v>2</v>
      </c>
      <c r="I52" t="s">
        <v>549</v>
      </c>
      <c r="J52" t="s">
        <v>3</v>
      </c>
      <c r="K52" t="s">
        <v>550</v>
      </c>
      <c r="L52">
        <v>1344</v>
      </c>
      <c r="N52">
        <v>1008</v>
      </c>
      <c r="O52" t="s">
        <v>551</v>
      </c>
      <c r="P52" t="s">
        <v>551</v>
      </c>
      <c r="Q52">
        <v>1</v>
      </c>
      <c r="W52">
        <v>0</v>
      </c>
      <c r="X52">
        <v>-1180195794</v>
      </c>
      <c r="Y52">
        <f t="shared" si="9"/>
        <v>3.74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3.74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ROUND(Y52*Source!I90*DO52,9)</f>
        <v>0</v>
      </c>
      <c r="CX52">
        <f>ROUND(Y52*Source!I90,9)</f>
        <v>0</v>
      </c>
      <c r="CY52">
        <f>AB52</f>
        <v>1.05</v>
      </c>
      <c r="CZ52">
        <f>AF52</f>
        <v>1</v>
      </c>
      <c r="DA52">
        <f>AJ52</f>
        <v>1</v>
      </c>
      <c r="DB52">
        <f t="shared" si="10"/>
        <v>3.74</v>
      </c>
      <c r="DC52">
        <f t="shared" si="11"/>
        <v>0</v>
      </c>
      <c r="DD52" t="s">
        <v>3</v>
      </c>
      <c r="DE52" t="s">
        <v>3</v>
      </c>
      <c r="DF52">
        <f t="shared" si="8"/>
        <v>0</v>
      </c>
      <c r="DG52">
        <f>ROUND(ROUND(AF52,2)*CX52,2)</f>
        <v>0</v>
      </c>
      <c r="DH52">
        <f>ROUND(ROUND(AG52,2)*CX52,2)</f>
        <v>0</v>
      </c>
      <c r="DI52">
        <f t="shared" si="1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ROW(Source!A91)</f>
        <v>91</v>
      </c>
      <c r="B53">
        <v>78717964</v>
      </c>
      <c r="C53">
        <v>78718438</v>
      </c>
      <c r="D53">
        <v>75094012</v>
      </c>
      <c r="E53">
        <v>1077</v>
      </c>
      <c r="F53">
        <v>1</v>
      </c>
      <c r="G53">
        <v>1077</v>
      </c>
      <c r="H53">
        <v>1</v>
      </c>
      <c r="I53" t="s">
        <v>523</v>
      </c>
      <c r="J53" t="s">
        <v>3</v>
      </c>
      <c r="K53" t="s">
        <v>524</v>
      </c>
      <c r="L53">
        <v>1191</v>
      </c>
      <c r="N53">
        <v>1013</v>
      </c>
      <c r="O53" t="s">
        <v>525</v>
      </c>
      <c r="P53" t="s">
        <v>525</v>
      </c>
      <c r="Q53">
        <v>1</v>
      </c>
      <c r="W53">
        <v>0</v>
      </c>
      <c r="X53">
        <v>476480486</v>
      </c>
      <c r="Y53">
        <f t="shared" si="9"/>
        <v>11.7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11.7</v>
      </c>
      <c r="AU53" t="s">
        <v>3</v>
      </c>
      <c r="AV53">
        <v>1</v>
      </c>
      <c r="AW53">
        <v>2</v>
      </c>
      <c r="AX53">
        <v>78718446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ROUND(AT53*Source!I91*AH53*AL53,2)</f>
        <v>0</v>
      </c>
      <c r="CV53">
        <f>ROUND(Y53*Source!I91,9)</f>
        <v>0</v>
      </c>
      <c r="CW53">
        <v>0</v>
      </c>
      <c r="CX53">
        <f>ROUND(Y53*Source!I91,9)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10"/>
        <v>0</v>
      </c>
      <c r="DC53">
        <f t="shared" si="11"/>
        <v>0</v>
      </c>
      <c r="DD53" t="s">
        <v>3</v>
      </c>
      <c r="DE53" t="s">
        <v>3</v>
      </c>
      <c r="DF53">
        <f t="shared" si="8"/>
        <v>0</v>
      </c>
      <c r="DG53">
        <f>ROUND(ROUND(AF53,2)*CX53,2)</f>
        <v>0</v>
      </c>
      <c r="DH53">
        <f>ROUND(ROUND(AG53,2)*CX53,2)</f>
        <v>0</v>
      </c>
      <c r="DI53">
        <f t="shared" si="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ROW(Source!A91)</f>
        <v>91</v>
      </c>
      <c r="B54">
        <v>78717964</v>
      </c>
      <c r="C54">
        <v>78718438</v>
      </c>
      <c r="D54">
        <v>75170722</v>
      </c>
      <c r="E54">
        <v>1</v>
      </c>
      <c r="F54">
        <v>1</v>
      </c>
      <c r="G54">
        <v>1077</v>
      </c>
      <c r="H54">
        <v>2</v>
      </c>
      <c r="I54" t="s">
        <v>555</v>
      </c>
      <c r="J54" t="s">
        <v>556</v>
      </c>
      <c r="K54" t="s">
        <v>557</v>
      </c>
      <c r="L54">
        <v>1368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-1734376223</v>
      </c>
      <c r="Y54">
        <f t="shared" si="9"/>
        <v>1.26</v>
      </c>
      <c r="AA54">
        <v>0</v>
      </c>
      <c r="AB54">
        <v>1766.17</v>
      </c>
      <c r="AC54">
        <v>631.85</v>
      </c>
      <c r="AD54">
        <v>0</v>
      </c>
      <c r="AE54">
        <v>0</v>
      </c>
      <c r="AF54">
        <v>120.32</v>
      </c>
      <c r="AG54">
        <v>12.62</v>
      </c>
      <c r="AH54">
        <v>0</v>
      </c>
      <c r="AI54">
        <v>1</v>
      </c>
      <c r="AJ54">
        <v>14.02</v>
      </c>
      <c r="AK54">
        <v>47.82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1.26</v>
      </c>
      <c r="AU54" t="s">
        <v>3</v>
      </c>
      <c r="AV54">
        <v>0</v>
      </c>
      <c r="AW54">
        <v>2</v>
      </c>
      <c r="AX54">
        <v>78718447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ROUND(Y54*Source!I91*DO54,9)</f>
        <v>0</v>
      </c>
      <c r="CX54">
        <f>ROUND(Y54*Source!I91,9)</f>
        <v>0</v>
      </c>
      <c r="CY54">
        <f>AB54</f>
        <v>1766.17</v>
      </c>
      <c r="CZ54">
        <f>AF54</f>
        <v>120.32</v>
      </c>
      <c r="DA54">
        <f>AJ54</f>
        <v>14.02</v>
      </c>
      <c r="DB54">
        <f t="shared" si="10"/>
        <v>151.6</v>
      </c>
      <c r="DC54">
        <f t="shared" si="11"/>
        <v>15.9</v>
      </c>
      <c r="DD54" t="s">
        <v>3</v>
      </c>
      <c r="DE54" t="s">
        <v>3</v>
      </c>
      <c r="DF54">
        <f t="shared" si="8"/>
        <v>0</v>
      </c>
      <c r="DG54">
        <f>ROUND(ROUND(AF54*AJ54,2)*CX54,2)</f>
        <v>0</v>
      </c>
      <c r="DH54">
        <f>ROUND(ROUND(AG54*AK54,2)*CX54,2)</f>
        <v>0</v>
      </c>
      <c r="DI54">
        <f t="shared" si="1"/>
        <v>0</v>
      </c>
      <c r="DJ54">
        <f>DG54</f>
        <v>0</v>
      </c>
      <c r="DK54">
        <v>0</v>
      </c>
      <c r="DL54" t="s">
        <v>530</v>
      </c>
      <c r="DM54">
        <v>0</v>
      </c>
      <c r="DN54" t="s">
        <v>525</v>
      </c>
      <c r="DO54">
        <v>12.62</v>
      </c>
    </row>
    <row r="55" spans="1:119" x14ac:dyDescent="0.2">
      <c r="A55">
        <f>ROW(Source!A91)</f>
        <v>91</v>
      </c>
      <c r="B55">
        <v>78717964</v>
      </c>
      <c r="C55">
        <v>78718438</v>
      </c>
      <c r="D55">
        <v>75170939</v>
      </c>
      <c r="E55">
        <v>1</v>
      </c>
      <c r="F55">
        <v>1</v>
      </c>
      <c r="G55">
        <v>1077</v>
      </c>
      <c r="H55">
        <v>2</v>
      </c>
      <c r="I55" t="s">
        <v>546</v>
      </c>
      <c r="J55" t="s">
        <v>547</v>
      </c>
      <c r="K55" t="s">
        <v>548</v>
      </c>
      <c r="L55">
        <v>1368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865360299</v>
      </c>
      <c r="Y55">
        <f t="shared" si="9"/>
        <v>1.7</v>
      </c>
      <c r="AA55">
        <v>0</v>
      </c>
      <c r="AB55">
        <v>3121.76</v>
      </c>
      <c r="AC55">
        <v>932.26</v>
      </c>
      <c r="AD55">
        <v>0</v>
      </c>
      <c r="AE55">
        <v>0</v>
      </c>
      <c r="AF55">
        <v>219.56</v>
      </c>
      <c r="AG55">
        <v>18.62</v>
      </c>
      <c r="AH55">
        <v>0</v>
      </c>
      <c r="AI55">
        <v>1</v>
      </c>
      <c r="AJ55">
        <v>13.58</v>
      </c>
      <c r="AK55">
        <v>47.82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1.7</v>
      </c>
      <c r="AU55" t="s">
        <v>3</v>
      </c>
      <c r="AV55">
        <v>0</v>
      </c>
      <c r="AW55">
        <v>2</v>
      </c>
      <c r="AX55">
        <v>78718448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ROUND(Y55*Source!I91*DO55,9)</f>
        <v>0</v>
      </c>
      <c r="CX55">
        <f>ROUND(Y55*Source!I91,9)</f>
        <v>0</v>
      </c>
      <c r="CY55">
        <f>AB55</f>
        <v>3121.76</v>
      </c>
      <c r="CZ55">
        <f>AF55</f>
        <v>219.56</v>
      </c>
      <c r="DA55">
        <f>AJ55</f>
        <v>13.58</v>
      </c>
      <c r="DB55">
        <f t="shared" si="10"/>
        <v>373.25</v>
      </c>
      <c r="DC55">
        <f t="shared" si="11"/>
        <v>31.65</v>
      </c>
      <c r="DD55" t="s">
        <v>3</v>
      </c>
      <c r="DE55" t="s">
        <v>3</v>
      </c>
      <c r="DF55">
        <f t="shared" si="8"/>
        <v>0</v>
      </c>
      <c r="DG55">
        <f>ROUND(ROUND(AF55*AJ55,2)*CX55,2)</f>
        <v>0</v>
      </c>
      <c r="DH55">
        <f>ROUND(ROUND(AG55*AK55,2)*CX55,2)</f>
        <v>0</v>
      </c>
      <c r="DI55">
        <f t="shared" si="1"/>
        <v>0</v>
      </c>
      <c r="DJ55">
        <f>DG55</f>
        <v>0</v>
      </c>
      <c r="DK55">
        <v>0</v>
      </c>
      <c r="DL55" t="s">
        <v>530</v>
      </c>
      <c r="DM55">
        <v>0</v>
      </c>
      <c r="DN55" t="s">
        <v>525</v>
      </c>
      <c r="DO55">
        <v>18.62</v>
      </c>
    </row>
    <row r="56" spans="1:119" x14ac:dyDescent="0.2">
      <c r="A56">
        <f>ROW(Source!A91)</f>
        <v>91</v>
      </c>
      <c r="B56">
        <v>78717964</v>
      </c>
      <c r="C56">
        <v>78718438</v>
      </c>
      <c r="D56">
        <v>75100716</v>
      </c>
      <c r="E56">
        <v>1077</v>
      </c>
      <c r="F56">
        <v>1</v>
      </c>
      <c r="G56">
        <v>1077</v>
      </c>
      <c r="H56">
        <v>2</v>
      </c>
      <c r="I56" t="s">
        <v>549</v>
      </c>
      <c r="J56" t="s">
        <v>3</v>
      </c>
      <c r="K56" t="s">
        <v>550</v>
      </c>
      <c r="L56">
        <v>1344</v>
      </c>
      <c r="N56">
        <v>1008</v>
      </c>
      <c r="O56" t="s">
        <v>551</v>
      </c>
      <c r="P56" t="s">
        <v>551</v>
      </c>
      <c r="Q56">
        <v>1</v>
      </c>
      <c r="W56">
        <v>0</v>
      </c>
      <c r="X56">
        <v>-1180195794</v>
      </c>
      <c r="Y56">
        <f t="shared" si="9"/>
        <v>42.41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42.41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ROUND(Y56*Source!I91*DO56,9)</f>
        <v>0</v>
      </c>
      <c r="CX56">
        <f>ROUND(Y56*Source!I91,9)</f>
        <v>0</v>
      </c>
      <c r="CY56">
        <f>AB56</f>
        <v>1.05</v>
      </c>
      <c r="CZ56">
        <f>AF56</f>
        <v>1</v>
      </c>
      <c r="DA56">
        <f>AJ56</f>
        <v>1</v>
      </c>
      <c r="DB56">
        <f t="shared" si="10"/>
        <v>42.41</v>
      </c>
      <c r="DC56">
        <f t="shared" si="11"/>
        <v>0</v>
      </c>
      <c r="DD56" t="s">
        <v>3</v>
      </c>
      <c r="DE56" t="s">
        <v>3</v>
      </c>
      <c r="DF56">
        <f t="shared" si="8"/>
        <v>0</v>
      </c>
      <c r="DG56">
        <f>ROUND(ROUND(AF56,2)*CX56,2)</f>
        <v>0</v>
      </c>
      <c r="DH56">
        <f>ROUND(ROUND(AG56,2)*CX56,2)</f>
        <v>0</v>
      </c>
      <c r="DI56">
        <f t="shared" si="1"/>
        <v>0</v>
      </c>
      <c r="DJ56">
        <f>DG56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ROW(Source!A92)</f>
        <v>92</v>
      </c>
      <c r="B57">
        <v>78717964</v>
      </c>
      <c r="C57">
        <v>78718449</v>
      </c>
      <c r="D57">
        <v>75100716</v>
      </c>
      <c r="E57">
        <v>1077</v>
      </c>
      <c r="F57">
        <v>1</v>
      </c>
      <c r="G57">
        <v>1077</v>
      </c>
      <c r="H57">
        <v>2</v>
      </c>
      <c r="I57" t="s">
        <v>549</v>
      </c>
      <c r="J57" t="s">
        <v>3</v>
      </c>
      <c r="K57" t="s">
        <v>550</v>
      </c>
      <c r="L57">
        <v>1344</v>
      </c>
      <c r="N57">
        <v>1008</v>
      </c>
      <c r="O57" t="s">
        <v>551</v>
      </c>
      <c r="P57" t="s">
        <v>551</v>
      </c>
      <c r="Q57">
        <v>1</v>
      </c>
      <c r="W57">
        <v>0</v>
      </c>
      <c r="X57">
        <v>-1180195794</v>
      </c>
      <c r="Y57">
        <f t="shared" si="9"/>
        <v>8.86</v>
      </c>
      <c r="AA57">
        <v>0</v>
      </c>
      <c r="AB57">
        <v>1.05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8.86</v>
      </c>
      <c r="AU57" t="s">
        <v>3</v>
      </c>
      <c r="AV57">
        <v>0</v>
      </c>
      <c r="AW57">
        <v>2</v>
      </c>
      <c r="AX57">
        <v>78718452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ROUND(Y57*Source!I92*DO57,9)</f>
        <v>0</v>
      </c>
      <c r="CX57">
        <f>ROUND(Y57*Source!I92,9)</f>
        <v>0</v>
      </c>
      <c r="CY57">
        <f>AB57</f>
        <v>1.05</v>
      </c>
      <c r="CZ57">
        <f>AF57</f>
        <v>1</v>
      </c>
      <c r="DA57">
        <f>AJ57</f>
        <v>1</v>
      </c>
      <c r="DB57">
        <f t="shared" si="10"/>
        <v>8.86</v>
      </c>
      <c r="DC57">
        <f t="shared" si="11"/>
        <v>0</v>
      </c>
      <c r="DD57" t="s">
        <v>3</v>
      </c>
      <c r="DE57" t="s">
        <v>3</v>
      </c>
      <c r="DF57">
        <f t="shared" si="8"/>
        <v>0</v>
      </c>
      <c r="DG57">
        <f>ROUND(ROUND(AF57,2)*CX57,2)</f>
        <v>0</v>
      </c>
      <c r="DH57">
        <f>ROUND(ROUND(AG57,2)*CX57,2)</f>
        <v>0</v>
      </c>
      <c r="DI57">
        <f t="shared" si="1"/>
        <v>0</v>
      </c>
      <c r="DJ57">
        <f>DG57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ROW(Source!A94)</f>
        <v>94</v>
      </c>
      <c r="B58">
        <v>78717964</v>
      </c>
      <c r="C58">
        <v>78718454</v>
      </c>
      <c r="D58">
        <v>75094012</v>
      </c>
      <c r="E58">
        <v>1077</v>
      </c>
      <c r="F58">
        <v>1</v>
      </c>
      <c r="G58">
        <v>1077</v>
      </c>
      <c r="H58">
        <v>1</v>
      </c>
      <c r="I58" t="s">
        <v>523</v>
      </c>
      <c r="J58" t="s">
        <v>3</v>
      </c>
      <c r="K58" t="s">
        <v>524</v>
      </c>
      <c r="L58">
        <v>1191</v>
      </c>
      <c r="N58">
        <v>1013</v>
      </c>
      <c r="O58" t="s">
        <v>525</v>
      </c>
      <c r="P58" t="s">
        <v>525</v>
      </c>
      <c r="Q58">
        <v>1</v>
      </c>
      <c r="W58">
        <v>0</v>
      </c>
      <c r="X58">
        <v>476480486</v>
      </c>
      <c r="Y58">
        <f t="shared" si="9"/>
        <v>11.7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11.7</v>
      </c>
      <c r="AU58" t="s">
        <v>3</v>
      </c>
      <c r="AV58">
        <v>1</v>
      </c>
      <c r="AW58">
        <v>2</v>
      </c>
      <c r="AX58">
        <v>78718462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ROUND(AT58*Source!I94*AH58*AL58,2)</f>
        <v>0</v>
      </c>
      <c r="CV58">
        <f>ROUND(Y58*Source!I94,9)</f>
        <v>0</v>
      </c>
      <c r="CW58">
        <v>0</v>
      </c>
      <c r="CX58">
        <f>ROUND(Y58*Source!I94,9)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0"/>
        <v>0</v>
      </c>
      <c r="DC58">
        <f t="shared" si="11"/>
        <v>0</v>
      </c>
      <c r="DD58" t="s">
        <v>3</v>
      </c>
      <c r="DE58" t="s">
        <v>3</v>
      </c>
      <c r="DF58">
        <f t="shared" si="8"/>
        <v>0</v>
      </c>
      <c r="DG58">
        <f>ROUND(ROUND(AF58,2)*CX58,2)</f>
        <v>0</v>
      </c>
      <c r="DH58">
        <f>ROUND(ROUND(AG58,2)*CX58,2)</f>
        <v>0</v>
      </c>
      <c r="DI58">
        <f t="shared" si="1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ROW(Source!A94)</f>
        <v>94</v>
      </c>
      <c r="B59">
        <v>78717964</v>
      </c>
      <c r="C59">
        <v>78718454</v>
      </c>
      <c r="D59">
        <v>75170722</v>
      </c>
      <c r="E59">
        <v>1</v>
      </c>
      <c r="F59">
        <v>1</v>
      </c>
      <c r="G59">
        <v>1077</v>
      </c>
      <c r="H59">
        <v>2</v>
      </c>
      <c r="I59" t="s">
        <v>555</v>
      </c>
      <c r="J59" t="s">
        <v>556</v>
      </c>
      <c r="K59" t="s">
        <v>557</v>
      </c>
      <c r="L59">
        <v>1368</v>
      </c>
      <c r="N59">
        <v>1011</v>
      </c>
      <c r="O59" t="s">
        <v>529</v>
      </c>
      <c r="P59" t="s">
        <v>529</v>
      </c>
      <c r="Q59">
        <v>1</v>
      </c>
      <c r="W59">
        <v>0</v>
      </c>
      <c r="X59">
        <v>-1734376223</v>
      </c>
      <c r="Y59">
        <f t="shared" si="9"/>
        <v>1.26</v>
      </c>
      <c r="AA59">
        <v>0</v>
      </c>
      <c r="AB59">
        <v>1766.17</v>
      </c>
      <c r="AC59">
        <v>631.85</v>
      </c>
      <c r="AD59">
        <v>0</v>
      </c>
      <c r="AE59">
        <v>0</v>
      </c>
      <c r="AF59">
        <v>120.32</v>
      </c>
      <c r="AG59">
        <v>12.62</v>
      </c>
      <c r="AH59">
        <v>0</v>
      </c>
      <c r="AI59">
        <v>1</v>
      </c>
      <c r="AJ59">
        <v>14.02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1.26</v>
      </c>
      <c r="AU59" t="s">
        <v>3</v>
      </c>
      <c r="AV59">
        <v>0</v>
      </c>
      <c r="AW59">
        <v>2</v>
      </c>
      <c r="AX59">
        <v>78718463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ROUND(Y59*Source!I94*DO59,9)</f>
        <v>0</v>
      </c>
      <c r="CX59">
        <f>ROUND(Y59*Source!I94,9)</f>
        <v>0</v>
      </c>
      <c r="CY59">
        <f>AB59</f>
        <v>1766.17</v>
      </c>
      <c r="CZ59">
        <f>AF59</f>
        <v>120.32</v>
      </c>
      <c r="DA59">
        <f>AJ59</f>
        <v>14.02</v>
      </c>
      <c r="DB59">
        <f t="shared" si="10"/>
        <v>151.6</v>
      </c>
      <c r="DC59">
        <f t="shared" si="11"/>
        <v>15.9</v>
      </c>
      <c r="DD59" t="s">
        <v>3</v>
      </c>
      <c r="DE59" t="s">
        <v>3</v>
      </c>
      <c r="DF59">
        <f t="shared" si="8"/>
        <v>0</v>
      </c>
      <c r="DG59">
        <f>ROUND(ROUND(AF59*AJ59,2)*CX59,2)</f>
        <v>0</v>
      </c>
      <c r="DH59">
        <f>ROUND(ROUND(AG59*AK59,2)*CX59,2)</f>
        <v>0</v>
      </c>
      <c r="DI59">
        <f t="shared" si="1"/>
        <v>0</v>
      </c>
      <c r="DJ59">
        <f>DG59</f>
        <v>0</v>
      </c>
      <c r="DK59">
        <v>0</v>
      </c>
      <c r="DL59" t="s">
        <v>530</v>
      </c>
      <c r="DM59">
        <v>0</v>
      </c>
      <c r="DN59" t="s">
        <v>525</v>
      </c>
      <c r="DO59">
        <v>12.62</v>
      </c>
    </row>
    <row r="60" spans="1:119" x14ac:dyDescent="0.2">
      <c r="A60">
        <f>ROW(Source!A94)</f>
        <v>94</v>
      </c>
      <c r="B60">
        <v>78717964</v>
      </c>
      <c r="C60">
        <v>78718454</v>
      </c>
      <c r="D60">
        <v>75170939</v>
      </c>
      <c r="E60">
        <v>1</v>
      </c>
      <c r="F60">
        <v>1</v>
      </c>
      <c r="G60">
        <v>1077</v>
      </c>
      <c r="H60">
        <v>2</v>
      </c>
      <c r="I60" t="s">
        <v>546</v>
      </c>
      <c r="J60" t="s">
        <v>547</v>
      </c>
      <c r="K60" t="s">
        <v>548</v>
      </c>
      <c r="L60">
        <v>1368</v>
      </c>
      <c r="N60">
        <v>1011</v>
      </c>
      <c r="O60" t="s">
        <v>529</v>
      </c>
      <c r="P60" t="s">
        <v>529</v>
      </c>
      <c r="Q60">
        <v>1</v>
      </c>
      <c r="W60">
        <v>0</v>
      </c>
      <c r="X60">
        <v>865360299</v>
      </c>
      <c r="Y60">
        <f t="shared" si="9"/>
        <v>1.7</v>
      </c>
      <c r="AA60">
        <v>0</v>
      </c>
      <c r="AB60">
        <v>3121.76</v>
      </c>
      <c r="AC60">
        <v>932.26</v>
      </c>
      <c r="AD60">
        <v>0</v>
      </c>
      <c r="AE60">
        <v>0</v>
      </c>
      <c r="AF60">
        <v>219.56</v>
      </c>
      <c r="AG60">
        <v>18.62</v>
      </c>
      <c r="AH60">
        <v>0</v>
      </c>
      <c r="AI60">
        <v>1</v>
      </c>
      <c r="AJ60">
        <v>13.58</v>
      </c>
      <c r="AK60">
        <v>47.82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1.7</v>
      </c>
      <c r="AU60" t="s">
        <v>3</v>
      </c>
      <c r="AV60">
        <v>0</v>
      </c>
      <c r="AW60">
        <v>2</v>
      </c>
      <c r="AX60">
        <v>78718464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ROUND(Y60*Source!I94*DO60,9)</f>
        <v>0</v>
      </c>
      <c r="CX60">
        <f>ROUND(Y60*Source!I94,9)</f>
        <v>0</v>
      </c>
      <c r="CY60">
        <f>AB60</f>
        <v>3121.76</v>
      </c>
      <c r="CZ60">
        <f>AF60</f>
        <v>219.56</v>
      </c>
      <c r="DA60">
        <f>AJ60</f>
        <v>13.58</v>
      </c>
      <c r="DB60">
        <f t="shared" si="10"/>
        <v>373.25</v>
      </c>
      <c r="DC60">
        <f t="shared" si="11"/>
        <v>31.65</v>
      </c>
      <c r="DD60" t="s">
        <v>3</v>
      </c>
      <c r="DE60" t="s">
        <v>3</v>
      </c>
      <c r="DF60">
        <f t="shared" si="8"/>
        <v>0</v>
      </c>
      <c r="DG60">
        <f>ROUND(ROUND(AF60*AJ60,2)*CX60,2)</f>
        <v>0</v>
      </c>
      <c r="DH60">
        <f>ROUND(ROUND(AG60*AK60,2)*CX60,2)</f>
        <v>0</v>
      </c>
      <c r="DI60">
        <f t="shared" si="1"/>
        <v>0</v>
      </c>
      <c r="DJ60">
        <f>DG60</f>
        <v>0</v>
      </c>
      <c r="DK60">
        <v>0</v>
      </c>
      <c r="DL60" t="s">
        <v>530</v>
      </c>
      <c r="DM60">
        <v>0</v>
      </c>
      <c r="DN60" t="s">
        <v>525</v>
      </c>
      <c r="DO60">
        <v>18.62</v>
      </c>
    </row>
    <row r="61" spans="1:119" x14ac:dyDescent="0.2">
      <c r="A61">
        <f>ROW(Source!A94)</f>
        <v>94</v>
      </c>
      <c r="B61">
        <v>78717964</v>
      </c>
      <c r="C61">
        <v>78718454</v>
      </c>
      <c r="D61">
        <v>75100716</v>
      </c>
      <c r="E61">
        <v>1077</v>
      </c>
      <c r="F61">
        <v>1</v>
      </c>
      <c r="G61">
        <v>1077</v>
      </c>
      <c r="H61">
        <v>2</v>
      </c>
      <c r="I61" t="s">
        <v>549</v>
      </c>
      <c r="J61" t="s">
        <v>3</v>
      </c>
      <c r="K61" t="s">
        <v>550</v>
      </c>
      <c r="L61">
        <v>1344</v>
      </c>
      <c r="N61">
        <v>1008</v>
      </c>
      <c r="O61" t="s">
        <v>551</v>
      </c>
      <c r="P61" t="s">
        <v>551</v>
      </c>
      <c r="Q61">
        <v>1</v>
      </c>
      <c r="W61">
        <v>0</v>
      </c>
      <c r="X61">
        <v>-1180195794</v>
      </c>
      <c r="Y61">
        <f t="shared" si="9"/>
        <v>42.41</v>
      </c>
      <c r="AA61">
        <v>0</v>
      </c>
      <c r="AB61">
        <v>1.05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42.41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ROUND(Y61*Source!I94*DO61,9)</f>
        <v>0</v>
      </c>
      <c r="CX61">
        <f>ROUND(Y61*Source!I94,9)</f>
        <v>0</v>
      </c>
      <c r="CY61">
        <f>AB61</f>
        <v>1.05</v>
      </c>
      <c r="CZ61">
        <f>AF61</f>
        <v>1</v>
      </c>
      <c r="DA61">
        <f>AJ61</f>
        <v>1</v>
      </c>
      <c r="DB61">
        <f t="shared" si="10"/>
        <v>42.41</v>
      </c>
      <c r="DC61">
        <f t="shared" si="11"/>
        <v>0</v>
      </c>
      <c r="DD61" t="s">
        <v>3</v>
      </c>
      <c r="DE61" t="s">
        <v>3</v>
      </c>
      <c r="DF61">
        <f t="shared" si="8"/>
        <v>0</v>
      </c>
      <c r="DG61">
        <f>ROUND(ROUND(AF61,2)*CX61,2)</f>
        <v>0</v>
      </c>
      <c r="DH61">
        <f>ROUND(ROUND(AG61,2)*CX61,2)</f>
        <v>0</v>
      </c>
      <c r="DI61">
        <f t="shared" si="1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ROW(Source!A95)</f>
        <v>95</v>
      </c>
      <c r="B62">
        <v>78717964</v>
      </c>
      <c r="C62">
        <v>78718465</v>
      </c>
      <c r="D62">
        <v>75100716</v>
      </c>
      <c r="E62">
        <v>1077</v>
      </c>
      <c r="F62">
        <v>1</v>
      </c>
      <c r="G62">
        <v>1077</v>
      </c>
      <c r="H62">
        <v>2</v>
      </c>
      <c r="I62" t="s">
        <v>549</v>
      </c>
      <c r="J62" t="s">
        <v>3</v>
      </c>
      <c r="K62" t="s">
        <v>550</v>
      </c>
      <c r="L62">
        <v>1344</v>
      </c>
      <c r="N62">
        <v>1008</v>
      </c>
      <c r="O62" t="s">
        <v>551</v>
      </c>
      <c r="P62" t="s">
        <v>551</v>
      </c>
      <c r="Q62">
        <v>1</v>
      </c>
      <c r="W62">
        <v>0</v>
      </c>
      <c r="X62">
        <v>-1180195794</v>
      </c>
      <c r="Y62">
        <f t="shared" si="9"/>
        <v>8.86</v>
      </c>
      <c r="AA62">
        <v>0</v>
      </c>
      <c r="AB62">
        <v>1.05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8.86</v>
      </c>
      <c r="AU62" t="s">
        <v>3</v>
      </c>
      <c r="AV62">
        <v>0</v>
      </c>
      <c r="AW62">
        <v>2</v>
      </c>
      <c r="AX62">
        <v>78718468</v>
      </c>
      <c r="AY62">
        <v>1</v>
      </c>
      <c r="AZ62">
        <v>0</v>
      </c>
      <c r="BA62">
        <v>59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ROUND(Y62*Source!I95*DO62,9)</f>
        <v>0</v>
      </c>
      <c r="CX62">
        <f>ROUND(Y62*Source!I95,9)</f>
        <v>0</v>
      </c>
      <c r="CY62">
        <f>AB62</f>
        <v>1.05</v>
      </c>
      <c r="CZ62">
        <f>AF62</f>
        <v>1</v>
      </c>
      <c r="DA62">
        <f>AJ62</f>
        <v>1</v>
      </c>
      <c r="DB62">
        <f t="shared" si="10"/>
        <v>8.86</v>
      </c>
      <c r="DC62">
        <f t="shared" si="11"/>
        <v>0</v>
      </c>
      <c r="DD62" t="s">
        <v>3</v>
      </c>
      <c r="DE62" t="s">
        <v>3</v>
      </c>
      <c r="DF62">
        <f t="shared" si="8"/>
        <v>0</v>
      </c>
      <c r="DG62">
        <f>ROUND(ROUND(AF62,2)*CX62,2)</f>
        <v>0</v>
      </c>
      <c r="DH62">
        <f>ROUND(ROUND(AG62,2)*CX62,2)</f>
        <v>0</v>
      </c>
      <c r="DI62">
        <f t="shared" si="1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ROW(Source!A97)</f>
        <v>97</v>
      </c>
      <c r="B63">
        <v>78717964</v>
      </c>
      <c r="C63">
        <v>78718470</v>
      </c>
      <c r="D63">
        <v>75094012</v>
      </c>
      <c r="E63">
        <v>1077</v>
      </c>
      <c r="F63">
        <v>1</v>
      </c>
      <c r="G63">
        <v>1077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f t="shared" si="9"/>
        <v>49.5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49.5</v>
      </c>
      <c r="AU63" t="s">
        <v>3</v>
      </c>
      <c r="AV63">
        <v>1</v>
      </c>
      <c r="AW63">
        <v>2</v>
      </c>
      <c r="AX63">
        <v>78718479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ROUND(AT63*Source!I97*AH63*AL63,2)</f>
        <v>0</v>
      </c>
      <c r="CV63">
        <f>ROUND(Y63*Source!I97,9)</f>
        <v>0</v>
      </c>
      <c r="CW63">
        <v>0</v>
      </c>
      <c r="CX63">
        <f>ROUND(Y63*Source!I97,9)</f>
        <v>0</v>
      </c>
      <c r="CY63">
        <f>AD63</f>
        <v>0</v>
      </c>
      <c r="CZ63">
        <f>AH63</f>
        <v>0</v>
      </c>
      <c r="DA63">
        <f>AL63</f>
        <v>1</v>
      </c>
      <c r="DB63">
        <f t="shared" si="10"/>
        <v>0</v>
      </c>
      <c r="DC63">
        <f t="shared" si="11"/>
        <v>0</v>
      </c>
      <c r="DD63" t="s">
        <v>3</v>
      </c>
      <c r="DE63" t="s">
        <v>3</v>
      </c>
      <c r="DF63">
        <f t="shared" si="8"/>
        <v>0</v>
      </c>
      <c r="DG63">
        <f>ROUND(ROUND(AF63,2)*CX63,2)</f>
        <v>0</v>
      </c>
      <c r="DH63">
        <f>ROUND(ROUND(AG63,2)*CX63,2)</f>
        <v>0</v>
      </c>
      <c r="DI63">
        <f t="shared" si="1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ROW(Source!A97)</f>
        <v>97</v>
      </c>
      <c r="B64">
        <v>78717964</v>
      </c>
      <c r="C64">
        <v>78718470</v>
      </c>
      <c r="D64">
        <v>75170703</v>
      </c>
      <c r="E64">
        <v>1</v>
      </c>
      <c r="F64">
        <v>1</v>
      </c>
      <c r="G64">
        <v>1077</v>
      </c>
      <c r="H64">
        <v>2</v>
      </c>
      <c r="I64" t="s">
        <v>534</v>
      </c>
      <c r="J64" t="s">
        <v>535</v>
      </c>
      <c r="K64" t="s">
        <v>536</v>
      </c>
      <c r="L64">
        <v>1368</v>
      </c>
      <c r="N64">
        <v>1011</v>
      </c>
      <c r="O64" t="s">
        <v>529</v>
      </c>
      <c r="P64" t="s">
        <v>529</v>
      </c>
      <c r="Q64">
        <v>1</v>
      </c>
      <c r="W64">
        <v>0</v>
      </c>
      <c r="X64">
        <v>993719910</v>
      </c>
      <c r="Y64">
        <f t="shared" si="9"/>
        <v>2.87</v>
      </c>
      <c r="AA64">
        <v>0</v>
      </c>
      <c r="AB64">
        <v>2117.29</v>
      </c>
      <c r="AC64">
        <v>727.98</v>
      </c>
      <c r="AD64">
        <v>0</v>
      </c>
      <c r="AE64">
        <v>0</v>
      </c>
      <c r="AF64">
        <v>145.59</v>
      </c>
      <c r="AG64">
        <v>14.54</v>
      </c>
      <c r="AH64">
        <v>0</v>
      </c>
      <c r="AI64">
        <v>1</v>
      </c>
      <c r="AJ64">
        <v>13.89</v>
      </c>
      <c r="AK64">
        <v>47.82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2.87</v>
      </c>
      <c r="AU64" t="s">
        <v>3</v>
      </c>
      <c r="AV64">
        <v>0</v>
      </c>
      <c r="AW64">
        <v>2</v>
      </c>
      <c r="AX64">
        <v>78718480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ROUND(Y64*Source!I97*DO64,9)</f>
        <v>0</v>
      </c>
      <c r="CX64">
        <f>ROUND(Y64*Source!I97,9)</f>
        <v>0</v>
      </c>
      <c r="CY64">
        <f>AB64</f>
        <v>2117.29</v>
      </c>
      <c r="CZ64">
        <f>AF64</f>
        <v>145.59</v>
      </c>
      <c r="DA64">
        <f>AJ64</f>
        <v>13.89</v>
      </c>
      <c r="DB64">
        <f t="shared" si="10"/>
        <v>417.84</v>
      </c>
      <c r="DC64">
        <f t="shared" si="11"/>
        <v>41.73</v>
      </c>
      <c r="DD64" t="s">
        <v>3</v>
      </c>
      <c r="DE64" t="s">
        <v>3</v>
      </c>
      <c r="DF64">
        <f t="shared" si="8"/>
        <v>0</v>
      </c>
      <c r="DG64">
        <f>ROUND(ROUND(AF64*AJ64,2)*CX64,2)</f>
        <v>0</v>
      </c>
      <c r="DH64">
        <f>ROUND(ROUND(AG64*AK64,2)*CX64,2)</f>
        <v>0</v>
      </c>
      <c r="DI64">
        <f t="shared" si="1"/>
        <v>0</v>
      </c>
      <c r="DJ64">
        <f>DG64</f>
        <v>0</v>
      </c>
      <c r="DK64">
        <v>0</v>
      </c>
      <c r="DL64" t="s">
        <v>530</v>
      </c>
      <c r="DM64">
        <v>0</v>
      </c>
      <c r="DN64" t="s">
        <v>525</v>
      </c>
      <c r="DO64">
        <v>14.54</v>
      </c>
    </row>
    <row r="65" spans="1:119" x14ac:dyDescent="0.2">
      <c r="A65">
        <f>ROW(Source!A97)</f>
        <v>97</v>
      </c>
      <c r="B65">
        <v>78717964</v>
      </c>
      <c r="C65">
        <v>78718470</v>
      </c>
      <c r="D65">
        <v>75170685</v>
      </c>
      <c r="E65">
        <v>1</v>
      </c>
      <c r="F65">
        <v>1</v>
      </c>
      <c r="G65">
        <v>1077</v>
      </c>
      <c r="H65">
        <v>2</v>
      </c>
      <c r="I65" t="s">
        <v>552</v>
      </c>
      <c r="J65" t="s">
        <v>553</v>
      </c>
      <c r="K65" t="s">
        <v>554</v>
      </c>
      <c r="L65">
        <v>1368</v>
      </c>
      <c r="N65">
        <v>1011</v>
      </c>
      <c r="O65" t="s">
        <v>529</v>
      </c>
      <c r="P65" t="s">
        <v>529</v>
      </c>
      <c r="Q65">
        <v>1</v>
      </c>
      <c r="W65">
        <v>0</v>
      </c>
      <c r="X65">
        <v>-673123389</v>
      </c>
      <c r="Y65">
        <f t="shared" si="9"/>
        <v>7.86</v>
      </c>
      <c r="AA65">
        <v>0</v>
      </c>
      <c r="AB65">
        <v>3229.78</v>
      </c>
      <c r="AC65">
        <v>847.64</v>
      </c>
      <c r="AD65">
        <v>0</v>
      </c>
      <c r="AE65">
        <v>0</v>
      </c>
      <c r="AF65">
        <v>245.8</v>
      </c>
      <c r="AG65">
        <v>16.93</v>
      </c>
      <c r="AH65">
        <v>0</v>
      </c>
      <c r="AI65">
        <v>1</v>
      </c>
      <c r="AJ65">
        <v>12.55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7.86</v>
      </c>
      <c r="AU65" t="s">
        <v>3</v>
      </c>
      <c r="AV65">
        <v>0</v>
      </c>
      <c r="AW65">
        <v>2</v>
      </c>
      <c r="AX65">
        <v>78718481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ROUND(Y65*Source!I97*DO65,9)</f>
        <v>0</v>
      </c>
      <c r="CX65">
        <f>ROUND(Y65*Source!I97,9)</f>
        <v>0</v>
      </c>
      <c r="CY65">
        <f>AB65</f>
        <v>3229.78</v>
      </c>
      <c r="CZ65">
        <f>AF65</f>
        <v>245.8</v>
      </c>
      <c r="DA65">
        <f>AJ65</f>
        <v>12.55</v>
      </c>
      <c r="DB65">
        <f t="shared" si="10"/>
        <v>1931.99</v>
      </c>
      <c r="DC65">
        <f t="shared" si="11"/>
        <v>133.07</v>
      </c>
      <c r="DD65" t="s">
        <v>3</v>
      </c>
      <c r="DE65" t="s">
        <v>3</v>
      </c>
      <c r="DF65">
        <f t="shared" ref="DF65:DF79" si="12">ROUND(ROUND(AE65,2)*CX65,2)</f>
        <v>0</v>
      </c>
      <c r="DG65">
        <f>ROUND(ROUND(AF65*AJ65,2)*CX65,2)</f>
        <v>0</v>
      </c>
      <c r="DH65">
        <f>ROUND(ROUND(AG65*AK65,2)*CX65,2)</f>
        <v>0</v>
      </c>
      <c r="DI65">
        <f t="shared" ref="DI65:DI128" si="13">ROUND(ROUND(AH65,2)*CX65,2)</f>
        <v>0</v>
      </c>
      <c r="DJ65">
        <f>DG65</f>
        <v>0</v>
      </c>
      <c r="DK65">
        <v>0</v>
      </c>
      <c r="DL65" t="s">
        <v>530</v>
      </c>
      <c r="DM65">
        <v>0</v>
      </c>
      <c r="DN65" t="s">
        <v>525</v>
      </c>
      <c r="DO65">
        <v>16.93</v>
      </c>
    </row>
    <row r="66" spans="1:119" x14ac:dyDescent="0.2">
      <c r="A66">
        <f>ROW(Source!A97)</f>
        <v>97</v>
      </c>
      <c r="B66">
        <v>78717964</v>
      </c>
      <c r="C66">
        <v>78718470</v>
      </c>
      <c r="D66">
        <v>75100716</v>
      </c>
      <c r="E66">
        <v>1077</v>
      </c>
      <c r="F66">
        <v>1</v>
      </c>
      <c r="G66">
        <v>1077</v>
      </c>
      <c r="H66">
        <v>2</v>
      </c>
      <c r="I66" t="s">
        <v>549</v>
      </c>
      <c r="J66" t="s">
        <v>3</v>
      </c>
      <c r="K66" t="s">
        <v>550</v>
      </c>
      <c r="L66">
        <v>1344</v>
      </c>
      <c r="N66">
        <v>1008</v>
      </c>
      <c r="O66" t="s">
        <v>551</v>
      </c>
      <c r="P66" t="s">
        <v>551</v>
      </c>
      <c r="Q66">
        <v>1</v>
      </c>
      <c r="W66">
        <v>0</v>
      </c>
      <c r="X66">
        <v>-1180195794</v>
      </c>
      <c r="Y66">
        <f t="shared" si="9"/>
        <v>5.21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5.21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ROUND(Y66*Source!I97*DO66,9)</f>
        <v>0</v>
      </c>
      <c r="CX66">
        <f>ROUND(Y66*Source!I97,9)</f>
        <v>0</v>
      </c>
      <c r="CY66">
        <f>AB66</f>
        <v>1.05</v>
      </c>
      <c r="CZ66">
        <f>AF66</f>
        <v>1</v>
      </c>
      <c r="DA66">
        <f>AJ66</f>
        <v>1</v>
      </c>
      <c r="DB66">
        <f t="shared" si="10"/>
        <v>5.21</v>
      </c>
      <c r="DC66">
        <f t="shared" si="11"/>
        <v>0</v>
      </c>
      <c r="DD66" t="s">
        <v>3</v>
      </c>
      <c r="DE66" t="s">
        <v>3</v>
      </c>
      <c r="DF66">
        <f t="shared" si="12"/>
        <v>0</v>
      </c>
      <c r="DG66">
        <f>ROUND(ROUND(AF66,2)*CX66,2)</f>
        <v>0</v>
      </c>
      <c r="DH66">
        <f>ROUND(ROUND(AG66,2)*CX66,2)</f>
        <v>0</v>
      </c>
      <c r="DI66">
        <f t="shared" si="13"/>
        <v>0</v>
      </c>
      <c r="DJ66">
        <f>DG66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ROW(Source!A98)</f>
        <v>98</v>
      </c>
      <c r="B67">
        <v>78717964</v>
      </c>
      <c r="C67">
        <v>78718483</v>
      </c>
      <c r="D67">
        <v>75094012</v>
      </c>
      <c r="E67">
        <v>1077</v>
      </c>
      <c r="F67">
        <v>1</v>
      </c>
      <c r="G67">
        <v>1077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f t="shared" si="9"/>
        <v>11.7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11.7</v>
      </c>
      <c r="AU67" t="s">
        <v>3</v>
      </c>
      <c r="AV67">
        <v>1</v>
      </c>
      <c r="AW67">
        <v>2</v>
      </c>
      <c r="AX67">
        <v>78718491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ROUND(AT67*Source!I98*AH67*AL67,2)</f>
        <v>0</v>
      </c>
      <c r="CV67">
        <f>ROUND(Y67*Source!I98,9)</f>
        <v>0</v>
      </c>
      <c r="CW67">
        <v>0</v>
      </c>
      <c r="CX67">
        <f>ROUND(Y67*Source!I98,9)</f>
        <v>0</v>
      </c>
      <c r="CY67">
        <f>AD67</f>
        <v>0</v>
      </c>
      <c r="CZ67">
        <f>AH67</f>
        <v>0</v>
      </c>
      <c r="DA67">
        <f>AL67</f>
        <v>1</v>
      </c>
      <c r="DB67">
        <f t="shared" si="10"/>
        <v>0</v>
      </c>
      <c r="DC67">
        <f t="shared" si="11"/>
        <v>0</v>
      </c>
      <c r="DD67" t="s">
        <v>3</v>
      </c>
      <c r="DE67" t="s">
        <v>3</v>
      </c>
      <c r="DF67">
        <f t="shared" si="12"/>
        <v>0</v>
      </c>
      <c r="DG67">
        <f>ROUND(ROUND(AF67,2)*CX67,2)</f>
        <v>0</v>
      </c>
      <c r="DH67">
        <f>ROUND(ROUND(AG67,2)*CX67,2)</f>
        <v>0</v>
      </c>
      <c r="DI67">
        <f t="shared" si="1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ROW(Source!A98)</f>
        <v>98</v>
      </c>
      <c r="B68">
        <v>78717964</v>
      </c>
      <c r="C68">
        <v>78718483</v>
      </c>
      <c r="D68">
        <v>75170722</v>
      </c>
      <c r="E68">
        <v>1</v>
      </c>
      <c r="F68">
        <v>1</v>
      </c>
      <c r="G68">
        <v>1077</v>
      </c>
      <c r="H68">
        <v>2</v>
      </c>
      <c r="I68" t="s">
        <v>555</v>
      </c>
      <c r="J68" t="s">
        <v>556</v>
      </c>
      <c r="K68" t="s">
        <v>557</v>
      </c>
      <c r="L68">
        <v>1368</v>
      </c>
      <c r="N68">
        <v>1011</v>
      </c>
      <c r="O68" t="s">
        <v>529</v>
      </c>
      <c r="P68" t="s">
        <v>529</v>
      </c>
      <c r="Q68">
        <v>1</v>
      </c>
      <c r="W68">
        <v>0</v>
      </c>
      <c r="X68">
        <v>-1734376223</v>
      </c>
      <c r="Y68">
        <f t="shared" si="9"/>
        <v>1.26</v>
      </c>
      <c r="AA68">
        <v>0</v>
      </c>
      <c r="AB68">
        <v>1766.17</v>
      </c>
      <c r="AC68">
        <v>631.85</v>
      </c>
      <c r="AD68">
        <v>0</v>
      </c>
      <c r="AE68">
        <v>0</v>
      </c>
      <c r="AF68">
        <v>120.32</v>
      </c>
      <c r="AG68">
        <v>12.62</v>
      </c>
      <c r="AH68">
        <v>0</v>
      </c>
      <c r="AI68">
        <v>1</v>
      </c>
      <c r="AJ68">
        <v>14.02</v>
      </c>
      <c r="AK68">
        <v>47.82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1.26</v>
      </c>
      <c r="AU68" t="s">
        <v>3</v>
      </c>
      <c r="AV68">
        <v>0</v>
      </c>
      <c r="AW68">
        <v>2</v>
      </c>
      <c r="AX68">
        <v>78718492</v>
      </c>
      <c r="AY68">
        <v>1</v>
      </c>
      <c r="AZ68">
        <v>0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ROUND(Y68*Source!I98*DO68,9)</f>
        <v>0</v>
      </c>
      <c r="CX68">
        <f>ROUND(Y68*Source!I98,9)</f>
        <v>0</v>
      </c>
      <c r="CY68">
        <f>AB68</f>
        <v>1766.17</v>
      </c>
      <c r="CZ68">
        <f>AF68</f>
        <v>120.32</v>
      </c>
      <c r="DA68">
        <f>AJ68</f>
        <v>14.02</v>
      </c>
      <c r="DB68">
        <f t="shared" si="10"/>
        <v>151.6</v>
      </c>
      <c r="DC68">
        <f t="shared" si="11"/>
        <v>15.9</v>
      </c>
      <c r="DD68" t="s">
        <v>3</v>
      </c>
      <c r="DE68" t="s">
        <v>3</v>
      </c>
      <c r="DF68">
        <f t="shared" si="12"/>
        <v>0</v>
      </c>
      <c r="DG68">
        <f>ROUND(ROUND(AF68*AJ68,2)*CX68,2)</f>
        <v>0</v>
      </c>
      <c r="DH68">
        <f>ROUND(ROUND(AG68*AK68,2)*CX68,2)</f>
        <v>0</v>
      </c>
      <c r="DI68">
        <f t="shared" si="13"/>
        <v>0</v>
      </c>
      <c r="DJ68">
        <f>DG68</f>
        <v>0</v>
      </c>
      <c r="DK68">
        <v>0</v>
      </c>
      <c r="DL68" t="s">
        <v>530</v>
      </c>
      <c r="DM68">
        <v>0</v>
      </c>
      <c r="DN68" t="s">
        <v>525</v>
      </c>
      <c r="DO68">
        <v>12.62</v>
      </c>
    </row>
    <row r="69" spans="1:119" x14ac:dyDescent="0.2">
      <c r="A69">
        <f>ROW(Source!A98)</f>
        <v>98</v>
      </c>
      <c r="B69">
        <v>78717964</v>
      </c>
      <c r="C69">
        <v>78718483</v>
      </c>
      <c r="D69">
        <v>75170939</v>
      </c>
      <c r="E69">
        <v>1</v>
      </c>
      <c r="F69">
        <v>1</v>
      </c>
      <c r="G69">
        <v>1077</v>
      </c>
      <c r="H69">
        <v>2</v>
      </c>
      <c r="I69" t="s">
        <v>546</v>
      </c>
      <c r="J69" t="s">
        <v>547</v>
      </c>
      <c r="K69" t="s">
        <v>548</v>
      </c>
      <c r="L69">
        <v>1368</v>
      </c>
      <c r="N69">
        <v>1011</v>
      </c>
      <c r="O69" t="s">
        <v>529</v>
      </c>
      <c r="P69" t="s">
        <v>529</v>
      </c>
      <c r="Q69">
        <v>1</v>
      </c>
      <c r="W69">
        <v>0</v>
      </c>
      <c r="X69">
        <v>865360299</v>
      </c>
      <c r="Y69">
        <f t="shared" si="9"/>
        <v>1.7</v>
      </c>
      <c r="AA69">
        <v>0</v>
      </c>
      <c r="AB69">
        <v>3121.76</v>
      </c>
      <c r="AC69">
        <v>932.26</v>
      </c>
      <c r="AD69">
        <v>0</v>
      </c>
      <c r="AE69">
        <v>0</v>
      </c>
      <c r="AF69">
        <v>219.56</v>
      </c>
      <c r="AG69">
        <v>18.62</v>
      </c>
      <c r="AH69">
        <v>0</v>
      </c>
      <c r="AI69">
        <v>1</v>
      </c>
      <c r="AJ69">
        <v>13.58</v>
      </c>
      <c r="AK69">
        <v>47.82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1.7</v>
      </c>
      <c r="AU69" t="s">
        <v>3</v>
      </c>
      <c r="AV69">
        <v>0</v>
      </c>
      <c r="AW69">
        <v>2</v>
      </c>
      <c r="AX69">
        <v>78718493</v>
      </c>
      <c r="AY69">
        <v>1</v>
      </c>
      <c r="AZ69">
        <v>0</v>
      </c>
      <c r="BA69">
        <v>66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ROUND(Y69*Source!I98*DO69,9)</f>
        <v>0</v>
      </c>
      <c r="CX69">
        <f>ROUND(Y69*Source!I98,9)</f>
        <v>0</v>
      </c>
      <c r="CY69">
        <f>AB69</f>
        <v>3121.76</v>
      </c>
      <c r="CZ69">
        <f>AF69</f>
        <v>219.56</v>
      </c>
      <c r="DA69">
        <f>AJ69</f>
        <v>13.58</v>
      </c>
      <c r="DB69">
        <f t="shared" si="10"/>
        <v>373.25</v>
      </c>
      <c r="DC69">
        <f t="shared" si="11"/>
        <v>31.65</v>
      </c>
      <c r="DD69" t="s">
        <v>3</v>
      </c>
      <c r="DE69" t="s">
        <v>3</v>
      </c>
      <c r="DF69">
        <f t="shared" si="12"/>
        <v>0</v>
      </c>
      <c r="DG69">
        <f>ROUND(ROUND(AF69*AJ69,2)*CX69,2)</f>
        <v>0</v>
      </c>
      <c r="DH69">
        <f>ROUND(ROUND(AG69*AK69,2)*CX69,2)</f>
        <v>0</v>
      </c>
      <c r="DI69">
        <f t="shared" si="13"/>
        <v>0</v>
      </c>
      <c r="DJ69">
        <f>DG69</f>
        <v>0</v>
      </c>
      <c r="DK69">
        <v>0</v>
      </c>
      <c r="DL69" t="s">
        <v>530</v>
      </c>
      <c r="DM69">
        <v>0</v>
      </c>
      <c r="DN69" t="s">
        <v>525</v>
      </c>
      <c r="DO69">
        <v>18.62</v>
      </c>
    </row>
    <row r="70" spans="1:119" x14ac:dyDescent="0.2">
      <c r="A70">
        <f>ROW(Source!A98)</f>
        <v>98</v>
      </c>
      <c r="B70">
        <v>78717964</v>
      </c>
      <c r="C70">
        <v>78718483</v>
      </c>
      <c r="D70">
        <v>75100716</v>
      </c>
      <c r="E70">
        <v>1077</v>
      </c>
      <c r="F70">
        <v>1</v>
      </c>
      <c r="G70">
        <v>1077</v>
      </c>
      <c r="H70">
        <v>2</v>
      </c>
      <c r="I70" t="s">
        <v>549</v>
      </c>
      <c r="J70" t="s">
        <v>3</v>
      </c>
      <c r="K70" t="s">
        <v>550</v>
      </c>
      <c r="L70">
        <v>1344</v>
      </c>
      <c r="N70">
        <v>1008</v>
      </c>
      <c r="O70" t="s">
        <v>551</v>
      </c>
      <c r="P70" t="s">
        <v>551</v>
      </c>
      <c r="Q70">
        <v>1</v>
      </c>
      <c r="W70">
        <v>0</v>
      </c>
      <c r="X70">
        <v>-1180195794</v>
      </c>
      <c r="Y70">
        <f t="shared" si="9"/>
        <v>42.41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42.41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ROUND(Y70*Source!I98*DO70,9)</f>
        <v>0</v>
      </c>
      <c r="CX70">
        <f>ROUND(Y70*Source!I98,9)</f>
        <v>0</v>
      </c>
      <c r="CY70">
        <f>AB70</f>
        <v>1.05</v>
      </c>
      <c r="CZ70">
        <f>AF70</f>
        <v>1</v>
      </c>
      <c r="DA70">
        <f>AJ70</f>
        <v>1</v>
      </c>
      <c r="DB70">
        <f t="shared" si="10"/>
        <v>42.41</v>
      </c>
      <c r="DC70">
        <f t="shared" si="11"/>
        <v>0</v>
      </c>
      <c r="DD70" t="s">
        <v>3</v>
      </c>
      <c r="DE70" t="s">
        <v>3</v>
      </c>
      <c r="DF70">
        <f t="shared" si="12"/>
        <v>0</v>
      </c>
      <c r="DG70">
        <f>ROUND(ROUND(AF70,2)*CX70,2)</f>
        <v>0</v>
      </c>
      <c r="DH70">
        <f>ROUND(ROUND(AG70,2)*CX70,2)</f>
        <v>0</v>
      </c>
      <c r="DI70">
        <f t="shared" si="13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ROW(Source!A99)</f>
        <v>99</v>
      </c>
      <c r="B71">
        <v>78717964</v>
      </c>
      <c r="C71">
        <v>78718494</v>
      </c>
      <c r="D71">
        <v>75100716</v>
      </c>
      <c r="E71">
        <v>1077</v>
      </c>
      <c r="F71">
        <v>1</v>
      </c>
      <c r="G71">
        <v>1077</v>
      </c>
      <c r="H71">
        <v>2</v>
      </c>
      <c r="I71" t="s">
        <v>549</v>
      </c>
      <c r="J71" t="s">
        <v>3</v>
      </c>
      <c r="K71" t="s">
        <v>550</v>
      </c>
      <c r="L71">
        <v>1344</v>
      </c>
      <c r="N71">
        <v>1008</v>
      </c>
      <c r="O71" t="s">
        <v>551</v>
      </c>
      <c r="P71" t="s">
        <v>551</v>
      </c>
      <c r="Q71">
        <v>1</v>
      </c>
      <c r="W71">
        <v>0</v>
      </c>
      <c r="X71">
        <v>-1180195794</v>
      </c>
      <c r="Y71">
        <f t="shared" si="9"/>
        <v>8.86</v>
      </c>
      <c r="AA71">
        <v>0</v>
      </c>
      <c r="AB71">
        <v>1.05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8.86</v>
      </c>
      <c r="AU71" t="s">
        <v>3</v>
      </c>
      <c r="AV71">
        <v>0</v>
      </c>
      <c r="AW71">
        <v>2</v>
      </c>
      <c r="AX71">
        <v>78718497</v>
      </c>
      <c r="AY71">
        <v>1</v>
      </c>
      <c r="AZ71">
        <v>0</v>
      </c>
      <c r="BA71">
        <v>67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ROUND(Y71*Source!I99*DO71,9)</f>
        <v>0</v>
      </c>
      <c r="CX71">
        <f>ROUND(Y71*Source!I99,9)</f>
        <v>0</v>
      </c>
      <c r="CY71">
        <f>AB71</f>
        <v>1.05</v>
      </c>
      <c r="CZ71">
        <f>AF71</f>
        <v>1</v>
      </c>
      <c r="DA71">
        <f>AJ71</f>
        <v>1</v>
      </c>
      <c r="DB71">
        <f t="shared" si="10"/>
        <v>8.86</v>
      </c>
      <c r="DC71">
        <f t="shared" si="11"/>
        <v>0</v>
      </c>
      <c r="DD71" t="s">
        <v>3</v>
      </c>
      <c r="DE71" t="s">
        <v>3</v>
      </c>
      <c r="DF71">
        <f t="shared" si="12"/>
        <v>0</v>
      </c>
      <c r="DG71">
        <f>ROUND(ROUND(AF71,2)*CX71,2)</f>
        <v>0</v>
      </c>
      <c r="DH71">
        <f>ROUND(ROUND(AG71,2)*CX71,2)</f>
        <v>0</v>
      </c>
      <c r="DI71">
        <f t="shared" si="13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ROW(Source!A101)</f>
        <v>101</v>
      </c>
      <c r="B72">
        <v>78717964</v>
      </c>
      <c r="C72">
        <v>78718499</v>
      </c>
      <c r="D72">
        <v>75094012</v>
      </c>
      <c r="E72">
        <v>1077</v>
      </c>
      <c r="F72">
        <v>1</v>
      </c>
      <c r="G72">
        <v>1077</v>
      </c>
      <c r="H72">
        <v>1</v>
      </c>
      <c r="I72" t="s">
        <v>523</v>
      </c>
      <c r="J72" t="s">
        <v>3</v>
      </c>
      <c r="K72" t="s">
        <v>524</v>
      </c>
      <c r="L72">
        <v>1191</v>
      </c>
      <c r="N72">
        <v>1013</v>
      </c>
      <c r="O72" t="s">
        <v>525</v>
      </c>
      <c r="P72" t="s">
        <v>525</v>
      </c>
      <c r="Q72">
        <v>1</v>
      </c>
      <c r="W72">
        <v>0</v>
      </c>
      <c r="X72">
        <v>476480486</v>
      </c>
      <c r="Y72">
        <f t="shared" si="9"/>
        <v>76.7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76.7</v>
      </c>
      <c r="AU72" t="s">
        <v>3</v>
      </c>
      <c r="AV72">
        <v>1</v>
      </c>
      <c r="AW72">
        <v>2</v>
      </c>
      <c r="AX72">
        <v>78718502</v>
      </c>
      <c r="AY72">
        <v>1</v>
      </c>
      <c r="AZ72">
        <v>0</v>
      </c>
      <c r="BA72">
        <v>68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ROUND(AT72*Source!I101*AH72*AL72,2)</f>
        <v>0</v>
      </c>
      <c r="CV72">
        <f>ROUND(Y72*Source!I101,9)</f>
        <v>0</v>
      </c>
      <c r="CW72">
        <v>0</v>
      </c>
      <c r="CX72">
        <f>ROUND(Y72*Source!I101,9)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10"/>
        <v>0</v>
      </c>
      <c r="DC72">
        <f t="shared" si="11"/>
        <v>0</v>
      </c>
      <c r="DD72" t="s">
        <v>3</v>
      </c>
      <c r="DE72" t="s">
        <v>3</v>
      </c>
      <c r="DF72">
        <f t="shared" si="12"/>
        <v>0</v>
      </c>
      <c r="DG72">
        <f>ROUND(ROUND(AF72,2)*CX72,2)</f>
        <v>0</v>
      </c>
      <c r="DH72">
        <f>ROUND(ROUND(AG72,2)*CX72,2)</f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ROW(Source!A102)</f>
        <v>102</v>
      </c>
      <c r="B73">
        <v>78717964</v>
      </c>
      <c r="C73">
        <v>78718503</v>
      </c>
      <c r="D73">
        <v>75100716</v>
      </c>
      <c r="E73">
        <v>1077</v>
      </c>
      <c r="F73">
        <v>1</v>
      </c>
      <c r="G73">
        <v>1077</v>
      </c>
      <c r="H73">
        <v>2</v>
      </c>
      <c r="I73" t="s">
        <v>549</v>
      </c>
      <c r="J73" t="s">
        <v>3</v>
      </c>
      <c r="K73" t="s">
        <v>550</v>
      </c>
      <c r="L73">
        <v>1344</v>
      </c>
      <c r="N73">
        <v>1008</v>
      </c>
      <c r="O73" t="s">
        <v>551</v>
      </c>
      <c r="P73" t="s">
        <v>551</v>
      </c>
      <c r="Q73">
        <v>1</v>
      </c>
      <c r="W73">
        <v>0</v>
      </c>
      <c r="X73">
        <v>-1180195794</v>
      </c>
      <c r="Y73">
        <f t="shared" si="9"/>
        <v>8.86</v>
      </c>
      <c r="AA73">
        <v>0</v>
      </c>
      <c r="AB73">
        <v>1.05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8.86</v>
      </c>
      <c r="AU73" t="s">
        <v>3</v>
      </c>
      <c r="AV73">
        <v>0</v>
      </c>
      <c r="AW73">
        <v>2</v>
      </c>
      <c r="AX73">
        <v>78718506</v>
      </c>
      <c r="AY73">
        <v>1</v>
      </c>
      <c r="AZ73">
        <v>0</v>
      </c>
      <c r="BA73">
        <v>69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ROUND(Y73*Source!I102*DO73,9)</f>
        <v>0</v>
      </c>
      <c r="CX73">
        <f>ROUND(Y73*Source!I102,9)</f>
        <v>0</v>
      </c>
      <c r="CY73">
        <f>AB73</f>
        <v>1.05</v>
      </c>
      <c r="CZ73">
        <f>AF73</f>
        <v>1</v>
      </c>
      <c r="DA73">
        <f>AJ73</f>
        <v>1</v>
      </c>
      <c r="DB73">
        <f t="shared" si="10"/>
        <v>8.86</v>
      </c>
      <c r="DC73">
        <f t="shared" si="11"/>
        <v>0</v>
      </c>
      <c r="DD73" t="s">
        <v>3</v>
      </c>
      <c r="DE73" t="s">
        <v>3</v>
      </c>
      <c r="DF73">
        <f t="shared" si="12"/>
        <v>0</v>
      </c>
      <c r="DG73">
        <f>ROUND(ROUND(AF73,2)*CX73,2)</f>
        <v>0</v>
      </c>
      <c r="DH73">
        <f>ROUND(ROUND(AG73,2)*CX73,2)</f>
        <v>0</v>
      </c>
      <c r="DI73">
        <f t="shared" si="13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ROW(Source!A104)</f>
        <v>104</v>
      </c>
      <c r="B74">
        <v>78717964</v>
      </c>
      <c r="C74">
        <v>78718508</v>
      </c>
      <c r="D74">
        <v>75094012</v>
      </c>
      <c r="E74">
        <v>1077</v>
      </c>
      <c r="F74">
        <v>1</v>
      </c>
      <c r="G74">
        <v>1077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W74">
        <v>0</v>
      </c>
      <c r="X74">
        <v>476480486</v>
      </c>
      <c r="Y74">
        <f t="shared" si="9"/>
        <v>14.4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14.4</v>
      </c>
      <c r="AU74" t="s">
        <v>3</v>
      </c>
      <c r="AV74">
        <v>1</v>
      </c>
      <c r="AW74">
        <v>2</v>
      </c>
      <c r="AX74">
        <v>78718525</v>
      </c>
      <c r="AY74">
        <v>1</v>
      </c>
      <c r="AZ74">
        <v>0</v>
      </c>
      <c r="BA74">
        <v>70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ROUND(AT74*Source!I104*AH74*AL74,2)</f>
        <v>0</v>
      </c>
      <c r="CV74">
        <f>ROUND(Y74*Source!I104,9)</f>
        <v>0</v>
      </c>
      <c r="CW74">
        <v>0</v>
      </c>
      <c r="CX74">
        <f>ROUND(Y74*Source!I104,9)</f>
        <v>0</v>
      </c>
      <c r="CY74">
        <f>AD74</f>
        <v>0</v>
      </c>
      <c r="CZ74">
        <f>AH74</f>
        <v>0</v>
      </c>
      <c r="DA74">
        <f>AL74</f>
        <v>1</v>
      </c>
      <c r="DB74">
        <f t="shared" si="10"/>
        <v>0</v>
      </c>
      <c r="DC74">
        <f t="shared" si="11"/>
        <v>0</v>
      </c>
      <c r="DD74" t="s">
        <v>3</v>
      </c>
      <c r="DE74" t="s">
        <v>3</v>
      </c>
      <c r="DF74">
        <f t="shared" si="12"/>
        <v>0</v>
      </c>
      <c r="DG74">
        <f>ROUND(ROUND(AF74,2)*CX74,2)</f>
        <v>0</v>
      </c>
      <c r="DH74">
        <f>ROUND(ROUND(AG74,2)*CX74,2)</f>
        <v>0</v>
      </c>
      <c r="DI74">
        <f t="shared" si="13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ROW(Source!A104)</f>
        <v>104</v>
      </c>
      <c r="B75">
        <v>78717964</v>
      </c>
      <c r="C75">
        <v>78718508</v>
      </c>
      <c r="D75">
        <v>75170722</v>
      </c>
      <c r="E75">
        <v>1</v>
      </c>
      <c r="F75">
        <v>1</v>
      </c>
      <c r="G75">
        <v>1077</v>
      </c>
      <c r="H75">
        <v>2</v>
      </c>
      <c r="I75" t="s">
        <v>555</v>
      </c>
      <c r="J75" t="s">
        <v>556</v>
      </c>
      <c r="K75" t="s">
        <v>557</v>
      </c>
      <c r="L75">
        <v>1368</v>
      </c>
      <c r="N75">
        <v>1011</v>
      </c>
      <c r="O75" t="s">
        <v>529</v>
      </c>
      <c r="P75" t="s">
        <v>529</v>
      </c>
      <c r="Q75">
        <v>1</v>
      </c>
      <c r="W75">
        <v>0</v>
      </c>
      <c r="X75">
        <v>-1734376223</v>
      </c>
      <c r="Y75">
        <f t="shared" si="9"/>
        <v>1.66</v>
      </c>
      <c r="AA75">
        <v>0</v>
      </c>
      <c r="AB75">
        <v>1766.17</v>
      </c>
      <c r="AC75">
        <v>631.85</v>
      </c>
      <c r="AD75">
        <v>0</v>
      </c>
      <c r="AE75">
        <v>0</v>
      </c>
      <c r="AF75">
        <v>120.32</v>
      </c>
      <c r="AG75">
        <v>12.62</v>
      </c>
      <c r="AH75">
        <v>0</v>
      </c>
      <c r="AI75">
        <v>1</v>
      </c>
      <c r="AJ75">
        <v>14.02</v>
      </c>
      <c r="AK75">
        <v>47.82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1.66</v>
      </c>
      <c r="AU75" t="s">
        <v>3</v>
      </c>
      <c r="AV75">
        <v>0</v>
      </c>
      <c r="AW75">
        <v>2</v>
      </c>
      <c r="AX75">
        <v>78718526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ROUND(Y75*Source!I104*DO75,9)</f>
        <v>0</v>
      </c>
      <c r="CX75">
        <f>ROUND(Y75*Source!I104,9)</f>
        <v>0</v>
      </c>
      <c r="CY75">
        <f>AB75</f>
        <v>1766.17</v>
      </c>
      <c r="CZ75">
        <f>AF75</f>
        <v>120.32</v>
      </c>
      <c r="DA75">
        <f>AJ75</f>
        <v>14.02</v>
      </c>
      <c r="DB75">
        <f t="shared" si="10"/>
        <v>199.73</v>
      </c>
      <c r="DC75">
        <f t="shared" si="11"/>
        <v>20.95</v>
      </c>
      <c r="DD75" t="s">
        <v>3</v>
      </c>
      <c r="DE75" t="s">
        <v>3</v>
      </c>
      <c r="DF75">
        <f t="shared" si="12"/>
        <v>0</v>
      </c>
      <c r="DG75">
        <f>ROUND(ROUND(AF75*AJ75,2)*CX75,2)</f>
        <v>0</v>
      </c>
      <c r="DH75">
        <f>ROUND(ROUND(AG75*AK75,2)*CX75,2)</f>
        <v>0</v>
      </c>
      <c r="DI75">
        <f t="shared" si="13"/>
        <v>0</v>
      </c>
      <c r="DJ75">
        <f>DG75</f>
        <v>0</v>
      </c>
      <c r="DK75">
        <v>0</v>
      </c>
      <c r="DL75" t="s">
        <v>530</v>
      </c>
      <c r="DM75">
        <v>0</v>
      </c>
      <c r="DN75" t="s">
        <v>525</v>
      </c>
      <c r="DO75">
        <v>12.62</v>
      </c>
    </row>
    <row r="76" spans="1:119" x14ac:dyDescent="0.2">
      <c r="A76">
        <f>ROW(Source!A104)</f>
        <v>104</v>
      </c>
      <c r="B76">
        <v>78717964</v>
      </c>
      <c r="C76">
        <v>78718508</v>
      </c>
      <c r="D76">
        <v>75170981</v>
      </c>
      <c r="E76">
        <v>1</v>
      </c>
      <c r="F76">
        <v>1</v>
      </c>
      <c r="G76">
        <v>1077</v>
      </c>
      <c r="H76">
        <v>2</v>
      </c>
      <c r="I76" t="s">
        <v>558</v>
      </c>
      <c r="J76" t="s">
        <v>559</v>
      </c>
      <c r="K76" t="s">
        <v>560</v>
      </c>
      <c r="L76">
        <v>1368</v>
      </c>
      <c r="N76">
        <v>1011</v>
      </c>
      <c r="O76" t="s">
        <v>529</v>
      </c>
      <c r="P76" t="s">
        <v>529</v>
      </c>
      <c r="Q76">
        <v>1</v>
      </c>
      <c r="W76">
        <v>0</v>
      </c>
      <c r="X76">
        <v>-1923212273</v>
      </c>
      <c r="Y76">
        <f t="shared" si="9"/>
        <v>1.66</v>
      </c>
      <c r="AA76">
        <v>0</v>
      </c>
      <c r="AB76">
        <v>3723.01</v>
      </c>
      <c r="AC76">
        <v>847.64</v>
      </c>
      <c r="AD76">
        <v>0</v>
      </c>
      <c r="AE76">
        <v>0</v>
      </c>
      <c r="AF76">
        <v>281.32</v>
      </c>
      <c r="AG76">
        <v>16.93</v>
      </c>
      <c r="AH76">
        <v>0</v>
      </c>
      <c r="AI76">
        <v>1</v>
      </c>
      <c r="AJ76">
        <v>12.64</v>
      </c>
      <c r="AK76">
        <v>47.82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1.66</v>
      </c>
      <c r="AU76" t="s">
        <v>3</v>
      </c>
      <c r="AV76">
        <v>0</v>
      </c>
      <c r="AW76">
        <v>2</v>
      </c>
      <c r="AX76">
        <v>78718527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ROUND(Y76*Source!I104*DO76,9)</f>
        <v>0</v>
      </c>
      <c r="CX76">
        <f>ROUND(Y76*Source!I104,9)</f>
        <v>0</v>
      </c>
      <c r="CY76">
        <f>AB76</f>
        <v>3723.01</v>
      </c>
      <c r="CZ76">
        <f>AF76</f>
        <v>281.32</v>
      </c>
      <c r="DA76">
        <f>AJ76</f>
        <v>12.64</v>
      </c>
      <c r="DB76">
        <f t="shared" si="10"/>
        <v>466.99</v>
      </c>
      <c r="DC76">
        <f t="shared" si="11"/>
        <v>28.1</v>
      </c>
      <c r="DD76" t="s">
        <v>3</v>
      </c>
      <c r="DE76" t="s">
        <v>3</v>
      </c>
      <c r="DF76">
        <f t="shared" si="12"/>
        <v>0</v>
      </c>
      <c r="DG76">
        <f>ROUND(ROUND(AF76*AJ76,2)*CX76,2)</f>
        <v>0</v>
      </c>
      <c r="DH76">
        <f>ROUND(ROUND(AG76*AK76,2)*CX76,2)</f>
        <v>0</v>
      </c>
      <c r="DI76">
        <f t="shared" si="13"/>
        <v>0</v>
      </c>
      <c r="DJ76">
        <f>DG76</f>
        <v>0</v>
      </c>
      <c r="DK76">
        <v>0</v>
      </c>
      <c r="DL76" t="s">
        <v>530</v>
      </c>
      <c r="DM76">
        <v>0</v>
      </c>
      <c r="DN76" t="s">
        <v>525</v>
      </c>
      <c r="DO76">
        <v>16.93</v>
      </c>
    </row>
    <row r="77" spans="1:119" x14ac:dyDescent="0.2">
      <c r="A77">
        <f>ROW(Source!A104)</f>
        <v>104</v>
      </c>
      <c r="B77">
        <v>78717964</v>
      </c>
      <c r="C77">
        <v>78718508</v>
      </c>
      <c r="D77">
        <v>75170917</v>
      </c>
      <c r="E77">
        <v>1</v>
      </c>
      <c r="F77">
        <v>1</v>
      </c>
      <c r="G77">
        <v>1077</v>
      </c>
      <c r="H77">
        <v>2</v>
      </c>
      <c r="I77" t="s">
        <v>561</v>
      </c>
      <c r="J77" t="s">
        <v>562</v>
      </c>
      <c r="K77" t="s">
        <v>563</v>
      </c>
      <c r="L77">
        <v>1368</v>
      </c>
      <c r="N77">
        <v>1011</v>
      </c>
      <c r="O77" t="s">
        <v>529</v>
      </c>
      <c r="P77" t="s">
        <v>529</v>
      </c>
      <c r="Q77">
        <v>1</v>
      </c>
      <c r="W77">
        <v>0</v>
      </c>
      <c r="X77">
        <v>-1322771021</v>
      </c>
      <c r="Y77">
        <f t="shared" si="9"/>
        <v>0.65</v>
      </c>
      <c r="AA77">
        <v>0</v>
      </c>
      <c r="AB77">
        <v>1935.7</v>
      </c>
      <c r="AC77">
        <v>631.85</v>
      </c>
      <c r="AD77">
        <v>0</v>
      </c>
      <c r="AE77">
        <v>0</v>
      </c>
      <c r="AF77">
        <v>140.38</v>
      </c>
      <c r="AG77">
        <v>12.62</v>
      </c>
      <c r="AH77">
        <v>0</v>
      </c>
      <c r="AI77">
        <v>1</v>
      </c>
      <c r="AJ77">
        <v>13.17</v>
      </c>
      <c r="AK77">
        <v>47.82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0.65</v>
      </c>
      <c r="AU77" t="s">
        <v>3</v>
      </c>
      <c r="AV77">
        <v>0</v>
      </c>
      <c r="AW77">
        <v>2</v>
      </c>
      <c r="AX77">
        <v>78718528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ROUND(Y77*Source!I104*DO77,9)</f>
        <v>0</v>
      </c>
      <c r="CX77">
        <f>ROUND(Y77*Source!I104,9)</f>
        <v>0</v>
      </c>
      <c r="CY77">
        <f>AB77</f>
        <v>1935.7</v>
      </c>
      <c r="CZ77">
        <f>AF77</f>
        <v>140.38</v>
      </c>
      <c r="DA77">
        <f>AJ77</f>
        <v>13.17</v>
      </c>
      <c r="DB77">
        <f t="shared" si="10"/>
        <v>91.25</v>
      </c>
      <c r="DC77">
        <f t="shared" si="11"/>
        <v>8.1999999999999993</v>
      </c>
      <c r="DD77" t="s">
        <v>3</v>
      </c>
      <c r="DE77" t="s">
        <v>3</v>
      </c>
      <c r="DF77">
        <f t="shared" si="12"/>
        <v>0</v>
      </c>
      <c r="DG77">
        <f>ROUND(ROUND(AF77*AJ77,2)*CX77,2)</f>
        <v>0</v>
      </c>
      <c r="DH77">
        <f>ROUND(ROUND(AG77*AK77,2)*CX77,2)</f>
        <v>0</v>
      </c>
      <c r="DI77">
        <f t="shared" si="13"/>
        <v>0</v>
      </c>
      <c r="DJ77">
        <f>DG77</f>
        <v>0</v>
      </c>
      <c r="DK77">
        <v>0</v>
      </c>
      <c r="DL77" t="s">
        <v>530</v>
      </c>
      <c r="DM77">
        <v>0</v>
      </c>
      <c r="DN77" t="s">
        <v>525</v>
      </c>
      <c r="DO77">
        <v>12.62</v>
      </c>
    </row>
    <row r="78" spans="1:119" x14ac:dyDescent="0.2">
      <c r="A78">
        <f>ROW(Source!A104)</f>
        <v>104</v>
      </c>
      <c r="B78">
        <v>78717964</v>
      </c>
      <c r="C78">
        <v>78718508</v>
      </c>
      <c r="D78">
        <v>75170939</v>
      </c>
      <c r="E78">
        <v>1</v>
      </c>
      <c r="F78">
        <v>1</v>
      </c>
      <c r="G78">
        <v>1077</v>
      </c>
      <c r="H78">
        <v>2</v>
      </c>
      <c r="I78" t="s">
        <v>546</v>
      </c>
      <c r="J78" t="s">
        <v>547</v>
      </c>
      <c r="K78" t="s">
        <v>548</v>
      </c>
      <c r="L78">
        <v>1368</v>
      </c>
      <c r="N78">
        <v>1011</v>
      </c>
      <c r="O78" t="s">
        <v>529</v>
      </c>
      <c r="P78" t="s">
        <v>529</v>
      </c>
      <c r="Q78">
        <v>1</v>
      </c>
      <c r="W78">
        <v>0</v>
      </c>
      <c r="X78">
        <v>865360299</v>
      </c>
      <c r="Y78">
        <f t="shared" si="9"/>
        <v>1.55</v>
      </c>
      <c r="AA78">
        <v>0</v>
      </c>
      <c r="AB78">
        <v>3121.76</v>
      </c>
      <c r="AC78">
        <v>932.26</v>
      </c>
      <c r="AD78">
        <v>0</v>
      </c>
      <c r="AE78">
        <v>0</v>
      </c>
      <c r="AF78">
        <v>219.56</v>
      </c>
      <c r="AG78">
        <v>18.62</v>
      </c>
      <c r="AH78">
        <v>0</v>
      </c>
      <c r="AI78">
        <v>1</v>
      </c>
      <c r="AJ78">
        <v>13.58</v>
      </c>
      <c r="AK78">
        <v>47.82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1.55</v>
      </c>
      <c r="AU78" t="s">
        <v>3</v>
      </c>
      <c r="AV78">
        <v>0</v>
      </c>
      <c r="AW78">
        <v>2</v>
      </c>
      <c r="AX78">
        <v>78718529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ROUND(Y78*Source!I104*DO78,9)</f>
        <v>0</v>
      </c>
      <c r="CX78">
        <f>ROUND(Y78*Source!I104,9)</f>
        <v>0</v>
      </c>
      <c r="CY78">
        <f>AB78</f>
        <v>3121.76</v>
      </c>
      <c r="CZ78">
        <f>AF78</f>
        <v>219.56</v>
      </c>
      <c r="DA78">
        <f>AJ78</f>
        <v>13.58</v>
      </c>
      <c r="DB78">
        <f t="shared" si="10"/>
        <v>340.32</v>
      </c>
      <c r="DC78">
        <f t="shared" si="11"/>
        <v>28.86</v>
      </c>
      <c r="DD78" t="s">
        <v>3</v>
      </c>
      <c r="DE78" t="s">
        <v>3</v>
      </c>
      <c r="DF78">
        <f t="shared" si="12"/>
        <v>0</v>
      </c>
      <c r="DG78">
        <f>ROUND(ROUND(AF78*AJ78,2)*CX78,2)</f>
        <v>0</v>
      </c>
      <c r="DH78">
        <f>ROUND(ROUND(AG78*AK78,2)*CX78,2)</f>
        <v>0</v>
      </c>
      <c r="DI78">
        <f t="shared" si="13"/>
        <v>0</v>
      </c>
      <c r="DJ78">
        <f>DG78</f>
        <v>0</v>
      </c>
      <c r="DK78">
        <v>0</v>
      </c>
      <c r="DL78" t="s">
        <v>530</v>
      </c>
      <c r="DM78">
        <v>0</v>
      </c>
      <c r="DN78" t="s">
        <v>525</v>
      </c>
      <c r="DO78">
        <v>18.62</v>
      </c>
    </row>
    <row r="79" spans="1:119" x14ac:dyDescent="0.2">
      <c r="A79">
        <f>ROW(Source!A104)</f>
        <v>104</v>
      </c>
      <c r="B79">
        <v>78717964</v>
      </c>
      <c r="C79">
        <v>78718508</v>
      </c>
      <c r="D79">
        <v>75170911</v>
      </c>
      <c r="E79">
        <v>1</v>
      </c>
      <c r="F79">
        <v>1</v>
      </c>
      <c r="G79">
        <v>1077</v>
      </c>
      <c r="H79">
        <v>2</v>
      </c>
      <c r="I79" t="s">
        <v>564</v>
      </c>
      <c r="J79" t="s">
        <v>565</v>
      </c>
      <c r="K79" t="s">
        <v>566</v>
      </c>
      <c r="L79">
        <v>1368</v>
      </c>
      <c r="N79">
        <v>1011</v>
      </c>
      <c r="O79" t="s">
        <v>529</v>
      </c>
      <c r="P79" t="s">
        <v>529</v>
      </c>
      <c r="Q79">
        <v>1</v>
      </c>
      <c r="W79">
        <v>0</v>
      </c>
      <c r="X79">
        <v>1775913630</v>
      </c>
      <c r="Y79">
        <f t="shared" si="9"/>
        <v>0.52</v>
      </c>
      <c r="AA79">
        <v>0</v>
      </c>
      <c r="AB79">
        <v>2630.35</v>
      </c>
      <c r="AC79">
        <v>847.64</v>
      </c>
      <c r="AD79">
        <v>0</v>
      </c>
      <c r="AE79">
        <v>0</v>
      </c>
      <c r="AF79">
        <v>180.35</v>
      </c>
      <c r="AG79">
        <v>16.93</v>
      </c>
      <c r="AH79">
        <v>0</v>
      </c>
      <c r="AI79">
        <v>1</v>
      </c>
      <c r="AJ79">
        <v>13.93</v>
      </c>
      <c r="AK79">
        <v>47.82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0.52</v>
      </c>
      <c r="AU79" t="s">
        <v>3</v>
      </c>
      <c r="AV79">
        <v>0</v>
      </c>
      <c r="AW79">
        <v>2</v>
      </c>
      <c r="AX79">
        <v>78718530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ROUND(Y79*Source!I104*DO79,9)</f>
        <v>0</v>
      </c>
      <c r="CX79">
        <f>ROUND(Y79*Source!I104,9)</f>
        <v>0</v>
      </c>
      <c r="CY79">
        <f>AB79</f>
        <v>2630.35</v>
      </c>
      <c r="CZ79">
        <f>AF79</f>
        <v>180.35</v>
      </c>
      <c r="DA79">
        <f>AJ79</f>
        <v>13.93</v>
      </c>
      <c r="DB79">
        <f t="shared" si="10"/>
        <v>93.78</v>
      </c>
      <c r="DC79">
        <f t="shared" si="11"/>
        <v>8.8000000000000007</v>
      </c>
      <c r="DD79" t="s">
        <v>3</v>
      </c>
      <c r="DE79" t="s">
        <v>3</v>
      </c>
      <c r="DF79">
        <f t="shared" si="12"/>
        <v>0</v>
      </c>
      <c r="DG79">
        <f>ROUND(ROUND(AF79*AJ79,2)*CX79,2)</f>
        <v>0</v>
      </c>
      <c r="DH79">
        <f>ROUND(ROUND(AG79*AK79,2)*CX79,2)</f>
        <v>0</v>
      </c>
      <c r="DI79">
        <f t="shared" si="13"/>
        <v>0</v>
      </c>
      <c r="DJ79">
        <f>DG79</f>
        <v>0</v>
      </c>
      <c r="DK79">
        <v>0</v>
      </c>
      <c r="DL79" t="s">
        <v>530</v>
      </c>
      <c r="DM79">
        <v>0</v>
      </c>
      <c r="DN79" t="s">
        <v>525</v>
      </c>
      <c r="DO79">
        <v>16.93</v>
      </c>
    </row>
    <row r="80" spans="1:119" x14ac:dyDescent="0.2">
      <c r="A80">
        <f>ROW(Source!A104)</f>
        <v>104</v>
      </c>
      <c r="B80">
        <v>78717964</v>
      </c>
      <c r="C80">
        <v>78718508</v>
      </c>
      <c r="D80">
        <v>75140186</v>
      </c>
      <c r="E80">
        <v>1</v>
      </c>
      <c r="F80">
        <v>1</v>
      </c>
      <c r="G80">
        <v>1077</v>
      </c>
      <c r="H80">
        <v>3</v>
      </c>
      <c r="I80" t="s">
        <v>567</v>
      </c>
      <c r="J80" t="s">
        <v>568</v>
      </c>
      <c r="K80" t="s">
        <v>569</v>
      </c>
      <c r="L80">
        <v>1339</v>
      </c>
      <c r="N80">
        <v>1007</v>
      </c>
      <c r="O80" t="s">
        <v>79</v>
      </c>
      <c r="P80" t="s">
        <v>79</v>
      </c>
      <c r="Q80">
        <v>1</v>
      </c>
      <c r="W80">
        <v>0</v>
      </c>
      <c r="X80">
        <v>-1562536032</v>
      </c>
      <c r="Y80">
        <f t="shared" si="9"/>
        <v>5</v>
      </c>
      <c r="AA80">
        <v>51.93</v>
      </c>
      <c r="AB80">
        <v>0</v>
      </c>
      <c r="AC80">
        <v>0</v>
      </c>
      <c r="AD80">
        <v>0</v>
      </c>
      <c r="AE80">
        <v>7.07</v>
      </c>
      <c r="AF80">
        <v>0</v>
      </c>
      <c r="AG80">
        <v>0</v>
      </c>
      <c r="AH80">
        <v>0</v>
      </c>
      <c r="AI80">
        <v>7.33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</v>
      </c>
      <c r="AU80" t="s">
        <v>3</v>
      </c>
      <c r="AV80">
        <v>0</v>
      </c>
      <c r="AW80">
        <v>2</v>
      </c>
      <c r="AX80">
        <v>78718531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ROUND(Y80*Source!I104,9)</f>
        <v>0</v>
      </c>
      <c r="CY80">
        <f t="shared" ref="CY80:CY92" si="14">AA80</f>
        <v>51.93</v>
      </c>
      <c r="CZ80">
        <f t="shared" ref="CZ80:CZ92" si="15">AE80</f>
        <v>7.07</v>
      </c>
      <c r="DA80">
        <f t="shared" ref="DA80:DA92" si="16">AI80</f>
        <v>7.33</v>
      </c>
      <c r="DB80">
        <f t="shared" si="10"/>
        <v>35.35</v>
      </c>
      <c r="DC80">
        <f t="shared" si="11"/>
        <v>0</v>
      </c>
      <c r="DD80" t="s">
        <v>3</v>
      </c>
      <c r="DE80" t="s">
        <v>3</v>
      </c>
      <c r="DF80">
        <f t="shared" ref="DF80:DF92" si="17">ROUND(ROUND(AE80*AI80,2)*CX80,2)</f>
        <v>0</v>
      </c>
      <c r="DG80">
        <f t="shared" ref="DG80:DG93" si="18">ROUND(ROUND(AF80,2)*CX80,2)</f>
        <v>0</v>
      </c>
      <c r="DH80">
        <f t="shared" ref="DH80:DH93" si="19">ROUND(ROUND(AG80,2)*CX80,2)</f>
        <v>0</v>
      </c>
      <c r="DI80">
        <f t="shared" si="13"/>
        <v>0</v>
      </c>
      <c r="DJ80">
        <f t="shared" ref="DJ80:DJ92" si="20"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ROW(Source!A104)</f>
        <v>104</v>
      </c>
      <c r="B81">
        <v>78717964</v>
      </c>
      <c r="C81">
        <v>78718508</v>
      </c>
      <c r="D81">
        <v>75820066</v>
      </c>
      <c r="E81">
        <v>1</v>
      </c>
      <c r="F81">
        <v>1</v>
      </c>
      <c r="G81">
        <v>1077</v>
      </c>
      <c r="H81">
        <v>3</v>
      </c>
      <c r="I81" t="s">
        <v>77</v>
      </c>
      <c r="J81" t="s">
        <v>80</v>
      </c>
      <c r="K81" t="s">
        <v>78</v>
      </c>
      <c r="L81">
        <v>1339</v>
      </c>
      <c r="N81">
        <v>1007</v>
      </c>
      <c r="O81" t="s">
        <v>79</v>
      </c>
      <c r="P81" t="s">
        <v>79</v>
      </c>
      <c r="Q81">
        <v>1</v>
      </c>
      <c r="W81">
        <v>0</v>
      </c>
      <c r="X81">
        <v>-1325330269</v>
      </c>
      <c r="Y81">
        <f t="shared" si="9"/>
        <v>110</v>
      </c>
      <c r="AA81">
        <v>937.33</v>
      </c>
      <c r="AB81">
        <v>0</v>
      </c>
      <c r="AC81">
        <v>0</v>
      </c>
      <c r="AD81">
        <v>0</v>
      </c>
      <c r="AE81">
        <v>104.99</v>
      </c>
      <c r="AF81">
        <v>0</v>
      </c>
      <c r="AG81">
        <v>0</v>
      </c>
      <c r="AH81">
        <v>0</v>
      </c>
      <c r="AI81">
        <v>8.91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110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ROUND(Y81*Source!I104,9)</f>
        <v>0</v>
      </c>
      <c r="CY81">
        <f t="shared" si="14"/>
        <v>937.33</v>
      </c>
      <c r="CZ81">
        <f t="shared" si="15"/>
        <v>104.99</v>
      </c>
      <c r="DA81">
        <f t="shared" si="16"/>
        <v>8.91</v>
      </c>
      <c r="DB81">
        <f t="shared" si="10"/>
        <v>11548.9</v>
      </c>
      <c r="DC81">
        <f t="shared" si="11"/>
        <v>0</v>
      </c>
      <c r="DD81" t="s">
        <v>3</v>
      </c>
      <c r="DE81" t="s">
        <v>3</v>
      </c>
      <c r="DF81">
        <f t="shared" si="17"/>
        <v>0</v>
      </c>
      <c r="DG81">
        <f t="shared" si="18"/>
        <v>0</v>
      </c>
      <c r="DH81">
        <f t="shared" si="19"/>
        <v>0</v>
      </c>
      <c r="DI81">
        <f t="shared" si="13"/>
        <v>0</v>
      </c>
      <c r="DJ81">
        <f t="shared" si="20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ROW(Source!A106)</f>
        <v>106</v>
      </c>
      <c r="B82">
        <v>78717964</v>
      </c>
      <c r="C82">
        <v>78718534</v>
      </c>
      <c r="D82">
        <v>75826820</v>
      </c>
      <c r="E82">
        <v>1</v>
      </c>
      <c r="F82">
        <v>1</v>
      </c>
      <c r="G82">
        <v>1077</v>
      </c>
      <c r="H82">
        <v>3</v>
      </c>
      <c r="I82" t="s">
        <v>193</v>
      </c>
      <c r="J82" t="s">
        <v>195</v>
      </c>
      <c r="K82" t="s">
        <v>194</v>
      </c>
      <c r="L82">
        <v>1339</v>
      </c>
      <c r="N82">
        <v>1007</v>
      </c>
      <c r="O82" t="s">
        <v>79</v>
      </c>
      <c r="P82" t="s">
        <v>79</v>
      </c>
      <c r="Q82">
        <v>1</v>
      </c>
      <c r="W82">
        <v>0</v>
      </c>
      <c r="X82">
        <v>1833229142</v>
      </c>
      <c r="Y82">
        <f t="shared" si="9"/>
        <v>162</v>
      </c>
      <c r="AA82">
        <v>6466.82</v>
      </c>
      <c r="AB82">
        <v>0</v>
      </c>
      <c r="AC82">
        <v>0</v>
      </c>
      <c r="AD82">
        <v>0</v>
      </c>
      <c r="AE82">
        <v>517.14</v>
      </c>
      <c r="AF82">
        <v>0</v>
      </c>
      <c r="AG82">
        <v>0</v>
      </c>
      <c r="AH82">
        <v>0</v>
      </c>
      <c r="AI82">
        <v>12.48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162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ROUND(Y82*Source!I106,9)</f>
        <v>0</v>
      </c>
      <c r="CY82">
        <f t="shared" si="14"/>
        <v>6466.82</v>
      </c>
      <c r="CZ82">
        <f t="shared" si="15"/>
        <v>517.14</v>
      </c>
      <c r="DA82">
        <f t="shared" si="16"/>
        <v>12.48</v>
      </c>
      <c r="DB82">
        <f t="shared" si="10"/>
        <v>83776.679999999993</v>
      </c>
      <c r="DC82">
        <f t="shared" si="11"/>
        <v>0</v>
      </c>
      <c r="DD82" t="s">
        <v>3</v>
      </c>
      <c r="DE82" t="s">
        <v>3</v>
      </c>
      <c r="DF82">
        <f t="shared" si="17"/>
        <v>0</v>
      </c>
      <c r="DG82">
        <f t="shared" si="18"/>
        <v>0</v>
      </c>
      <c r="DH82">
        <f t="shared" si="19"/>
        <v>0</v>
      </c>
      <c r="DI82">
        <f t="shared" si="13"/>
        <v>0</v>
      </c>
      <c r="DJ82">
        <f t="shared" si="20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ROW(Source!A108)</f>
        <v>108</v>
      </c>
      <c r="B83">
        <v>78717964</v>
      </c>
      <c r="C83">
        <v>78718561</v>
      </c>
      <c r="D83">
        <v>75826820</v>
      </c>
      <c r="E83">
        <v>1</v>
      </c>
      <c r="F83">
        <v>1</v>
      </c>
      <c r="G83">
        <v>1077</v>
      </c>
      <c r="H83">
        <v>3</v>
      </c>
      <c r="I83" t="s">
        <v>193</v>
      </c>
      <c r="J83" t="s">
        <v>195</v>
      </c>
      <c r="K83" t="s">
        <v>194</v>
      </c>
      <c r="L83">
        <v>1339</v>
      </c>
      <c r="N83">
        <v>1007</v>
      </c>
      <c r="O83" t="s">
        <v>79</v>
      </c>
      <c r="P83" t="s">
        <v>79</v>
      </c>
      <c r="Q83">
        <v>1</v>
      </c>
      <c r="W83">
        <v>0</v>
      </c>
      <c r="X83">
        <v>1833229142</v>
      </c>
      <c r="Y83">
        <f t="shared" si="9"/>
        <v>10.199999999999999</v>
      </c>
      <c r="AA83">
        <v>6466.82</v>
      </c>
      <c r="AB83">
        <v>0</v>
      </c>
      <c r="AC83">
        <v>0</v>
      </c>
      <c r="AD83">
        <v>0</v>
      </c>
      <c r="AE83">
        <v>517.14</v>
      </c>
      <c r="AF83">
        <v>0</v>
      </c>
      <c r="AG83">
        <v>0</v>
      </c>
      <c r="AH83">
        <v>0</v>
      </c>
      <c r="AI83">
        <v>12.48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10.199999999999999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ROUND(Y83*Source!I108,9)</f>
        <v>0</v>
      </c>
      <c r="CY83">
        <f t="shared" si="14"/>
        <v>6466.82</v>
      </c>
      <c r="CZ83">
        <f t="shared" si="15"/>
        <v>517.14</v>
      </c>
      <c r="DA83">
        <f t="shared" si="16"/>
        <v>12.48</v>
      </c>
      <c r="DB83">
        <f t="shared" si="10"/>
        <v>5274.83</v>
      </c>
      <c r="DC83">
        <f t="shared" si="11"/>
        <v>0</v>
      </c>
      <c r="DD83" t="s">
        <v>3</v>
      </c>
      <c r="DE83" t="s">
        <v>3</v>
      </c>
      <c r="DF83">
        <f t="shared" si="17"/>
        <v>0</v>
      </c>
      <c r="DG83">
        <f t="shared" si="18"/>
        <v>0</v>
      </c>
      <c r="DH83">
        <f t="shared" si="19"/>
        <v>0</v>
      </c>
      <c r="DI83">
        <f t="shared" si="13"/>
        <v>0</v>
      </c>
      <c r="DJ83">
        <f t="shared" si="20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ROW(Source!A110)</f>
        <v>110</v>
      </c>
      <c r="B84">
        <v>78717964</v>
      </c>
      <c r="C84">
        <v>78718570</v>
      </c>
      <c r="D84">
        <v>75827169</v>
      </c>
      <c r="E84">
        <v>1</v>
      </c>
      <c r="F84">
        <v>1</v>
      </c>
      <c r="G84">
        <v>1077</v>
      </c>
      <c r="H84">
        <v>3</v>
      </c>
      <c r="I84" t="s">
        <v>205</v>
      </c>
      <c r="J84" t="s">
        <v>208</v>
      </c>
      <c r="K84" t="s">
        <v>206</v>
      </c>
      <c r="L84">
        <v>1348</v>
      </c>
      <c r="N84">
        <v>1009</v>
      </c>
      <c r="O84" t="s">
        <v>207</v>
      </c>
      <c r="P84" t="s">
        <v>207</v>
      </c>
      <c r="Q84">
        <v>1000</v>
      </c>
      <c r="W84">
        <v>0</v>
      </c>
      <c r="X84">
        <v>1111377697</v>
      </c>
      <c r="Y84">
        <f t="shared" si="9"/>
        <v>9.58</v>
      </c>
      <c r="AA84">
        <v>4408.96</v>
      </c>
      <c r="AB84">
        <v>0</v>
      </c>
      <c r="AC84">
        <v>0</v>
      </c>
      <c r="AD84">
        <v>0</v>
      </c>
      <c r="AE84">
        <v>296.7</v>
      </c>
      <c r="AF84">
        <v>0</v>
      </c>
      <c r="AG84">
        <v>0</v>
      </c>
      <c r="AH84">
        <v>0</v>
      </c>
      <c r="AI84">
        <v>14.86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9.58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ROUND(Y84*Source!I110,9)</f>
        <v>0</v>
      </c>
      <c r="CY84">
        <f t="shared" si="14"/>
        <v>4408.96</v>
      </c>
      <c r="CZ84">
        <f t="shared" si="15"/>
        <v>296.7</v>
      </c>
      <c r="DA84">
        <f t="shared" si="16"/>
        <v>14.86</v>
      </c>
      <c r="DB84">
        <f t="shared" si="10"/>
        <v>2842.39</v>
      </c>
      <c r="DC84">
        <f t="shared" si="11"/>
        <v>0</v>
      </c>
      <c r="DD84" t="s">
        <v>3</v>
      </c>
      <c r="DE84" t="s">
        <v>3</v>
      </c>
      <c r="DF84">
        <f t="shared" si="17"/>
        <v>0</v>
      </c>
      <c r="DG84">
        <f t="shared" si="18"/>
        <v>0</v>
      </c>
      <c r="DH84">
        <f t="shared" si="19"/>
        <v>0</v>
      </c>
      <c r="DI84">
        <f t="shared" si="13"/>
        <v>0</v>
      </c>
      <c r="DJ84">
        <f t="shared" si="20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ROW(Source!A112)</f>
        <v>112</v>
      </c>
      <c r="B85">
        <v>78717964</v>
      </c>
      <c r="C85">
        <v>78718595</v>
      </c>
      <c r="D85">
        <v>75827169</v>
      </c>
      <c r="E85">
        <v>1</v>
      </c>
      <c r="F85">
        <v>1</v>
      </c>
      <c r="G85">
        <v>1077</v>
      </c>
      <c r="H85">
        <v>3</v>
      </c>
      <c r="I85" t="s">
        <v>205</v>
      </c>
      <c r="J85" t="s">
        <v>208</v>
      </c>
      <c r="K85" t="s">
        <v>206</v>
      </c>
      <c r="L85">
        <v>1348</v>
      </c>
      <c r="N85">
        <v>1009</v>
      </c>
      <c r="O85" t="s">
        <v>207</v>
      </c>
      <c r="P85" t="s">
        <v>207</v>
      </c>
      <c r="Q85">
        <v>1000</v>
      </c>
      <c r="W85">
        <v>0</v>
      </c>
      <c r="X85">
        <v>1111377697</v>
      </c>
      <c r="Y85">
        <f>(AT85*3)</f>
        <v>7.1999999999999993</v>
      </c>
      <c r="AA85">
        <v>4408.96</v>
      </c>
      <c r="AB85">
        <v>0</v>
      </c>
      <c r="AC85">
        <v>0</v>
      </c>
      <c r="AD85">
        <v>0</v>
      </c>
      <c r="AE85">
        <v>296.7</v>
      </c>
      <c r="AF85">
        <v>0</v>
      </c>
      <c r="AG85">
        <v>0</v>
      </c>
      <c r="AH85">
        <v>0</v>
      </c>
      <c r="AI85">
        <v>14.86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2.4</v>
      </c>
      <c r="AU85" t="s">
        <v>212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ROUND(Y85*Source!I112,9)</f>
        <v>0</v>
      </c>
      <c r="CY85">
        <f t="shared" si="14"/>
        <v>4408.96</v>
      </c>
      <c r="CZ85">
        <f t="shared" si="15"/>
        <v>296.7</v>
      </c>
      <c r="DA85">
        <f t="shared" si="16"/>
        <v>14.86</v>
      </c>
      <c r="DB85">
        <f>ROUND((ROUND(AT85*CZ85,2)*3),6)</f>
        <v>2136.2399999999998</v>
      </c>
      <c r="DC85">
        <f>ROUND((ROUND(AT85*AG85,2)*3),6)</f>
        <v>0</v>
      </c>
      <c r="DD85" t="s">
        <v>3</v>
      </c>
      <c r="DE85" t="s">
        <v>3</v>
      </c>
      <c r="DF85">
        <f t="shared" si="17"/>
        <v>0</v>
      </c>
      <c r="DG85">
        <f t="shared" si="18"/>
        <v>0</v>
      </c>
      <c r="DH85">
        <f t="shared" si="19"/>
        <v>0</v>
      </c>
      <c r="DI85">
        <f t="shared" si="13"/>
        <v>0</v>
      </c>
      <c r="DJ85">
        <f t="shared" si="20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ROW(Source!A114)</f>
        <v>114</v>
      </c>
      <c r="B86">
        <v>78717964</v>
      </c>
      <c r="C86">
        <v>78718606</v>
      </c>
      <c r="D86">
        <v>75827169</v>
      </c>
      <c r="E86">
        <v>1</v>
      </c>
      <c r="F86">
        <v>1</v>
      </c>
      <c r="G86">
        <v>1077</v>
      </c>
      <c r="H86">
        <v>3</v>
      </c>
      <c r="I86" t="s">
        <v>205</v>
      </c>
      <c r="J86" t="s">
        <v>208</v>
      </c>
      <c r="K86" t="s">
        <v>206</v>
      </c>
      <c r="L86">
        <v>1348</v>
      </c>
      <c r="N86">
        <v>1009</v>
      </c>
      <c r="O86" t="s">
        <v>207</v>
      </c>
      <c r="P86" t="s">
        <v>207</v>
      </c>
      <c r="Q86">
        <v>1000</v>
      </c>
      <c r="W86">
        <v>0</v>
      </c>
      <c r="X86">
        <v>1111377697</v>
      </c>
      <c r="Y86">
        <f>AT86</f>
        <v>9.58</v>
      </c>
      <c r="AA86">
        <v>4408.96</v>
      </c>
      <c r="AB86">
        <v>0</v>
      </c>
      <c r="AC86">
        <v>0</v>
      </c>
      <c r="AD86">
        <v>0</v>
      </c>
      <c r="AE86">
        <v>296.7</v>
      </c>
      <c r="AF86">
        <v>0</v>
      </c>
      <c r="AG86">
        <v>0</v>
      </c>
      <c r="AH86">
        <v>0</v>
      </c>
      <c r="AI86">
        <v>14.86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9.58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ROUND(Y86*Source!I114,9)</f>
        <v>0</v>
      </c>
      <c r="CY86">
        <f t="shared" si="14"/>
        <v>4408.96</v>
      </c>
      <c r="CZ86">
        <f t="shared" si="15"/>
        <v>296.7</v>
      </c>
      <c r="DA86">
        <f t="shared" si="16"/>
        <v>14.86</v>
      </c>
      <c r="DB86">
        <f>ROUND(ROUND(AT86*CZ86,2),6)</f>
        <v>2842.39</v>
      </c>
      <c r="DC86">
        <f>ROUND(ROUND(AT86*AG86,2),6)</f>
        <v>0</v>
      </c>
      <c r="DD86" t="s">
        <v>3</v>
      </c>
      <c r="DE86" t="s">
        <v>3</v>
      </c>
      <c r="DF86">
        <f t="shared" si="17"/>
        <v>0</v>
      </c>
      <c r="DG86">
        <f t="shared" si="18"/>
        <v>0</v>
      </c>
      <c r="DH86">
        <f t="shared" si="19"/>
        <v>0</v>
      </c>
      <c r="DI86">
        <f t="shared" si="13"/>
        <v>0</v>
      </c>
      <c r="DJ86">
        <f t="shared" si="20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ROW(Source!A116)</f>
        <v>116</v>
      </c>
      <c r="B87">
        <v>78717964</v>
      </c>
      <c r="C87">
        <v>78718631</v>
      </c>
      <c r="D87">
        <v>75827169</v>
      </c>
      <c r="E87">
        <v>1</v>
      </c>
      <c r="F87">
        <v>1</v>
      </c>
      <c r="G87">
        <v>1077</v>
      </c>
      <c r="H87">
        <v>3</v>
      </c>
      <c r="I87" t="s">
        <v>205</v>
      </c>
      <c r="J87" t="s">
        <v>208</v>
      </c>
      <c r="K87" t="s">
        <v>206</v>
      </c>
      <c r="L87">
        <v>1348</v>
      </c>
      <c r="N87">
        <v>1009</v>
      </c>
      <c r="O87" t="s">
        <v>207</v>
      </c>
      <c r="P87" t="s">
        <v>207</v>
      </c>
      <c r="Q87">
        <v>1000</v>
      </c>
      <c r="W87">
        <v>0</v>
      </c>
      <c r="X87">
        <v>1111377697</v>
      </c>
      <c r="Y87">
        <f>(AT87*2)</f>
        <v>4.8</v>
      </c>
      <c r="AA87">
        <v>4408.96</v>
      </c>
      <c r="AB87">
        <v>0</v>
      </c>
      <c r="AC87">
        <v>0</v>
      </c>
      <c r="AD87">
        <v>0</v>
      </c>
      <c r="AE87">
        <v>296.7</v>
      </c>
      <c r="AF87">
        <v>0</v>
      </c>
      <c r="AG87">
        <v>0</v>
      </c>
      <c r="AH87">
        <v>0</v>
      </c>
      <c r="AI87">
        <v>14.86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2.4</v>
      </c>
      <c r="AU87" t="s">
        <v>213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ROUND(Y87*Source!I116,9)</f>
        <v>0</v>
      </c>
      <c r="CY87">
        <f t="shared" si="14"/>
        <v>4408.96</v>
      </c>
      <c r="CZ87">
        <f t="shared" si="15"/>
        <v>296.7</v>
      </c>
      <c r="DA87">
        <f t="shared" si="16"/>
        <v>14.86</v>
      </c>
      <c r="DB87">
        <f>ROUND((ROUND(AT87*CZ87,2)*2),6)</f>
        <v>1424.16</v>
      </c>
      <c r="DC87">
        <f>ROUND((ROUND(AT87*AG87,2)*2),6)</f>
        <v>0</v>
      </c>
      <c r="DD87" t="s">
        <v>3</v>
      </c>
      <c r="DE87" t="s">
        <v>3</v>
      </c>
      <c r="DF87">
        <f t="shared" si="17"/>
        <v>0</v>
      </c>
      <c r="DG87">
        <f t="shared" si="18"/>
        <v>0</v>
      </c>
      <c r="DH87">
        <f t="shared" si="19"/>
        <v>0</v>
      </c>
      <c r="DI87">
        <f t="shared" si="13"/>
        <v>0</v>
      </c>
      <c r="DJ87">
        <f t="shared" si="20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ROW(Source!A118)</f>
        <v>118</v>
      </c>
      <c r="B88">
        <v>78717964</v>
      </c>
      <c r="C88">
        <v>78718642</v>
      </c>
      <c r="D88">
        <v>75827171</v>
      </c>
      <c r="E88">
        <v>1</v>
      </c>
      <c r="F88">
        <v>1</v>
      </c>
      <c r="G88">
        <v>1077</v>
      </c>
      <c r="H88">
        <v>3</v>
      </c>
      <c r="I88" t="s">
        <v>214</v>
      </c>
      <c r="J88" t="s">
        <v>216</v>
      </c>
      <c r="K88" t="s">
        <v>215</v>
      </c>
      <c r="L88">
        <v>1348</v>
      </c>
      <c r="N88">
        <v>1009</v>
      </c>
      <c r="O88" t="s">
        <v>207</v>
      </c>
      <c r="P88" t="s">
        <v>207</v>
      </c>
      <c r="Q88">
        <v>1000</v>
      </c>
      <c r="W88">
        <v>0</v>
      </c>
      <c r="X88">
        <v>-561641380</v>
      </c>
      <c r="Y88">
        <f>AT88</f>
        <v>9.66</v>
      </c>
      <c r="AA88">
        <v>4620</v>
      </c>
      <c r="AB88">
        <v>0</v>
      </c>
      <c r="AC88">
        <v>0</v>
      </c>
      <c r="AD88">
        <v>0</v>
      </c>
      <c r="AE88">
        <v>307.58999999999997</v>
      </c>
      <c r="AF88">
        <v>0</v>
      </c>
      <c r="AG88">
        <v>0</v>
      </c>
      <c r="AH88">
        <v>0</v>
      </c>
      <c r="AI88">
        <v>15.02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9.66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ROUND(Y88*Source!I118,9)</f>
        <v>0</v>
      </c>
      <c r="CY88">
        <f t="shared" si="14"/>
        <v>4620</v>
      </c>
      <c r="CZ88">
        <f t="shared" si="15"/>
        <v>307.58999999999997</v>
      </c>
      <c r="DA88">
        <f t="shared" si="16"/>
        <v>15.02</v>
      </c>
      <c r="DB88">
        <f>ROUND(ROUND(AT88*CZ88,2),6)</f>
        <v>2971.32</v>
      </c>
      <c r="DC88">
        <f>ROUND(ROUND(AT88*AG88,2),6)</f>
        <v>0</v>
      </c>
      <c r="DD88" t="s">
        <v>3</v>
      </c>
      <c r="DE88" t="s">
        <v>3</v>
      </c>
      <c r="DF88">
        <f t="shared" si="17"/>
        <v>0</v>
      </c>
      <c r="DG88">
        <f t="shared" si="18"/>
        <v>0</v>
      </c>
      <c r="DH88">
        <f t="shared" si="19"/>
        <v>0</v>
      </c>
      <c r="DI88">
        <f t="shared" si="13"/>
        <v>0</v>
      </c>
      <c r="DJ88">
        <f t="shared" si="20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ROW(Source!A121)</f>
        <v>121</v>
      </c>
      <c r="B89">
        <v>78717964</v>
      </c>
      <c r="C89">
        <v>78718668</v>
      </c>
      <c r="D89">
        <v>75820066</v>
      </c>
      <c r="E89">
        <v>1</v>
      </c>
      <c r="F89">
        <v>1</v>
      </c>
      <c r="G89">
        <v>1077</v>
      </c>
      <c r="H89">
        <v>3</v>
      </c>
      <c r="I89" t="s">
        <v>77</v>
      </c>
      <c r="J89" t="s">
        <v>80</v>
      </c>
      <c r="K89" t="s">
        <v>78</v>
      </c>
      <c r="L89">
        <v>1339</v>
      </c>
      <c r="N89">
        <v>1007</v>
      </c>
      <c r="O89" t="s">
        <v>79</v>
      </c>
      <c r="P89" t="s">
        <v>79</v>
      </c>
      <c r="Q89">
        <v>1</v>
      </c>
      <c r="W89">
        <v>0</v>
      </c>
      <c r="X89">
        <v>-1325330269</v>
      </c>
      <c r="Y89">
        <f>AT89</f>
        <v>110</v>
      </c>
      <c r="AA89">
        <v>937.33</v>
      </c>
      <c r="AB89">
        <v>0</v>
      </c>
      <c r="AC89">
        <v>0</v>
      </c>
      <c r="AD89">
        <v>0</v>
      </c>
      <c r="AE89">
        <v>104.99</v>
      </c>
      <c r="AF89">
        <v>0</v>
      </c>
      <c r="AG89">
        <v>0</v>
      </c>
      <c r="AH89">
        <v>0</v>
      </c>
      <c r="AI89">
        <v>8.91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110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ROUND(Y89*Source!I121,9)</f>
        <v>0</v>
      </c>
      <c r="CY89">
        <f t="shared" si="14"/>
        <v>937.33</v>
      </c>
      <c r="CZ89">
        <f t="shared" si="15"/>
        <v>104.99</v>
      </c>
      <c r="DA89">
        <f t="shared" si="16"/>
        <v>8.91</v>
      </c>
      <c r="DB89">
        <f>ROUND(ROUND(AT89*CZ89,2),6)</f>
        <v>11548.9</v>
      </c>
      <c r="DC89">
        <f>ROUND(ROUND(AT89*AG89,2),6)</f>
        <v>0</v>
      </c>
      <c r="DD89" t="s">
        <v>3</v>
      </c>
      <c r="DE89" t="s">
        <v>3</v>
      </c>
      <c r="DF89">
        <f t="shared" si="17"/>
        <v>0</v>
      </c>
      <c r="DG89">
        <f t="shared" si="18"/>
        <v>0</v>
      </c>
      <c r="DH89">
        <f t="shared" si="19"/>
        <v>0</v>
      </c>
      <c r="DI89">
        <f t="shared" si="13"/>
        <v>0</v>
      </c>
      <c r="DJ89">
        <f t="shared" si="20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ROW(Source!A123)</f>
        <v>123</v>
      </c>
      <c r="B90">
        <v>78717964</v>
      </c>
      <c r="C90">
        <v>78718687</v>
      </c>
      <c r="D90">
        <v>75820657</v>
      </c>
      <c r="E90">
        <v>1</v>
      </c>
      <c r="F90">
        <v>1</v>
      </c>
      <c r="G90">
        <v>1077</v>
      </c>
      <c r="H90">
        <v>3</v>
      </c>
      <c r="I90" t="s">
        <v>224</v>
      </c>
      <c r="J90" t="s">
        <v>226</v>
      </c>
      <c r="K90" t="s">
        <v>225</v>
      </c>
      <c r="L90">
        <v>1339</v>
      </c>
      <c r="N90">
        <v>1007</v>
      </c>
      <c r="O90" t="s">
        <v>79</v>
      </c>
      <c r="P90" t="s">
        <v>79</v>
      </c>
      <c r="Q90">
        <v>1</v>
      </c>
      <c r="W90">
        <v>0</v>
      </c>
      <c r="X90">
        <v>-691287764</v>
      </c>
      <c r="Y90">
        <f>AT90</f>
        <v>17.399999999999999</v>
      </c>
      <c r="AA90">
        <v>3011.21</v>
      </c>
      <c r="AB90">
        <v>0</v>
      </c>
      <c r="AC90">
        <v>0</v>
      </c>
      <c r="AD90">
        <v>0</v>
      </c>
      <c r="AE90">
        <v>160.62</v>
      </c>
      <c r="AF90">
        <v>0</v>
      </c>
      <c r="AG90">
        <v>0</v>
      </c>
      <c r="AH90">
        <v>0</v>
      </c>
      <c r="AI90">
        <v>18.71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17.399999999999999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ROUND(Y90*Source!I123,9)</f>
        <v>0</v>
      </c>
      <c r="CY90">
        <f t="shared" si="14"/>
        <v>3011.21</v>
      </c>
      <c r="CZ90">
        <f t="shared" si="15"/>
        <v>160.62</v>
      </c>
      <c r="DA90">
        <f t="shared" si="16"/>
        <v>18.71</v>
      </c>
      <c r="DB90">
        <f>ROUND(ROUND(AT90*CZ90,2),6)</f>
        <v>2794.79</v>
      </c>
      <c r="DC90">
        <f>ROUND(ROUND(AT90*AG90,2),6)</f>
        <v>0</v>
      </c>
      <c r="DD90" t="s">
        <v>3</v>
      </c>
      <c r="DE90" t="s">
        <v>3</v>
      </c>
      <c r="DF90">
        <f t="shared" si="17"/>
        <v>0</v>
      </c>
      <c r="DG90">
        <f t="shared" si="18"/>
        <v>0</v>
      </c>
      <c r="DH90">
        <f t="shared" si="19"/>
        <v>0</v>
      </c>
      <c r="DI90">
        <f t="shared" si="13"/>
        <v>0</v>
      </c>
      <c r="DJ90">
        <f t="shared" si="20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ROW(Source!A125)</f>
        <v>125</v>
      </c>
      <c r="B91">
        <v>78717964</v>
      </c>
      <c r="C91">
        <v>78718700</v>
      </c>
      <c r="D91">
        <v>75827169</v>
      </c>
      <c r="E91">
        <v>1</v>
      </c>
      <c r="F91">
        <v>1</v>
      </c>
      <c r="G91">
        <v>1077</v>
      </c>
      <c r="H91">
        <v>3</v>
      </c>
      <c r="I91" t="s">
        <v>205</v>
      </c>
      <c r="J91" t="s">
        <v>208</v>
      </c>
      <c r="K91" t="s">
        <v>206</v>
      </c>
      <c r="L91">
        <v>1348</v>
      </c>
      <c r="N91">
        <v>1009</v>
      </c>
      <c r="O91" t="s">
        <v>207</v>
      </c>
      <c r="P91" t="s">
        <v>207</v>
      </c>
      <c r="Q91">
        <v>1000</v>
      </c>
      <c r="W91">
        <v>0</v>
      </c>
      <c r="X91">
        <v>1111377697</v>
      </c>
      <c r="Y91">
        <f>(AT91*1.333)</f>
        <v>14.263099999999998</v>
      </c>
      <c r="AA91">
        <v>4408.96</v>
      </c>
      <c r="AB91">
        <v>0</v>
      </c>
      <c r="AC91">
        <v>0</v>
      </c>
      <c r="AD91">
        <v>0</v>
      </c>
      <c r="AE91">
        <v>296.7</v>
      </c>
      <c r="AF91">
        <v>0</v>
      </c>
      <c r="AG91">
        <v>0</v>
      </c>
      <c r="AH91">
        <v>0</v>
      </c>
      <c r="AI91">
        <v>14.86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10.7</v>
      </c>
      <c r="AU91" t="s">
        <v>232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ROUND(Y91*Source!I125,9)</f>
        <v>0</v>
      </c>
      <c r="CY91">
        <f t="shared" si="14"/>
        <v>4408.96</v>
      </c>
      <c r="CZ91">
        <f t="shared" si="15"/>
        <v>296.7</v>
      </c>
      <c r="DA91">
        <f t="shared" si="16"/>
        <v>14.86</v>
      </c>
      <c r="DB91">
        <f>ROUND((ROUND(AT91*CZ91,2)*1.333),6)</f>
        <v>4231.8617700000004</v>
      </c>
      <c r="DC91">
        <f>ROUND((ROUND(AT91*AG91,2)*1.333),6)</f>
        <v>0</v>
      </c>
      <c r="DD91" t="s">
        <v>3</v>
      </c>
      <c r="DE91" t="s">
        <v>3</v>
      </c>
      <c r="DF91">
        <f t="shared" si="17"/>
        <v>0</v>
      </c>
      <c r="DG91">
        <f t="shared" si="18"/>
        <v>0</v>
      </c>
      <c r="DH91">
        <f t="shared" si="19"/>
        <v>0</v>
      </c>
      <c r="DI91">
        <f t="shared" si="13"/>
        <v>0</v>
      </c>
      <c r="DJ91">
        <f t="shared" si="20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ROW(Source!A127)</f>
        <v>127</v>
      </c>
      <c r="B92">
        <v>78717964</v>
      </c>
      <c r="C92">
        <v>78718711</v>
      </c>
      <c r="D92">
        <v>75827174</v>
      </c>
      <c r="E92">
        <v>1</v>
      </c>
      <c r="F92">
        <v>1</v>
      </c>
      <c r="G92">
        <v>1077</v>
      </c>
      <c r="H92">
        <v>3</v>
      </c>
      <c r="I92" t="s">
        <v>236</v>
      </c>
      <c r="J92" t="s">
        <v>238</v>
      </c>
      <c r="K92" t="s">
        <v>237</v>
      </c>
      <c r="L92">
        <v>1348</v>
      </c>
      <c r="N92">
        <v>1009</v>
      </c>
      <c r="O92" t="s">
        <v>207</v>
      </c>
      <c r="P92" t="s">
        <v>207</v>
      </c>
      <c r="Q92">
        <v>1000</v>
      </c>
      <c r="W92">
        <v>0</v>
      </c>
      <c r="X92">
        <v>1133850280</v>
      </c>
      <c r="Y92">
        <f>(AT92*1.333)</f>
        <v>9.5176199999999991</v>
      </c>
      <c r="AA92">
        <v>5130.55</v>
      </c>
      <c r="AB92">
        <v>0</v>
      </c>
      <c r="AC92">
        <v>0</v>
      </c>
      <c r="AD92">
        <v>0</v>
      </c>
      <c r="AE92">
        <v>293.51</v>
      </c>
      <c r="AF92">
        <v>0</v>
      </c>
      <c r="AG92">
        <v>0</v>
      </c>
      <c r="AH92">
        <v>0</v>
      </c>
      <c r="AI92">
        <v>17.48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7.14</v>
      </c>
      <c r="AU92" t="s">
        <v>232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ROUND(Y92*Source!I127,9)</f>
        <v>0</v>
      </c>
      <c r="CY92">
        <f t="shared" si="14"/>
        <v>5130.55</v>
      </c>
      <c r="CZ92">
        <f t="shared" si="15"/>
        <v>293.51</v>
      </c>
      <c r="DA92">
        <f t="shared" si="16"/>
        <v>17.48</v>
      </c>
      <c r="DB92">
        <f>ROUND((ROUND(AT92*CZ92,2)*1.333),6)</f>
        <v>2793.51478</v>
      </c>
      <c r="DC92">
        <f>ROUND((ROUND(AT92*AG92,2)*1.333),6)</f>
        <v>0</v>
      </c>
      <c r="DD92" t="s">
        <v>3</v>
      </c>
      <c r="DE92" t="s">
        <v>3</v>
      </c>
      <c r="DF92">
        <f t="shared" si="17"/>
        <v>0</v>
      </c>
      <c r="DG92">
        <f t="shared" si="18"/>
        <v>0</v>
      </c>
      <c r="DH92">
        <f t="shared" si="19"/>
        <v>0</v>
      </c>
      <c r="DI92">
        <f t="shared" si="13"/>
        <v>0</v>
      </c>
      <c r="DJ92">
        <f t="shared" si="20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ROW(Source!A130)</f>
        <v>130</v>
      </c>
      <c r="B93">
        <v>78717964</v>
      </c>
      <c r="C93">
        <v>78718723</v>
      </c>
      <c r="D93">
        <v>75094012</v>
      </c>
      <c r="E93">
        <v>1077</v>
      </c>
      <c r="F93">
        <v>1</v>
      </c>
      <c r="G93">
        <v>1077</v>
      </c>
      <c r="H93">
        <v>1</v>
      </c>
      <c r="I93" t="s">
        <v>523</v>
      </c>
      <c r="J93" t="s">
        <v>3</v>
      </c>
      <c r="K93" t="s">
        <v>524</v>
      </c>
      <c r="L93">
        <v>1191</v>
      </c>
      <c r="N93">
        <v>1013</v>
      </c>
      <c r="O93" t="s">
        <v>525</v>
      </c>
      <c r="P93" t="s">
        <v>525</v>
      </c>
      <c r="Q93">
        <v>1</v>
      </c>
      <c r="W93">
        <v>0</v>
      </c>
      <c r="X93">
        <v>476480486</v>
      </c>
      <c r="Y93">
        <f t="shared" ref="Y93:Y102" si="21">AT93</f>
        <v>14.4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14.4</v>
      </c>
      <c r="AU93" t="s">
        <v>3</v>
      </c>
      <c r="AV93">
        <v>1</v>
      </c>
      <c r="AW93">
        <v>2</v>
      </c>
      <c r="AX93">
        <v>78718740</v>
      </c>
      <c r="AY93">
        <v>1</v>
      </c>
      <c r="AZ93">
        <v>0</v>
      </c>
      <c r="BA93">
        <v>155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ROUND(AT93*Source!I130*AH93*AL93,2)</f>
        <v>0</v>
      </c>
      <c r="CV93">
        <f>ROUND(Y93*Source!I130,9)</f>
        <v>0</v>
      </c>
      <c r="CW93">
        <v>0</v>
      </c>
      <c r="CX93">
        <f>ROUND(Y93*Source!I130,9)</f>
        <v>0</v>
      </c>
      <c r="CY93">
        <f>AD93</f>
        <v>0</v>
      </c>
      <c r="CZ93">
        <f>AH93</f>
        <v>0</v>
      </c>
      <c r="DA93">
        <f>AL93</f>
        <v>1</v>
      </c>
      <c r="DB93">
        <f t="shared" ref="DB93:DB102" si="22">ROUND(ROUND(AT93*CZ93,2),6)</f>
        <v>0</v>
      </c>
      <c r="DC93">
        <f t="shared" ref="DC93:DC102" si="23">ROUND(ROUND(AT93*AG93,2),6)</f>
        <v>0</v>
      </c>
      <c r="DD93" t="s">
        <v>3</v>
      </c>
      <c r="DE93" t="s">
        <v>3</v>
      </c>
      <c r="DF93">
        <f t="shared" ref="DF93:DF98" si="24">ROUND(ROUND(AE93,2)*CX93,2)</f>
        <v>0</v>
      </c>
      <c r="DG93">
        <f t="shared" si="18"/>
        <v>0</v>
      </c>
      <c r="DH93">
        <f t="shared" si="19"/>
        <v>0</v>
      </c>
      <c r="DI93">
        <f t="shared" si="13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ROW(Source!A130)</f>
        <v>130</v>
      </c>
      <c r="B94">
        <v>78717964</v>
      </c>
      <c r="C94">
        <v>78718723</v>
      </c>
      <c r="D94">
        <v>75170722</v>
      </c>
      <c r="E94">
        <v>1</v>
      </c>
      <c r="F94">
        <v>1</v>
      </c>
      <c r="G94">
        <v>1077</v>
      </c>
      <c r="H94">
        <v>2</v>
      </c>
      <c r="I94" t="s">
        <v>555</v>
      </c>
      <c r="J94" t="s">
        <v>556</v>
      </c>
      <c r="K94" t="s">
        <v>557</v>
      </c>
      <c r="L94">
        <v>1368</v>
      </c>
      <c r="N94">
        <v>1011</v>
      </c>
      <c r="O94" t="s">
        <v>529</v>
      </c>
      <c r="P94" t="s">
        <v>529</v>
      </c>
      <c r="Q94">
        <v>1</v>
      </c>
      <c r="W94">
        <v>0</v>
      </c>
      <c r="X94">
        <v>-1734376223</v>
      </c>
      <c r="Y94">
        <f t="shared" si="21"/>
        <v>1.66</v>
      </c>
      <c r="AA94">
        <v>0</v>
      </c>
      <c r="AB94">
        <v>1766.17</v>
      </c>
      <c r="AC94">
        <v>631.85</v>
      </c>
      <c r="AD94">
        <v>0</v>
      </c>
      <c r="AE94">
        <v>0</v>
      </c>
      <c r="AF94">
        <v>120.32</v>
      </c>
      <c r="AG94">
        <v>12.62</v>
      </c>
      <c r="AH94">
        <v>0</v>
      </c>
      <c r="AI94">
        <v>1</v>
      </c>
      <c r="AJ94">
        <v>14.02</v>
      </c>
      <c r="AK94">
        <v>47.82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1.66</v>
      </c>
      <c r="AU94" t="s">
        <v>3</v>
      </c>
      <c r="AV94">
        <v>0</v>
      </c>
      <c r="AW94">
        <v>2</v>
      </c>
      <c r="AX94">
        <v>78718741</v>
      </c>
      <c r="AY94">
        <v>1</v>
      </c>
      <c r="AZ94">
        <v>0</v>
      </c>
      <c r="BA94">
        <v>156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ROUND(Y94*Source!I130*DO94,9)</f>
        <v>0</v>
      </c>
      <c r="CX94">
        <f>ROUND(Y94*Source!I130,9)</f>
        <v>0</v>
      </c>
      <c r="CY94">
        <f>AB94</f>
        <v>1766.17</v>
      </c>
      <c r="CZ94">
        <f>AF94</f>
        <v>120.32</v>
      </c>
      <c r="DA94">
        <f>AJ94</f>
        <v>14.02</v>
      </c>
      <c r="DB94">
        <f t="shared" si="22"/>
        <v>199.73</v>
      </c>
      <c r="DC94">
        <f t="shared" si="23"/>
        <v>20.95</v>
      </c>
      <c r="DD94" t="s">
        <v>3</v>
      </c>
      <c r="DE94" t="s">
        <v>3</v>
      </c>
      <c r="DF94">
        <f t="shared" si="24"/>
        <v>0</v>
      </c>
      <c r="DG94">
        <f>ROUND(ROUND(AF94*AJ94,2)*CX94,2)</f>
        <v>0</v>
      </c>
      <c r="DH94">
        <f>ROUND(ROUND(AG94*AK94,2)*CX94,2)</f>
        <v>0</v>
      </c>
      <c r="DI94">
        <f t="shared" si="13"/>
        <v>0</v>
      </c>
      <c r="DJ94">
        <f>DG94</f>
        <v>0</v>
      </c>
      <c r="DK94">
        <v>0</v>
      </c>
      <c r="DL94" t="s">
        <v>530</v>
      </c>
      <c r="DM94">
        <v>0</v>
      </c>
      <c r="DN94" t="s">
        <v>525</v>
      </c>
      <c r="DO94">
        <v>12.62</v>
      </c>
    </row>
    <row r="95" spans="1:119" x14ac:dyDescent="0.2">
      <c r="A95">
        <f>ROW(Source!A130)</f>
        <v>130</v>
      </c>
      <c r="B95">
        <v>78717964</v>
      </c>
      <c r="C95">
        <v>78718723</v>
      </c>
      <c r="D95">
        <v>75170981</v>
      </c>
      <c r="E95">
        <v>1</v>
      </c>
      <c r="F95">
        <v>1</v>
      </c>
      <c r="G95">
        <v>1077</v>
      </c>
      <c r="H95">
        <v>2</v>
      </c>
      <c r="I95" t="s">
        <v>558</v>
      </c>
      <c r="J95" t="s">
        <v>559</v>
      </c>
      <c r="K95" t="s">
        <v>560</v>
      </c>
      <c r="L95">
        <v>1368</v>
      </c>
      <c r="N95">
        <v>1011</v>
      </c>
      <c r="O95" t="s">
        <v>529</v>
      </c>
      <c r="P95" t="s">
        <v>529</v>
      </c>
      <c r="Q95">
        <v>1</v>
      </c>
      <c r="W95">
        <v>0</v>
      </c>
      <c r="X95">
        <v>-1923212273</v>
      </c>
      <c r="Y95">
        <f t="shared" si="21"/>
        <v>1.66</v>
      </c>
      <c r="AA95">
        <v>0</v>
      </c>
      <c r="AB95">
        <v>3723.01</v>
      </c>
      <c r="AC95">
        <v>847.64</v>
      </c>
      <c r="AD95">
        <v>0</v>
      </c>
      <c r="AE95">
        <v>0</v>
      </c>
      <c r="AF95">
        <v>281.32</v>
      </c>
      <c r="AG95">
        <v>16.93</v>
      </c>
      <c r="AH95">
        <v>0</v>
      </c>
      <c r="AI95">
        <v>1</v>
      </c>
      <c r="AJ95">
        <v>12.64</v>
      </c>
      <c r="AK95">
        <v>47.82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1.66</v>
      </c>
      <c r="AU95" t="s">
        <v>3</v>
      </c>
      <c r="AV95">
        <v>0</v>
      </c>
      <c r="AW95">
        <v>2</v>
      </c>
      <c r="AX95">
        <v>78718742</v>
      </c>
      <c r="AY95">
        <v>1</v>
      </c>
      <c r="AZ95">
        <v>0</v>
      </c>
      <c r="BA95">
        <v>157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ROUND(Y95*Source!I130*DO95,9)</f>
        <v>0</v>
      </c>
      <c r="CX95">
        <f>ROUND(Y95*Source!I130,9)</f>
        <v>0</v>
      </c>
      <c r="CY95">
        <f>AB95</f>
        <v>3723.01</v>
      </c>
      <c r="CZ95">
        <f>AF95</f>
        <v>281.32</v>
      </c>
      <c r="DA95">
        <f>AJ95</f>
        <v>12.64</v>
      </c>
      <c r="DB95">
        <f t="shared" si="22"/>
        <v>466.99</v>
      </c>
      <c r="DC95">
        <f t="shared" si="23"/>
        <v>28.1</v>
      </c>
      <c r="DD95" t="s">
        <v>3</v>
      </c>
      <c r="DE95" t="s">
        <v>3</v>
      </c>
      <c r="DF95">
        <f t="shared" si="24"/>
        <v>0</v>
      </c>
      <c r="DG95">
        <f>ROUND(ROUND(AF95*AJ95,2)*CX95,2)</f>
        <v>0</v>
      </c>
      <c r="DH95">
        <f>ROUND(ROUND(AG95*AK95,2)*CX95,2)</f>
        <v>0</v>
      </c>
      <c r="DI95">
        <f t="shared" si="13"/>
        <v>0</v>
      </c>
      <c r="DJ95">
        <f>DG95</f>
        <v>0</v>
      </c>
      <c r="DK95">
        <v>0</v>
      </c>
      <c r="DL95" t="s">
        <v>530</v>
      </c>
      <c r="DM95">
        <v>0</v>
      </c>
      <c r="DN95" t="s">
        <v>525</v>
      </c>
      <c r="DO95">
        <v>16.93</v>
      </c>
    </row>
    <row r="96" spans="1:119" x14ac:dyDescent="0.2">
      <c r="A96">
        <f>ROW(Source!A130)</f>
        <v>130</v>
      </c>
      <c r="B96">
        <v>78717964</v>
      </c>
      <c r="C96">
        <v>78718723</v>
      </c>
      <c r="D96">
        <v>75170917</v>
      </c>
      <c r="E96">
        <v>1</v>
      </c>
      <c r="F96">
        <v>1</v>
      </c>
      <c r="G96">
        <v>1077</v>
      </c>
      <c r="H96">
        <v>2</v>
      </c>
      <c r="I96" t="s">
        <v>561</v>
      </c>
      <c r="J96" t="s">
        <v>562</v>
      </c>
      <c r="K96" t="s">
        <v>563</v>
      </c>
      <c r="L96">
        <v>1368</v>
      </c>
      <c r="N96">
        <v>1011</v>
      </c>
      <c r="O96" t="s">
        <v>529</v>
      </c>
      <c r="P96" t="s">
        <v>529</v>
      </c>
      <c r="Q96">
        <v>1</v>
      </c>
      <c r="W96">
        <v>0</v>
      </c>
      <c r="X96">
        <v>-1322771021</v>
      </c>
      <c r="Y96">
        <f t="shared" si="21"/>
        <v>0.65</v>
      </c>
      <c r="AA96">
        <v>0</v>
      </c>
      <c r="AB96">
        <v>1935.7</v>
      </c>
      <c r="AC96">
        <v>631.85</v>
      </c>
      <c r="AD96">
        <v>0</v>
      </c>
      <c r="AE96">
        <v>0</v>
      </c>
      <c r="AF96">
        <v>140.38</v>
      </c>
      <c r="AG96">
        <v>12.62</v>
      </c>
      <c r="AH96">
        <v>0</v>
      </c>
      <c r="AI96">
        <v>1</v>
      </c>
      <c r="AJ96">
        <v>13.17</v>
      </c>
      <c r="AK96">
        <v>47.82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0.65</v>
      </c>
      <c r="AU96" t="s">
        <v>3</v>
      </c>
      <c r="AV96">
        <v>0</v>
      </c>
      <c r="AW96">
        <v>2</v>
      </c>
      <c r="AX96">
        <v>78718743</v>
      </c>
      <c r="AY96">
        <v>1</v>
      </c>
      <c r="AZ96">
        <v>0</v>
      </c>
      <c r="BA96">
        <v>158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ROUND(Y96*Source!I130*DO96,9)</f>
        <v>0</v>
      </c>
      <c r="CX96">
        <f>ROUND(Y96*Source!I130,9)</f>
        <v>0</v>
      </c>
      <c r="CY96">
        <f>AB96</f>
        <v>1935.7</v>
      </c>
      <c r="CZ96">
        <f>AF96</f>
        <v>140.38</v>
      </c>
      <c r="DA96">
        <f>AJ96</f>
        <v>13.17</v>
      </c>
      <c r="DB96">
        <f t="shared" si="22"/>
        <v>91.25</v>
      </c>
      <c r="DC96">
        <f t="shared" si="23"/>
        <v>8.1999999999999993</v>
      </c>
      <c r="DD96" t="s">
        <v>3</v>
      </c>
      <c r="DE96" t="s">
        <v>3</v>
      </c>
      <c r="DF96">
        <f t="shared" si="24"/>
        <v>0</v>
      </c>
      <c r="DG96">
        <f>ROUND(ROUND(AF96*AJ96,2)*CX96,2)</f>
        <v>0</v>
      </c>
      <c r="DH96">
        <f>ROUND(ROUND(AG96*AK96,2)*CX96,2)</f>
        <v>0</v>
      </c>
      <c r="DI96">
        <f t="shared" si="13"/>
        <v>0</v>
      </c>
      <c r="DJ96">
        <f>DG96</f>
        <v>0</v>
      </c>
      <c r="DK96">
        <v>0</v>
      </c>
      <c r="DL96" t="s">
        <v>530</v>
      </c>
      <c r="DM96">
        <v>0</v>
      </c>
      <c r="DN96" t="s">
        <v>525</v>
      </c>
      <c r="DO96">
        <v>12.62</v>
      </c>
    </row>
    <row r="97" spans="1:119" x14ac:dyDescent="0.2">
      <c r="A97">
        <f>ROW(Source!A130)</f>
        <v>130</v>
      </c>
      <c r="B97">
        <v>78717964</v>
      </c>
      <c r="C97">
        <v>78718723</v>
      </c>
      <c r="D97">
        <v>75170939</v>
      </c>
      <c r="E97">
        <v>1</v>
      </c>
      <c r="F97">
        <v>1</v>
      </c>
      <c r="G97">
        <v>1077</v>
      </c>
      <c r="H97">
        <v>2</v>
      </c>
      <c r="I97" t="s">
        <v>546</v>
      </c>
      <c r="J97" t="s">
        <v>547</v>
      </c>
      <c r="K97" t="s">
        <v>548</v>
      </c>
      <c r="L97">
        <v>1368</v>
      </c>
      <c r="N97">
        <v>1011</v>
      </c>
      <c r="O97" t="s">
        <v>529</v>
      </c>
      <c r="P97" t="s">
        <v>529</v>
      </c>
      <c r="Q97">
        <v>1</v>
      </c>
      <c r="W97">
        <v>0</v>
      </c>
      <c r="X97">
        <v>865360299</v>
      </c>
      <c r="Y97">
        <f t="shared" si="21"/>
        <v>1.55</v>
      </c>
      <c r="AA97">
        <v>0</v>
      </c>
      <c r="AB97">
        <v>3121.76</v>
      </c>
      <c r="AC97">
        <v>932.26</v>
      </c>
      <c r="AD97">
        <v>0</v>
      </c>
      <c r="AE97">
        <v>0</v>
      </c>
      <c r="AF97">
        <v>219.56</v>
      </c>
      <c r="AG97">
        <v>18.62</v>
      </c>
      <c r="AH97">
        <v>0</v>
      </c>
      <c r="AI97">
        <v>1</v>
      </c>
      <c r="AJ97">
        <v>13.58</v>
      </c>
      <c r="AK97">
        <v>47.82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1.55</v>
      </c>
      <c r="AU97" t="s">
        <v>3</v>
      </c>
      <c r="AV97">
        <v>0</v>
      </c>
      <c r="AW97">
        <v>2</v>
      </c>
      <c r="AX97">
        <v>78718744</v>
      </c>
      <c r="AY97">
        <v>1</v>
      </c>
      <c r="AZ97">
        <v>0</v>
      </c>
      <c r="BA97">
        <v>159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ROUND(Y97*Source!I130*DO97,9)</f>
        <v>0</v>
      </c>
      <c r="CX97">
        <f>ROUND(Y97*Source!I130,9)</f>
        <v>0</v>
      </c>
      <c r="CY97">
        <f>AB97</f>
        <v>3121.76</v>
      </c>
      <c r="CZ97">
        <f>AF97</f>
        <v>219.56</v>
      </c>
      <c r="DA97">
        <f>AJ97</f>
        <v>13.58</v>
      </c>
      <c r="DB97">
        <f t="shared" si="22"/>
        <v>340.32</v>
      </c>
      <c r="DC97">
        <f t="shared" si="23"/>
        <v>28.86</v>
      </c>
      <c r="DD97" t="s">
        <v>3</v>
      </c>
      <c r="DE97" t="s">
        <v>3</v>
      </c>
      <c r="DF97">
        <f t="shared" si="24"/>
        <v>0</v>
      </c>
      <c r="DG97">
        <f>ROUND(ROUND(AF97*AJ97,2)*CX97,2)</f>
        <v>0</v>
      </c>
      <c r="DH97">
        <f>ROUND(ROUND(AG97*AK97,2)*CX97,2)</f>
        <v>0</v>
      </c>
      <c r="DI97">
        <f t="shared" si="13"/>
        <v>0</v>
      </c>
      <c r="DJ97">
        <f>DG97</f>
        <v>0</v>
      </c>
      <c r="DK97">
        <v>0</v>
      </c>
      <c r="DL97" t="s">
        <v>530</v>
      </c>
      <c r="DM97">
        <v>0</v>
      </c>
      <c r="DN97" t="s">
        <v>525</v>
      </c>
      <c r="DO97">
        <v>18.62</v>
      </c>
    </row>
    <row r="98" spans="1:119" x14ac:dyDescent="0.2">
      <c r="A98">
        <f>ROW(Source!A130)</f>
        <v>130</v>
      </c>
      <c r="B98">
        <v>78717964</v>
      </c>
      <c r="C98">
        <v>78718723</v>
      </c>
      <c r="D98">
        <v>75170911</v>
      </c>
      <c r="E98">
        <v>1</v>
      </c>
      <c r="F98">
        <v>1</v>
      </c>
      <c r="G98">
        <v>1077</v>
      </c>
      <c r="H98">
        <v>2</v>
      </c>
      <c r="I98" t="s">
        <v>564</v>
      </c>
      <c r="J98" t="s">
        <v>565</v>
      </c>
      <c r="K98" t="s">
        <v>566</v>
      </c>
      <c r="L98">
        <v>1368</v>
      </c>
      <c r="N98">
        <v>1011</v>
      </c>
      <c r="O98" t="s">
        <v>529</v>
      </c>
      <c r="P98" t="s">
        <v>529</v>
      </c>
      <c r="Q98">
        <v>1</v>
      </c>
      <c r="W98">
        <v>0</v>
      </c>
      <c r="X98">
        <v>1775913630</v>
      </c>
      <c r="Y98">
        <f t="shared" si="21"/>
        <v>0.52</v>
      </c>
      <c r="AA98">
        <v>0</v>
      </c>
      <c r="AB98">
        <v>2630.35</v>
      </c>
      <c r="AC98">
        <v>847.64</v>
      </c>
      <c r="AD98">
        <v>0</v>
      </c>
      <c r="AE98">
        <v>0</v>
      </c>
      <c r="AF98">
        <v>180.35</v>
      </c>
      <c r="AG98">
        <v>16.93</v>
      </c>
      <c r="AH98">
        <v>0</v>
      </c>
      <c r="AI98">
        <v>1</v>
      </c>
      <c r="AJ98">
        <v>13.93</v>
      </c>
      <c r="AK98">
        <v>47.82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0.52</v>
      </c>
      <c r="AU98" t="s">
        <v>3</v>
      </c>
      <c r="AV98">
        <v>0</v>
      </c>
      <c r="AW98">
        <v>2</v>
      </c>
      <c r="AX98">
        <v>78718745</v>
      </c>
      <c r="AY98">
        <v>1</v>
      </c>
      <c r="AZ98">
        <v>0</v>
      </c>
      <c r="BA98">
        <v>160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ROUND(Y98*Source!I130*DO98,9)</f>
        <v>0</v>
      </c>
      <c r="CX98">
        <f>ROUND(Y98*Source!I130,9)</f>
        <v>0</v>
      </c>
      <c r="CY98">
        <f>AB98</f>
        <v>2630.35</v>
      </c>
      <c r="CZ98">
        <f>AF98</f>
        <v>180.35</v>
      </c>
      <c r="DA98">
        <f>AJ98</f>
        <v>13.93</v>
      </c>
      <c r="DB98">
        <f t="shared" si="22"/>
        <v>93.78</v>
      </c>
      <c r="DC98">
        <f t="shared" si="23"/>
        <v>8.8000000000000007</v>
      </c>
      <c r="DD98" t="s">
        <v>3</v>
      </c>
      <c r="DE98" t="s">
        <v>3</v>
      </c>
      <c r="DF98">
        <f t="shared" si="24"/>
        <v>0</v>
      </c>
      <c r="DG98">
        <f>ROUND(ROUND(AF98*AJ98,2)*CX98,2)</f>
        <v>0</v>
      </c>
      <c r="DH98">
        <f>ROUND(ROUND(AG98*AK98,2)*CX98,2)</f>
        <v>0</v>
      </c>
      <c r="DI98">
        <f t="shared" si="13"/>
        <v>0</v>
      </c>
      <c r="DJ98">
        <f>DG98</f>
        <v>0</v>
      </c>
      <c r="DK98">
        <v>0</v>
      </c>
      <c r="DL98" t="s">
        <v>530</v>
      </c>
      <c r="DM98">
        <v>0</v>
      </c>
      <c r="DN98" t="s">
        <v>525</v>
      </c>
      <c r="DO98">
        <v>16.93</v>
      </c>
    </row>
    <row r="99" spans="1:119" x14ac:dyDescent="0.2">
      <c r="A99">
        <f>ROW(Source!A130)</f>
        <v>130</v>
      </c>
      <c r="B99">
        <v>78717964</v>
      </c>
      <c r="C99">
        <v>78718723</v>
      </c>
      <c r="D99">
        <v>75140186</v>
      </c>
      <c r="E99">
        <v>1</v>
      </c>
      <c r="F99">
        <v>1</v>
      </c>
      <c r="G99">
        <v>1077</v>
      </c>
      <c r="H99">
        <v>3</v>
      </c>
      <c r="I99" t="s">
        <v>567</v>
      </c>
      <c r="J99" t="s">
        <v>568</v>
      </c>
      <c r="K99" t="s">
        <v>569</v>
      </c>
      <c r="L99">
        <v>1339</v>
      </c>
      <c r="N99">
        <v>1007</v>
      </c>
      <c r="O99" t="s">
        <v>79</v>
      </c>
      <c r="P99" t="s">
        <v>79</v>
      </c>
      <c r="Q99">
        <v>1</v>
      </c>
      <c r="W99">
        <v>0</v>
      </c>
      <c r="X99">
        <v>-1562536032</v>
      </c>
      <c r="Y99">
        <f t="shared" si="21"/>
        <v>5</v>
      </c>
      <c r="AA99">
        <v>51.93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7.33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</v>
      </c>
      <c r="AU99" t="s">
        <v>3</v>
      </c>
      <c r="AV99">
        <v>0</v>
      </c>
      <c r="AW99">
        <v>2</v>
      </c>
      <c r="AX99">
        <v>78718746</v>
      </c>
      <c r="AY99">
        <v>1</v>
      </c>
      <c r="AZ99">
        <v>0</v>
      </c>
      <c r="BA99">
        <v>161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ROUND(Y99*Source!I130,9)</f>
        <v>0</v>
      </c>
      <c r="CY99">
        <f>AA99</f>
        <v>51.93</v>
      </c>
      <c r="CZ99">
        <f>AE99</f>
        <v>7.07</v>
      </c>
      <c r="DA99">
        <f>AI99</f>
        <v>7.33</v>
      </c>
      <c r="DB99">
        <f t="shared" si="22"/>
        <v>35.35</v>
      </c>
      <c r="DC99">
        <f t="shared" si="23"/>
        <v>0</v>
      </c>
      <c r="DD99" t="s">
        <v>3</v>
      </c>
      <c r="DE99" t="s">
        <v>3</v>
      </c>
      <c r="DF99">
        <f>ROUND(ROUND(AE99*AI99,2)*CX99,2)</f>
        <v>0</v>
      </c>
      <c r="DG99">
        <f t="shared" ref="DG99:DG104" si="25">ROUND(ROUND(AF99,2)*CX99,2)</f>
        <v>0</v>
      </c>
      <c r="DH99">
        <f t="shared" ref="DH99:DH104" si="26">ROUND(ROUND(AG99,2)*CX99,2)</f>
        <v>0</v>
      </c>
      <c r="DI99">
        <f t="shared" si="13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ROW(Source!A130)</f>
        <v>130</v>
      </c>
      <c r="B100">
        <v>78717964</v>
      </c>
      <c r="C100">
        <v>78718723</v>
      </c>
      <c r="D100">
        <v>75820066</v>
      </c>
      <c r="E100">
        <v>1</v>
      </c>
      <c r="F100">
        <v>1</v>
      </c>
      <c r="G100">
        <v>1077</v>
      </c>
      <c r="H100">
        <v>3</v>
      </c>
      <c r="I100" t="s">
        <v>77</v>
      </c>
      <c r="J100" t="s">
        <v>80</v>
      </c>
      <c r="K100" t="s">
        <v>78</v>
      </c>
      <c r="L100">
        <v>1339</v>
      </c>
      <c r="N100">
        <v>1007</v>
      </c>
      <c r="O100" t="s">
        <v>79</v>
      </c>
      <c r="P100" t="s">
        <v>79</v>
      </c>
      <c r="Q100">
        <v>1</v>
      </c>
      <c r="W100">
        <v>0</v>
      </c>
      <c r="X100">
        <v>-1325330269</v>
      </c>
      <c r="Y100">
        <f t="shared" si="21"/>
        <v>110</v>
      </c>
      <c r="AA100">
        <v>937.33</v>
      </c>
      <c r="AB100">
        <v>0</v>
      </c>
      <c r="AC100">
        <v>0</v>
      </c>
      <c r="AD100">
        <v>0</v>
      </c>
      <c r="AE100">
        <v>104.99</v>
      </c>
      <c r="AF100">
        <v>0</v>
      </c>
      <c r="AG100">
        <v>0</v>
      </c>
      <c r="AH100">
        <v>0</v>
      </c>
      <c r="AI100">
        <v>8.91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110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ROUND(Y100*Source!I130,9)</f>
        <v>0</v>
      </c>
      <c r="CY100">
        <f>AA100</f>
        <v>937.33</v>
      </c>
      <c r="CZ100">
        <f>AE100</f>
        <v>104.99</v>
      </c>
      <c r="DA100">
        <f>AI100</f>
        <v>8.91</v>
      </c>
      <c r="DB100">
        <f t="shared" si="22"/>
        <v>11548.9</v>
      </c>
      <c r="DC100">
        <f t="shared" si="23"/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25"/>
        <v>0</v>
      </c>
      <c r="DH100">
        <f t="shared" si="26"/>
        <v>0</v>
      </c>
      <c r="DI100">
        <f t="shared" si="13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ROW(Source!A132)</f>
        <v>132</v>
      </c>
      <c r="B101">
        <v>78717964</v>
      </c>
      <c r="C101">
        <v>78718749</v>
      </c>
      <c r="D101">
        <v>75820657</v>
      </c>
      <c r="E101">
        <v>1</v>
      </c>
      <c r="F101">
        <v>1</v>
      </c>
      <c r="G101">
        <v>1077</v>
      </c>
      <c r="H101">
        <v>3</v>
      </c>
      <c r="I101" t="s">
        <v>224</v>
      </c>
      <c r="J101" t="s">
        <v>226</v>
      </c>
      <c r="K101" t="s">
        <v>225</v>
      </c>
      <c r="L101">
        <v>1339</v>
      </c>
      <c r="N101">
        <v>1007</v>
      </c>
      <c r="O101" t="s">
        <v>79</v>
      </c>
      <c r="P101" t="s">
        <v>79</v>
      </c>
      <c r="Q101">
        <v>1</v>
      </c>
      <c r="W101">
        <v>0</v>
      </c>
      <c r="X101">
        <v>-691287764</v>
      </c>
      <c r="Y101">
        <f t="shared" si="21"/>
        <v>17.399999999999999</v>
      </c>
      <c r="AA101">
        <v>3011.21</v>
      </c>
      <c r="AB101">
        <v>0</v>
      </c>
      <c r="AC101">
        <v>0</v>
      </c>
      <c r="AD101">
        <v>0</v>
      </c>
      <c r="AE101">
        <v>160.62</v>
      </c>
      <c r="AF101">
        <v>0</v>
      </c>
      <c r="AG101">
        <v>0</v>
      </c>
      <c r="AH101">
        <v>0</v>
      </c>
      <c r="AI101">
        <v>18.71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17.399999999999999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ROUND(Y101*Source!I132,9)</f>
        <v>0</v>
      </c>
      <c r="CY101">
        <f>AA101</f>
        <v>3011.21</v>
      </c>
      <c r="CZ101">
        <f>AE101</f>
        <v>160.62</v>
      </c>
      <c r="DA101">
        <f>AI101</f>
        <v>18.71</v>
      </c>
      <c r="DB101">
        <f t="shared" si="22"/>
        <v>2794.79</v>
      </c>
      <c r="DC101">
        <f t="shared" si="23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25"/>
        <v>0</v>
      </c>
      <c r="DH101">
        <f t="shared" si="26"/>
        <v>0</v>
      </c>
      <c r="DI101">
        <f t="shared" si="13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ROW(Source!A134)</f>
        <v>134</v>
      </c>
      <c r="B102">
        <v>78717964</v>
      </c>
      <c r="C102">
        <v>78718762</v>
      </c>
      <c r="D102">
        <v>75826820</v>
      </c>
      <c r="E102">
        <v>1</v>
      </c>
      <c r="F102">
        <v>1</v>
      </c>
      <c r="G102">
        <v>1077</v>
      </c>
      <c r="H102">
        <v>3</v>
      </c>
      <c r="I102" t="s">
        <v>193</v>
      </c>
      <c r="J102" t="s">
        <v>195</v>
      </c>
      <c r="K102" t="s">
        <v>194</v>
      </c>
      <c r="L102">
        <v>1339</v>
      </c>
      <c r="N102">
        <v>1007</v>
      </c>
      <c r="O102" t="s">
        <v>79</v>
      </c>
      <c r="P102" t="s">
        <v>79</v>
      </c>
      <c r="Q102">
        <v>1</v>
      </c>
      <c r="W102">
        <v>0</v>
      </c>
      <c r="X102">
        <v>1833229142</v>
      </c>
      <c r="Y102">
        <f t="shared" si="21"/>
        <v>162</v>
      </c>
      <c r="AA102">
        <v>6466.82</v>
      </c>
      <c r="AB102">
        <v>0</v>
      </c>
      <c r="AC102">
        <v>0</v>
      </c>
      <c r="AD102">
        <v>0</v>
      </c>
      <c r="AE102">
        <v>517.14</v>
      </c>
      <c r="AF102">
        <v>0</v>
      </c>
      <c r="AG102">
        <v>0</v>
      </c>
      <c r="AH102">
        <v>0</v>
      </c>
      <c r="AI102">
        <v>12.48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162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ROUND(Y102*Source!I134,9)</f>
        <v>0</v>
      </c>
      <c r="CY102">
        <f>AA102</f>
        <v>6466.82</v>
      </c>
      <c r="CZ102">
        <f>AE102</f>
        <v>517.14</v>
      </c>
      <c r="DA102">
        <f>AI102</f>
        <v>12.48</v>
      </c>
      <c r="DB102">
        <f t="shared" si="22"/>
        <v>83776.679999999993</v>
      </c>
      <c r="DC102">
        <f t="shared" si="23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25"/>
        <v>0</v>
      </c>
      <c r="DH102">
        <f t="shared" si="26"/>
        <v>0</v>
      </c>
      <c r="DI102">
        <f t="shared" si="13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ROW(Source!A136)</f>
        <v>136</v>
      </c>
      <c r="B103">
        <v>78717964</v>
      </c>
      <c r="C103">
        <v>78718789</v>
      </c>
      <c r="D103">
        <v>75826820</v>
      </c>
      <c r="E103">
        <v>1</v>
      </c>
      <c r="F103">
        <v>1</v>
      </c>
      <c r="G103">
        <v>1077</v>
      </c>
      <c r="H103">
        <v>3</v>
      </c>
      <c r="I103" t="s">
        <v>193</v>
      </c>
      <c r="J103" t="s">
        <v>195</v>
      </c>
      <c r="K103" t="s">
        <v>194</v>
      </c>
      <c r="L103">
        <v>1339</v>
      </c>
      <c r="N103">
        <v>1007</v>
      </c>
      <c r="O103" t="s">
        <v>79</v>
      </c>
      <c r="P103" t="s">
        <v>79</v>
      </c>
      <c r="Q103">
        <v>1</v>
      </c>
      <c r="W103">
        <v>0</v>
      </c>
      <c r="X103">
        <v>1833229142</v>
      </c>
      <c r="Y103">
        <f>(AT103*4)</f>
        <v>40.799999999999997</v>
      </c>
      <c r="AA103">
        <v>6466.82</v>
      </c>
      <c r="AB103">
        <v>0</v>
      </c>
      <c r="AC103">
        <v>0</v>
      </c>
      <c r="AD103">
        <v>0</v>
      </c>
      <c r="AE103">
        <v>517.14</v>
      </c>
      <c r="AF103">
        <v>0</v>
      </c>
      <c r="AG103">
        <v>0</v>
      </c>
      <c r="AH103">
        <v>0</v>
      </c>
      <c r="AI103">
        <v>12.48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10.199999999999999</v>
      </c>
      <c r="AU103" t="s">
        <v>240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ROUND(Y103*Source!I136,9)</f>
        <v>0</v>
      </c>
      <c r="CY103">
        <f>AA103</f>
        <v>6466.82</v>
      </c>
      <c r="CZ103">
        <f>AE103</f>
        <v>517.14</v>
      </c>
      <c r="DA103">
        <f>AI103</f>
        <v>12.48</v>
      </c>
      <c r="DB103">
        <f>ROUND((ROUND(AT103*CZ103,2)*4),6)</f>
        <v>21099.32</v>
      </c>
      <c r="DC103">
        <f>ROUND((ROUND(AT103*AG103,2)*4),6)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25"/>
        <v>0</v>
      </c>
      <c r="DH103">
        <f t="shared" si="26"/>
        <v>0</v>
      </c>
      <c r="DI103">
        <f t="shared" si="13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ROW(Source!A140)</f>
        <v>140</v>
      </c>
      <c r="B104">
        <v>78717964</v>
      </c>
      <c r="C104">
        <v>78718816</v>
      </c>
      <c r="D104">
        <v>75094012</v>
      </c>
      <c r="E104">
        <v>1077</v>
      </c>
      <c r="F104">
        <v>1</v>
      </c>
      <c r="G104">
        <v>1077</v>
      </c>
      <c r="H104">
        <v>1</v>
      </c>
      <c r="I104" t="s">
        <v>523</v>
      </c>
      <c r="J104" t="s">
        <v>3</v>
      </c>
      <c r="K104" t="s">
        <v>524</v>
      </c>
      <c r="L104">
        <v>1191</v>
      </c>
      <c r="N104">
        <v>1013</v>
      </c>
      <c r="O104" t="s">
        <v>525</v>
      </c>
      <c r="P104" t="s">
        <v>525</v>
      </c>
      <c r="Q104">
        <v>1</v>
      </c>
      <c r="W104">
        <v>0</v>
      </c>
      <c r="X104">
        <v>476480486</v>
      </c>
      <c r="Y104">
        <f t="shared" ref="Y104:Y110" si="27">AT104</f>
        <v>45.8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45.8</v>
      </c>
      <c r="AU104" t="s">
        <v>3</v>
      </c>
      <c r="AV104">
        <v>1</v>
      </c>
      <c r="AW104">
        <v>2</v>
      </c>
      <c r="AX104">
        <v>78718828</v>
      </c>
      <c r="AY104">
        <v>1</v>
      </c>
      <c r="AZ104">
        <v>0</v>
      </c>
      <c r="BA104">
        <v>191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ROUND(AT104*Source!I140*AH104*AL104,2)</f>
        <v>0</v>
      </c>
      <c r="CV104">
        <f>ROUND(Y104*Source!I140,9)</f>
        <v>0</v>
      </c>
      <c r="CW104">
        <v>0</v>
      </c>
      <c r="CX104">
        <f>ROUND(Y104*Source!I140,9)</f>
        <v>0</v>
      </c>
      <c r="CY104">
        <f>AD104</f>
        <v>0</v>
      </c>
      <c r="CZ104">
        <f>AH104</f>
        <v>0</v>
      </c>
      <c r="DA104">
        <f>AL104</f>
        <v>1</v>
      </c>
      <c r="DB104">
        <f t="shared" ref="DB104:DB110" si="28">ROUND(ROUND(AT104*CZ104,2),6)</f>
        <v>0</v>
      </c>
      <c r="DC104">
        <f t="shared" ref="DC104:DC110" si="29">ROUND(ROUND(AT104*AG104,2),6)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25"/>
        <v>0</v>
      </c>
      <c r="DH104">
        <f t="shared" si="26"/>
        <v>0</v>
      </c>
      <c r="DI104">
        <f t="shared" si="13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ROW(Source!A140)</f>
        <v>140</v>
      </c>
      <c r="B105">
        <v>78717964</v>
      </c>
      <c r="C105">
        <v>78718816</v>
      </c>
      <c r="D105">
        <v>75171395</v>
      </c>
      <c r="E105">
        <v>1</v>
      </c>
      <c r="F105">
        <v>1</v>
      </c>
      <c r="G105">
        <v>1077</v>
      </c>
      <c r="H105">
        <v>2</v>
      </c>
      <c r="I105" t="s">
        <v>570</v>
      </c>
      <c r="J105" t="s">
        <v>571</v>
      </c>
      <c r="K105" t="s">
        <v>572</v>
      </c>
      <c r="L105">
        <v>1368</v>
      </c>
      <c r="N105">
        <v>1011</v>
      </c>
      <c r="O105" t="s">
        <v>529</v>
      </c>
      <c r="P105" t="s">
        <v>529</v>
      </c>
      <c r="Q105">
        <v>1</v>
      </c>
      <c r="W105">
        <v>0</v>
      </c>
      <c r="X105">
        <v>-286396055</v>
      </c>
      <c r="Y105">
        <f t="shared" si="27"/>
        <v>5.62</v>
      </c>
      <c r="AA105">
        <v>0</v>
      </c>
      <c r="AB105">
        <v>95.17</v>
      </c>
      <c r="AC105">
        <v>0</v>
      </c>
      <c r="AD105">
        <v>0</v>
      </c>
      <c r="AE105">
        <v>0</v>
      </c>
      <c r="AF105">
        <v>9.8800000000000008</v>
      </c>
      <c r="AG105">
        <v>0</v>
      </c>
      <c r="AH105">
        <v>0</v>
      </c>
      <c r="AI105">
        <v>1</v>
      </c>
      <c r="AJ105">
        <v>9.1999999999999993</v>
      </c>
      <c r="AK105">
        <v>47.82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5.62</v>
      </c>
      <c r="AU105" t="s">
        <v>3</v>
      </c>
      <c r="AV105">
        <v>0</v>
      </c>
      <c r="AW105">
        <v>2</v>
      </c>
      <c r="AX105">
        <v>78718829</v>
      </c>
      <c r="AY105">
        <v>1</v>
      </c>
      <c r="AZ105">
        <v>0</v>
      </c>
      <c r="BA105">
        <v>192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ROUND(Y105*Source!I140*DO105,9)</f>
        <v>0</v>
      </c>
      <c r="CX105">
        <f>ROUND(Y105*Source!I140,9)</f>
        <v>0</v>
      </c>
      <c r="CY105">
        <f>AB105</f>
        <v>95.17</v>
      </c>
      <c r="CZ105">
        <f>AF105</f>
        <v>9.8800000000000008</v>
      </c>
      <c r="DA105">
        <f>AJ105</f>
        <v>9.1999999999999993</v>
      </c>
      <c r="DB105">
        <f t="shared" si="28"/>
        <v>55.53</v>
      </c>
      <c r="DC105">
        <f t="shared" si="29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0</v>
      </c>
      <c r="DH105">
        <f>ROUND(ROUND(AG105*AK105,2)*CX105,2)</f>
        <v>0</v>
      </c>
      <c r="DI105">
        <f t="shared" si="13"/>
        <v>0</v>
      </c>
      <c r="DJ105">
        <f>DG105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ROW(Source!A140)</f>
        <v>140</v>
      </c>
      <c r="B106">
        <v>78717964</v>
      </c>
      <c r="C106">
        <v>78718816</v>
      </c>
      <c r="D106">
        <v>75171515</v>
      </c>
      <c r="E106">
        <v>1</v>
      </c>
      <c r="F106">
        <v>1</v>
      </c>
      <c r="G106">
        <v>1077</v>
      </c>
      <c r="H106">
        <v>2</v>
      </c>
      <c r="I106" t="s">
        <v>573</v>
      </c>
      <c r="J106" t="s">
        <v>574</v>
      </c>
      <c r="K106" t="s">
        <v>575</v>
      </c>
      <c r="L106">
        <v>1368</v>
      </c>
      <c r="N106">
        <v>1011</v>
      </c>
      <c r="O106" t="s">
        <v>529</v>
      </c>
      <c r="P106" t="s">
        <v>529</v>
      </c>
      <c r="Q106">
        <v>1</v>
      </c>
      <c r="W106">
        <v>0</v>
      </c>
      <c r="X106">
        <v>-1563021952</v>
      </c>
      <c r="Y106">
        <f t="shared" si="27"/>
        <v>0.51</v>
      </c>
      <c r="AA106">
        <v>0</v>
      </c>
      <c r="AB106">
        <v>1323.36</v>
      </c>
      <c r="AC106">
        <v>631.85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15.21</v>
      </c>
      <c r="AK106">
        <v>47.82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0.51</v>
      </c>
      <c r="AU106" t="s">
        <v>3</v>
      </c>
      <c r="AV106">
        <v>0</v>
      </c>
      <c r="AW106">
        <v>2</v>
      </c>
      <c r="AX106">
        <v>78718830</v>
      </c>
      <c r="AY106">
        <v>1</v>
      </c>
      <c r="AZ106">
        <v>0</v>
      </c>
      <c r="BA106">
        <v>193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ROUND(Y106*Source!I140*DO106,9)</f>
        <v>0</v>
      </c>
      <c r="CX106">
        <f>ROUND(Y106*Source!I140,9)</f>
        <v>0</v>
      </c>
      <c r="CY106">
        <f>AB106</f>
        <v>1323.36</v>
      </c>
      <c r="CZ106">
        <f>AF106</f>
        <v>83.1</v>
      </c>
      <c r="DA106">
        <f>AJ106</f>
        <v>15.21</v>
      </c>
      <c r="DB106">
        <f t="shared" si="28"/>
        <v>42.38</v>
      </c>
      <c r="DC106">
        <f t="shared" si="29"/>
        <v>6.44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0</v>
      </c>
      <c r="DH106">
        <f>ROUND(ROUND(AG106*AK106,2)*CX106,2)</f>
        <v>0</v>
      </c>
      <c r="DI106">
        <f t="shared" si="13"/>
        <v>0</v>
      </c>
      <c r="DJ106">
        <f>DG106</f>
        <v>0</v>
      </c>
      <c r="DK106">
        <v>0</v>
      </c>
      <c r="DL106" t="s">
        <v>530</v>
      </c>
      <c r="DM106">
        <v>0</v>
      </c>
      <c r="DN106" t="s">
        <v>525</v>
      </c>
      <c r="DO106">
        <v>12.62</v>
      </c>
    </row>
    <row r="107" spans="1:119" x14ac:dyDescent="0.2">
      <c r="A107">
        <f>ROW(Source!A140)</f>
        <v>140</v>
      </c>
      <c r="B107">
        <v>78717964</v>
      </c>
      <c r="C107">
        <v>78718816</v>
      </c>
      <c r="D107">
        <v>75170759</v>
      </c>
      <c r="E107">
        <v>1</v>
      </c>
      <c r="F107">
        <v>1</v>
      </c>
      <c r="G107">
        <v>1077</v>
      </c>
      <c r="H107">
        <v>2</v>
      </c>
      <c r="I107" t="s">
        <v>576</v>
      </c>
      <c r="J107" t="s">
        <v>577</v>
      </c>
      <c r="K107" t="s">
        <v>578</v>
      </c>
      <c r="L107">
        <v>1368</v>
      </c>
      <c r="N107">
        <v>1011</v>
      </c>
      <c r="O107" t="s">
        <v>529</v>
      </c>
      <c r="P107" t="s">
        <v>529</v>
      </c>
      <c r="Q107">
        <v>1</v>
      </c>
      <c r="W107">
        <v>0</v>
      </c>
      <c r="X107">
        <v>1806036159</v>
      </c>
      <c r="Y107">
        <f t="shared" si="27"/>
        <v>0.38</v>
      </c>
      <c r="AA107">
        <v>0</v>
      </c>
      <c r="AB107">
        <v>2451.81</v>
      </c>
      <c r="AC107">
        <v>847.64</v>
      </c>
      <c r="AD107">
        <v>0</v>
      </c>
      <c r="AE107">
        <v>0</v>
      </c>
      <c r="AF107">
        <v>179.17</v>
      </c>
      <c r="AG107">
        <v>16.93</v>
      </c>
      <c r="AH107">
        <v>0</v>
      </c>
      <c r="AI107">
        <v>1</v>
      </c>
      <c r="AJ107">
        <v>13.07</v>
      </c>
      <c r="AK107">
        <v>47.82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0.38</v>
      </c>
      <c r="AU107" t="s">
        <v>3</v>
      </c>
      <c r="AV107">
        <v>0</v>
      </c>
      <c r="AW107">
        <v>2</v>
      </c>
      <c r="AX107">
        <v>78718831</v>
      </c>
      <c r="AY107">
        <v>1</v>
      </c>
      <c r="AZ107">
        <v>0</v>
      </c>
      <c r="BA107">
        <v>194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ROUND(Y107*Source!I140*DO107,9)</f>
        <v>0</v>
      </c>
      <c r="CX107">
        <f>ROUND(Y107*Source!I140,9)</f>
        <v>0</v>
      </c>
      <c r="CY107">
        <f>AB107</f>
        <v>2451.81</v>
      </c>
      <c r="CZ107">
        <f>AF107</f>
        <v>179.17</v>
      </c>
      <c r="DA107">
        <f>AJ107</f>
        <v>13.07</v>
      </c>
      <c r="DB107">
        <f t="shared" si="28"/>
        <v>68.08</v>
      </c>
      <c r="DC107">
        <f t="shared" si="29"/>
        <v>6.43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0</v>
      </c>
      <c r="DH107">
        <f>ROUND(ROUND(AG107*AK107,2)*CX107,2)</f>
        <v>0</v>
      </c>
      <c r="DI107">
        <f t="shared" si="13"/>
        <v>0</v>
      </c>
      <c r="DJ107">
        <f>DG107</f>
        <v>0</v>
      </c>
      <c r="DK107">
        <v>0</v>
      </c>
      <c r="DL107" t="s">
        <v>530</v>
      </c>
      <c r="DM107">
        <v>0</v>
      </c>
      <c r="DN107" t="s">
        <v>525</v>
      </c>
      <c r="DO107">
        <v>16.93</v>
      </c>
    </row>
    <row r="108" spans="1:119" x14ac:dyDescent="0.2">
      <c r="A108">
        <f>ROW(Source!A140)</f>
        <v>140</v>
      </c>
      <c r="B108">
        <v>78717964</v>
      </c>
      <c r="C108">
        <v>78718816</v>
      </c>
      <c r="D108">
        <v>75147550</v>
      </c>
      <c r="E108">
        <v>1</v>
      </c>
      <c r="F108">
        <v>1</v>
      </c>
      <c r="G108">
        <v>1077</v>
      </c>
      <c r="H108">
        <v>3</v>
      </c>
      <c r="I108" t="s">
        <v>579</v>
      </c>
      <c r="J108" t="s">
        <v>580</v>
      </c>
      <c r="K108" t="s">
        <v>581</v>
      </c>
      <c r="L108">
        <v>1339</v>
      </c>
      <c r="N108">
        <v>1007</v>
      </c>
      <c r="O108" t="s">
        <v>79</v>
      </c>
      <c r="P108" t="s">
        <v>79</v>
      </c>
      <c r="Q108">
        <v>1</v>
      </c>
      <c r="W108">
        <v>0</v>
      </c>
      <c r="X108">
        <v>-874054131</v>
      </c>
      <c r="Y108">
        <f t="shared" si="27"/>
        <v>0.05</v>
      </c>
      <c r="AA108">
        <v>5179.8500000000004</v>
      </c>
      <c r="AB108">
        <v>0</v>
      </c>
      <c r="AC108">
        <v>0</v>
      </c>
      <c r="AD108">
        <v>0</v>
      </c>
      <c r="AE108">
        <v>477.64</v>
      </c>
      <c r="AF108">
        <v>0</v>
      </c>
      <c r="AG108">
        <v>0</v>
      </c>
      <c r="AH108">
        <v>0</v>
      </c>
      <c r="AI108">
        <v>10.78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0.05</v>
      </c>
      <c r="AU108" t="s">
        <v>3</v>
      </c>
      <c r="AV108">
        <v>0</v>
      </c>
      <c r="AW108">
        <v>2</v>
      </c>
      <c r="AX108">
        <v>78718832</v>
      </c>
      <c r="AY108">
        <v>1</v>
      </c>
      <c r="AZ108">
        <v>0</v>
      </c>
      <c r="BA108">
        <v>195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ROUND(Y108*Source!I140,9)</f>
        <v>0</v>
      </c>
      <c r="CY108">
        <f t="shared" ref="CY108:CY117" si="30">AA108</f>
        <v>5179.8500000000004</v>
      </c>
      <c r="CZ108">
        <f t="shared" ref="CZ108:CZ117" si="31">AE108</f>
        <v>477.64</v>
      </c>
      <c r="DA108">
        <f t="shared" ref="DA108:DA117" si="32">AI108</f>
        <v>10.78</v>
      </c>
      <c r="DB108">
        <f t="shared" si="28"/>
        <v>23.88</v>
      </c>
      <c r="DC108">
        <f t="shared" si="29"/>
        <v>0</v>
      </c>
      <c r="DD108" t="s">
        <v>3</v>
      </c>
      <c r="DE108" t="s">
        <v>3</v>
      </c>
      <c r="DF108">
        <f t="shared" ref="DF108:DF117" si="33">ROUND(ROUND(AE108*AI108,2)*CX108,2)</f>
        <v>0</v>
      </c>
      <c r="DG108">
        <f t="shared" ref="DG108:DG118" si="34">ROUND(ROUND(AF108,2)*CX108,2)</f>
        <v>0</v>
      </c>
      <c r="DH108">
        <f t="shared" ref="DH108:DH118" si="35">ROUND(ROUND(AG108,2)*CX108,2)</f>
        <v>0</v>
      </c>
      <c r="DI108">
        <f t="shared" si="13"/>
        <v>0</v>
      </c>
      <c r="DJ108">
        <f t="shared" ref="DJ108:DJ117" si="36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ROW(Source!A147)</f>
        <v>147</v>
      </c>
      <c r="B109">
        <v>78717964</v>
      </c>
      <c r="C109">
        <v>78718840</v>
      </c>
      <c r="D109">
        <v>75820066</v>
      </c>
      <c r="E109">
        <v>1</v>
      </c>
      <c r="F109">
        <v>1</v>
      </c>
      <c r="G109">
        <v>1077</v>
      </c>
      <c r="H109">
        <v>3</v>
      </c>
      <c r="I109" t="s">
        <v>77</v>
      </c>
      <c r="J109" t="s">
        <v>80</v>
      </c>
      <c r="K109" t="s">
        <v>78</v>
      </c>
      <c r="L109">
        <v>1339</v>
      </c>
      <c r="N109">
        <v>1007</v>
      </c>
      <c r="O109" t="s">
        <v>79</v>
      </c>
      <c r="P109" t="s">
        <v>79</v>
      </c>
      <c r="Q109">
        <v>1</v>
      </c>
      <c r="W109">
        <v>0</v>
      </c>
      <c r="X109">
        <v>-1325330269</v>
      </c>
      <c r="Y109">
        <f t="shared" si="27"/>
        <v>110</v>
      </c>
      <c r="AA109">
        <v>937.33</v>
      </c>
      <c r="AB109">
        <v>0</v>
      </c>
      <c r="AC109">
        <v>0</v>
      </c>
      <c r="AD109">
        <v>0</v>
      </c>
      <c r="AE109">
        <v>104.99</v>
      </c>
      <c r="AF109">
        <v>0</v>
      </c>
      <c r="AG109">
        <v>0</v>
      </c>
      <c r="AH109">
        <v>0</v>
      </c>
      <c r="AI109">
        <v>8.91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110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ROUND(Y109*Source!I147,9)</f>
        <v>0</v>
      </c>
      <c r="CY109">
        <f t="shared" si="30"/>
        <v>937.33</v>
      </c>
      <c r="CZ109">
        <f t="shared" si="31"/>
        <v>104.99</v>
      </c>
      <c r="DA109">
        <f t="shared" si="32"/>
        <v>8.91</v>
      </c>
      <c r="DB109">
        <f t="shared" si="28"/>
        <v>11548.9</v>
      </c>
      <c r="DC109">
        <f t="shared" si="29"/>
        <v>0</v>
      </c>
      <c r="DD109" t="s">
        <v>3</v>
      </c>
      <c r="DE109" t="s">
        <v>3</v>
      </c>
      <c r="DF109">
        <f t="shared" si="33"/>
        <v>0</v>
      </c>
      <c r="DG109">
        <f t="shared" si="34"/>
        <v>0</v>
      </c>
      <c r="DH109">
        <f t="shared" si="35"/>
        <v>0</v>
      </c>
      <c r="DI109">
        <f t="shared" si="13"/>
        <v>0</v>
      </c>
      <c r="DJ109">
        <f t="shared" si="36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ROW(Source!A149)</f>
        <v>149</v>
      </c>
      <c r="B110">
        <v>78717964</v>
      </c>
      <c r="C110">
        <v>78718859</v>
      </c>
      <c r="D110">
        <v>75820657</v>
      </c>
      <c r="E110">
        <v>1</v>
      </c>
      <c r="F110">
        <v>1</v>
      </c>
      <c r="G110">
        <v>1077</v>
      </c>
      <c r="H110">
        <v>3</v>
      </c>
      <c r="I110" t="s">
        <v>224</v>
      </c>
      <c r="J110" t="s">
        <v>226</v>
      </c>
      <c r="K110" t="s">
        <v>225</v>
      </c>
      <c r="L110">
        <v>1339</v>
      </c>
      <c r="N110">
        <v>1007</v>
      </c>
      <c r="O110" t="s">
        <v>79</v>
      </c>
      <c r="P110" t="s">
        <v>79</v>
      </c>
      <c r="Q110">
        <v>1</v>
      </c>
      <c r="W110">
        <v>0</v>
      </c>
      <c r="X110">
        <v>-691287764</v>
      </c>
      <c r="Y110">
        <f t="shared" si="27"/>
        <v>17.399999999999999</v>
      </c>
      <c r="AA110">
        <v>3011.21</v>
      </c>
      <c r="AB110">
        <v>0</v>
      </c>
      <c r="AC110">
        <v>0</v>
      </c>
      <c r="AD110">
        <v>0</v>
      </c>
      <c r="AE110">
        <v>160.62</v>
      </c>
      <c r="AF110">
        <v>0</v>
      </c>
      <c r="AG110">
        <v>0</v>
      </c>
      <c r="AH110">
        <v>0</v>
      </c>
      <c r="AI110">
        <v>18.71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17.399999999999999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ROUND(Y110*Source!I149,9)</f>
        <v>0</v>
      </c>
      <c r="CY110">
        <f t="shared" si="30"/>
        <v>3011.21</v>
      </c>
      <c r="CZ110">
        <f t="shared" si="31"/>
        <v>160.62</v>
      </c>
      <c r="DA110">
        <f t="shared" si="32"/>
        <v>18.71</v>
      </c>
      <c r="DB110">
        <f t="shared" si="28"/>
        <v>2794.79</v>
      </c>
      <c r="DC110">
        <f t="shared" si="29"/>
        <v>0</v>
      </c>
      <c r="DD110" t="s">
        <v>3</v>
      </c>
      <c r="DE110" t="s">
        <v>3</v>
      </c>
      <c r="DF110">
        <f t="shared" si="33"/>
        <v>0</v>
      </c>
      <c r="DG110">
        <f t="shared" si="34"/>
        <v>0</v>
      </c>
      <c r="DH110">
        <f t="shared" si="35"/>
        <v>0</v>
      </c>
      <c r="DI110">
        <f t="shared" si="13"/>
        <v>0</v>
      </c>
      <c r="DJ110">
        <f t="shared" si="36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ROW(Source!A151)</f>
        <v>151</v>
      </c>
      <c r="B111">
        <v>78717964</v>
      </c>
      <c r="C111">
        <v>78718872</v>
      </c>
      <c r="D111">
        <v>75827174</v>
      </c>
      <c r="E111">
        <v>1</v>
      </c>
      <c r="F111">
        <v>1</v>
      </c>
      <c r="G111">
        <v>1077</v>
      </c>
      <c r="H111">
        <v>3</v>
      </c>
      <c r="I111" t="s">
        <v>236</v>
      </c>
      <c r="J111" t="s">
        <v>238</v>
      </c>
      <c r="K111" t="s">
        <v>237</v>
      </c>
      <c r="L111">
        <v>1348</v>
      </c>
      <c r="N111">
        <v>1009</v>
      </c>
      <c r="O111" t="s">
        <v>207</v>
      </c>
      <c r="P111" t="s">
        <v>207</v>
      </c>
      <c r="Q111">
        <v>1000</v>
      </c>
      <c r="W111">
        <v>0</v>
      </c>
      <c r="X111">
        <v>1133850280</v>
      </c>
      <c r="Y111">
        <f>(AT111*1.333)</f>
        <v>9.5176199999999991</v>
      </c>
      <c r="AA111">
        <v>5130.55</v>
      </c>
      <c r="AB111">
        <v>0</v>
      </c>
      <c r="AC111">
        <v>0</v>
      </c>
      <c r="AD111">
        <v>0</v>
      </c>
      <c r="AE111">
        <v>293.51</v>
      </c>
      <c r="AF111">
        <v>0</v>
      </c>
      <c r="AG111">
        <v>0</v>
      </c>
      <c r="AH111">
        <v>0</v>
      </c>
      <c r="AI111">
        <v>17.48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7.14</v>
      </c>
      <c r="AU111" t="s">
        <v>232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ROUND(Y111*Source!I151,9)</f>
        <v>0</v>
      </c>
      <c r="CY111">
        <f t="shared" si="30"/>
        <v>5130.55</v>
      </c>
      <c r="CZ111">
        <f t="shared" si="31"/>
        <v>293.51</v>
      </c>
      <c r="DA111">
        <f t="shared" si="32"/>
        <v>17.48</v>
      </c>
      <c r="DB111">
        <f>ROUND((ROUND(AT111*CZ111,2)*1.333),6)</f>
        <v>2793.51478</v>
      </c>
      <c r="DC111">
        <f>ROUND((ROUND(AT111*AG111,2)*1.333),6)</f>
        <v>0</v>
      </c>
      <c r="DD111" t="s">
        <v>3</v>
      </c>
      <c r="DE111" t="s">
        <v>3</v>
      </c>
      <c r="DF111">
        <f t="shared" si="33"/>
        <v>0</v>
      </c>
      <c r="DG111">
        <f t="shared" si="34"/>
        <v>0</v>
      </c>
      <c r="DH111">
        <f t="shared" si="35"/>
        <v>0</v>
      </c>
      <c r="DI111">
        <f t="shared" si="13"/>
        <v>0</v>
      </c>
      <c r="DJ111">
        <f t="shared" si="36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ROW(Source!A154)</f>
        <v>154</v>
      </c>
      <c r="B112">
        <v>78717964</v>
      </c>
      <c r="C112">
        <v>78718884</v>
      </c>
      <c r="D112">
        <v>75820066</v>
      </c>
      <c r="E112">
        <v>1</v>
      </c>
      <c r="F112">
        <v>1</v>
      </c>
      <c r="G112">
        <v>1077</v>
      </c>
      <c r="H112">
        <v>3</v>
      </c>
      <c r="I112" t="s">
        <v>77</v>
      </c>
      <c r="J112" t="s">
        <v>80</v>
      </c>
      <c r="K112" t="s">
        <v>78</v>
      </c>
      <c r="L112">
        <v>1339</v>
      </c>
      <c r="N112">
        <v>1007</v>
      </c>
      <c r="O112" t="s">
        <v>79</v>
      </c>
      <c r="P112" t="s">
        <v>79</v>
      </c>
      <c r="Q112">
        <v>1</v>
      </c>
      <c r="W112">
        <v>0</v>
      </c>
      <c r="X112">
        <v>-1325330269</v>
      </c>
      <c r="Y112">
        <f>AT112</f>
        <v>110</v>
      </c>
      <c r="AA112">
        <v>937.33</v>
      </c>
      <c r="AB112">
        <v>0</v>
      </c>
      <c r="AC112">
        <v>0</v>
      </c>
      <c r="AD112">
        <v>0</v>
      </c>
      <c r="AE112">
        <v>104.99</v>
      </c>
      <c r="AF112">
        <v>0</v>
      </c>
      <c r="AG112">
        <v>0</v>
      </c>
      <c r="AH112">
        <v>0</v>
      </c>
      <c r="AI112">
        <v>8.91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110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ROUND(Y112*Source!I154,9)</f>
        <v>0</v>
      </c>
      <c r="CY112">
        <f t="shared" si="30"/>
        <v>937.33</v>
      </c>
      <c r="CZ112">
        <f t="shared" si="31"/>
        <v>104.99</v>
      </c>
      <c r="DA112">
        <f t="shared" si="32"/>
        <v>8.91</v>
      </c>
      <c r="DB112">
        <f>ROUND(ROUND(AT112*CZ112,2),6)</f>
        <v>11548.9</v>
      </c>
      <c r="DC112">
        <f>ROUND(ROUND(AT112*AG112,2),6)</f>
        <v>0</v>
      </c>
      <c r="DD112" t="s">
        <v>3</v>
      </c>
      <c r="DE112" t="s">
        <v>3</v>
      </c>
      <c r="DF112">
        <f t="shared" si="33"/>
        <v>0</v>
      </c>
      <c r="DG112">
        <f t="shared" si="34"/>
        <v>0</v>
      </c>
      <c r="DH112">
        <f t="shared" si="35"/>
        <v>0</v>
      </c>
      <c r="DI112">
        <f t="shared" si="13"/>
        <v>0</v>
      </c>
      <c r="DJ112">
        <f t="shared" si="36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ROW(Source!A156)</f>
        <v>156</v>
      </c>
      <c r="B113">
        <v>78717964</v>
      </c>
      <c r="C113">
        <v>78718903</v>
      </c>
      <c r="D113">
        <v>75820657</v>
      </c>
      <c r="E113">
        <v>1</v>
      </c>
      <c r="F113">
        <v>1</v>
      </c>
      <c r="G113">
        <v>1077</v>
      </c>
      <c r="H113">
        <v>3</v>
      </c>
      <c r="I113" t="s">
        <v>224</v>
      </c>
      <c r="J113" t="s">
        <v>226</v>
      </c>
      <c r="K113" t="s">
        <v>225</v>
      </c>
      <c r="L113">
        <v>1339</v>
      </c>
      <c r="N113">
        <v>1007</v>
      </c>
      <c r="O113" t="s">
        <v>79</v>
      </c>
      <c r="P113" t="s">
        <v>79</v>
      </c>
      <c r="Q113">
        <v>1</v>
      </c>
      <c r="W113">
        <v>0</v>
      </c>
      <c r="X113">
        <v>-691287764</v>
      </c>
      <c r="Y113">
        <f>AT113</f>
        <v>126</v>
      </c>
      <c r="AA113">
        <v>3011.21</v>
      </c>
      <c r="AB113">
        <v>0</v>
      </c>
      <c r="AC113">
        <v>0</v>
      </c>
      <c r="AD113">
        <v>0</v>
      </c>
      <c r="AE113">
        <v>160.62</v>
      </c>
      <c r="AF113">
        <v>0</v>
      </c>
      <c r="AG113">
        <v>0</v>
      </c>
      <c r="AH113">
        <v>0</v>
      </c>
      <c r="AI113">
        <v>18.71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126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ROUND(Y113*Source!I156,9)</f>
        <v>0</v>
      </c>
      <c r="CY113">
        <f t="shared" si="30"/>
        <v>3011.21</v>
      </c>
      <c r="CZ113">
        <f t="shared" si="31"/>
        <v>160.62</v>
      </c>
      <c r="DA113">
        <f t="shared" si="32"/>
        <v>18.71</v>
      </c>
      <c r="DB113">
        <f>ROUND(ROUND(AT113*CZ113,2),6)</f>
        <v>20238.12</v>
      </c>
      <c r="DC113">
        <f>ROUND(ROUND(AT113*AG113,2),6)</f>
        <v>0</v>
      </c>
      <c r="DD113" t="s">
        <v>3</v>
      </c>
      <c r="DE113" t="s">
        <v>3</v>
      </c>
      <c r="DF113">
        <f t="shared" si="33"/>
        <v>0</v>
      </c>
      <c r="DG113">
        <f t="shared" si="34"/>
        <v>0</v>
      </c>
      <c r="DH113">
        <f t="shared" si="35"/>
        <v>0</v>
      </c>
      <c r="DI113">
        <f t="shared" si="13"/>
        <v>0</v>
      </c>
      <c r="DJ113">
        <f t="shared" si="36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ROW(Source!A159)</f>
        <v>159</v>
      </c>
      <c r="B114">
        <v>78717964</v>
      </c>
      <c r="C114">
        <v>78718925</v>
      </c>
      <c r="D114">
        <v>75820066</v>
      </c>
      <c r="E114">
        <v>1</v>
      </c>
      <c r="F114">
        <v>1</v>
      </c>
      <c r="G114">
        <v>1077</v>
      </c>
      <c r="H114">
        <v>3</v>
      </c>
      <c r="I114" t="s">
        <v>77</v>
      </c>
      <c r="J114" t="s">
        <v>80</v>
      </c>
      <c r="K114" t="s">
        <v>78</v>
      </c>
      <c r="L114">
        <v>1339</v>
      </c>
      <c r="N114">
        <v>1007</v>
      </c>
      <c r="O114" t="s">
        <v>79</v>
      </c>
      <c r="P114" t="s">
        <v>79</v>
      </c>
      <c r="Q114">
        <v>1</v>
      </c>
      <c r="W114">
        <v>0</v>
      </c>
      <c r="X114">
        <v>-1325330269</v>
      </c>
      <c r="Y114">
        <f>AT114</f>
        <v>110</v>
      </c>
      <c r="AA114">
        <v>937.33</v>
      </c>
      <c r="AB114">
        <v>0</v>
      </c>
      <c r="AC114">
        <v>0</v>
      </c>
      <c r="AD114">
        <v>0</v>
      </c>
      <c r="AE114">
        <v>104.99</v>
      </c>
      <c r="AF114">
        <v>0</v>
      </c>
      <c r="AG114">
        <v>0</v>
      </c>
      <c r="AH114">
        <v>0</v>
      </c>
      <c r="AI114">
        <v>8.91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110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ROUND(Y114*Source!I159,9)</f>
        <v>0</v>
      </c>
      <c r="CY114">
        <f t="shared" si="30"/>
        <v>937.33</v>
      </c>
      <c r="CZ114">
        <f t="shared" si="31"/>
        <v>104.99</v>
      </c>
      <c r="DA114">
        <f t="shared" si="32"/>
        <v>8.91</v>
      </c>
      <c r="DB114">
        <f>ROUND(ROUND(AT114*CZ114,2),6)</f>
        <v>11548.9</v>
      </c>
      <c r="DC114">
        <f>ROUND(ROUND(AT114*AG114,2),6)</f>
        <v>0</v>
      </c>
      <c r="DD114" t="s">
        <v>3</v>
      </c>
      <c r="DE114" t="s">
        <v>3</v>
      </c>
      <c r="DF114">
        <f t="shared" si="33"/>
        <v>0</v>
      </c>
      <c r="DG114">
        <f t="shared" si="34"/>
        <v>0</v>
      </c>
      <c r="DH114">
        <f t="shared" si="35"/>
        <v>0</v>
      </c>
      <c r="DI114">
        <f t="shared" si="13"/>
        <v>0</v>
      </c>
      <c r="DJ114">
        <f t="shared" si="36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ROW(Source!A161)</f>
        <v>161</v>
      </c>
      <c r="B115">
        <v>78717964</v>
      </c>
      <c r="C115">
        <v>78718944</v>
      </c>
      <c r="D115">
        <v>75820657</v>
      </c>
      <c r="E115">
        <v>1</v>
      </c>
      <c r="F115">
        <v>1</v>
      </c>
      <c r="G115">
        <v>1077</v>
      </c>
      <c r="H115">
        <v>3</v>
      </c>
      <c r="I115" t="s">
        <v>224</v>
      </c>
      <c r="J115" t="s">
        <v>226</v>
      </c>
      <c r="K115" t="s">
        <v>225</v>
      </c>
      <c r="L115">
        <v>1339</v>
      </c>
      <c r="N115">
        <v>1007</v>
      </c>
      <c r="O115" t="s">
        <v>79</v>
      </c>
      <c r="P115" t="s">
        <v>79</v>
      </c>
      <c r="Q115">
        <v>1</v>
      </c>
      <c r="W115">
        <v>0</v>
      </c>
      <c r="X115">
        <v>-691287764</v>
      </c>
      <c r="Y115">
        <f>AT115</f>
        <v>17.399999999999999</v>
      </c>
      <c r="AA115">
        <v>3011.21</v>
      </c>
      <c r="AB115">
        <v>0</v>
      </c>
      <c r="AC115">
        <v>0</v>
      </c>
      <c r="AD115">
        <v>0</v>
      </c>
      <c r="AE115">
        <v>160.62</v>
      </c>
      <c r="AF115">
        <v>0</v>
      </c>
      <c r="AG115">
        <v>0</v>
      </c>
      <c r="AH115">
        <v>0</v>
      </c>
      <c r="AI115">
        <v>18.71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17.399999999999999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ROUND(Y115*Source!I161,9)</f>
        <v>0</v>
      </c>
      <c r="CY115">
        <f t="shared" si="30"/>
        <v>3011.21</v>
      </c>
      <c r="CZ115">
        <f t="shared" si="31"/>
        <v>160.62</v>
      </c>
      <c r="DA115">
        <f t="shared" si="32"/>
        <v>18.71</v>
      </c>
      <c r="DB115">
        <f>ROUND(ROUND(AT115*CZ115,2),6)</f>
        <v>2794.79</v>
      </c>
      <c r="DC115">
        <f>ROUND(ROUND(AT115*AG115,2),6)</f>
        <v>0</v>
      </c>
      <c r="DD115" t="s">
        <v>3</v>
      </c>
      <c r="DE115" t="s">
        <v>3</v>
      </c>
      <c r="DF115">
        <f t="shared" si="33"/>
        <v>0</v>
      </c>
      <c r="DG115">
        <f t="shared" si="34"/>
        <v>0</v>
      </c>
      <c r="DH115">
        <f t="shared" si="35"/>
        <v>0</v>
      </c>
      <c r="DI115">
        <f t="shared" si="13"/>
        <v>0</v>
      </c>
      <c r="DJ115">
        <f t="shared" si="36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ROW(Source!A163)</f>
        <v>163</v>
      </c>
      <c r="B116">
        <v>78717964</v>
      </c>
      <c r="C116">
        <v>78718957</v>
      </c>
      <c r="D116">
        <v>75826820</v>
      </c>
      <c r="E116">
        <v>1</v>
      </c>
      <c r="F116">
        <v>1</v>
      </c>
      <c r="G116">
        <v>1077</v>
      </c>
      <c r="H116">
        <v>3</v>
      </c>
      <c r="I116" t="s">
        <v>193</v>
      </c>
      <c r="J116" t="s">
        <v>195</v>
      </c>
      <c r="K116" t="s">
        <v>194</v>
      </c>
      <c r="L116">
        <v>1339</v>
      </c>
      <c r="N116">
        <v>1007</v>
      </c>
      <c r="O116" t="s">
        <v>79</v>
      </c>
      <c r="P116" t="s">
        <v>79</v>
      </c>
      <c r="Q116">
        <v>1</v>
      </c>
      <c r="W116">
        <v>0</v>
      </c>
      <c r="X116">
        <v>1833229142</v>
      </c>
      <c r="Y116">
        <f>AT116</f>
        <v>162</v>
      </c>
      <c r="AA116">
        <v>6466.82</v>
      </c>
      <c r="AB116">
        <v>0</v>
      </c>
      <c r="AC116">
        <v>0</v>
      </c>
      <c r="AD116">
        <v>0</v>
      </c>
      <c r="AE116">
        <v>517.14</v>
      </c>
      <c r="AF116">
        <v>0</v>
      </c>
      <c r="AG116">
        <v>0</v>
      </c>
      <c r="AH116">
        <v>0</v>
      </c>
      <c r="AI116">
        <v>12.48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162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ROUND(Y116*Source!I163,9)</f>
        <v>0</v>
      </c>
      <c r="CY116">
        <f t="shared" si="30"/>
        <v>6466.82</v>
      </c>
      <c r="CZ116">
        <f t="shared" si="31"/>
        <v>517.14</v>
      </c>
      <c r="DA116">
        <f t="shared" si="32"/>
        <v>12.48</v>
      </c>
      <c r="DB116">
        <f>ROUND(ROUND(AT116*CZ116,2),6)</f>
        <v>83776.679999999993</v>
      </c>
      <c r="DC116">
        <f>ROUND(ROUND(AT116*AG116,2),6)</f>
        <v>0</v>
      </c>
      <c r="DD116" t="s">
        <v>3</v>
      </c>
      <c r="DE116" t="s">
        <v>3</v>
      </c>
      <c r="DF116">
        <f t="shared" si="33"/>
        <v>0</v>
      </c>
      <c r="DG116">
        <f t="shared" si="34"/>
        <v>0</v>
      </c>
      <c r="DH116">
        <f t="shared" si="35"/>
        <v>0</v>
      </c>
      <c r="DI116">
        <f t="shared" si="13"/>
        <v>0</v>
      </c>
      <c r="DJ116">
        <f t="shared" si="36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ROW(Source!A165)</f>
        <v>165</v>
      </c>
      <c r="B117">
        <v>78717964</v>
      </c>
      <c r="C117">
        <v>78718984</v>
      </c>
      <c r="D117">
        <v>75826820</v>
      </c>
      <c r="E117">
        <v>1</v>
      </c>
      <c r="F117">
        <v>1</v>
      </c>
      <c r="G117">
        <v>1077</v>
      </c>
      <c r="H117">
        <v>3</v>
      </c>
      <c r="I117" t="s">
        <v>193</v>
      </c>
      <c r="J117" t="s">
        <v>195</v>
      </c>
      <c r="K117" t="s">
        <v>194</v>
      </c>
      <c r="L117">
        <v>1339</v>
      </c>
      <c r="N117">
        <v>1007</v>
      </c>
      <c r="O117" t="s">
        <v>79</v>
      </c>
      <c r="P117" t="s">
        <v>79</v>
      </c>
      <c r="Q117">
        <v>1</v>
      </c>
      <c r="W117">
        <v>0</v>
      </c>
      <c r="X117">
        <v>1833229142</v>
      </c>
      <c r="Y117">
        <f>(AT117*6)</f>
        <v>61.199999999999996</v>
      </c>
      <c r="AA117">
        <v>6466.82</v>
      </c>
      <c r="AB117">
        <v>0</v>
      </c>
      <c r="AC117">
        <v>0</v>
      </c>
      <c r="AD117">
        <v>0</v>
      </c>
      <c r="AE117">
        <v>517.14</v>
      </c>
      <c r="AF117">
        <v>0</v>
      </c>
      <c r="AG117">
        <v>0</v>
      </c>
      <c r="AH117">
        <v>0</v>
      </c>
      <c r="AI117">
        <v>12.48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10.199999999999999</v>
      </c>
      <c r="AU117" t="s">
        <v>274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ROUND(Y117*Source!I165,9)</f>
        <v>0</v>
      </c>
      <c r="CY117">
        <f t="shared" si="30"/>
        <v>6466.82</v>
      </c>
      <c r="CZ117">
        <f t="shared" si="31"/>
        <v>517.14</v>
      </c>
      <c r="DA117">
        <f t="shared" si="32"/>
        <v>12.48</v>
      </c>
      <c r="DB117">
        <f>ROUND((ROUND(AT117*CZ117,2)*6),6)</f>
        <v>31648.98</v>
      </c>
      <c r="DC117">
        <f>ROUND((ROUND(AT117*AG117,2)*6),6)</f>
        <v>0</v>
      </c>
      <c r="DD117" t="s">
        <v>3</v>
      </c>
      <c r="DE117" t="s">
        <v>3</v>
      </c>
      <c r="DF117">
        <f t="shared" si="33"/>
        <v>0</v>
      </c>
      <c r="DG117">
        <f t="shared" si="34"/>
        <v>0</v>
      </c>
      <c r="DH117">
        <f t="shared" si="35"/>
        <v>0</v>
      </c>
      <c r="DI117">
        <f t="shared" si="13"/>
        <v>0</v>
      </c>
      <c r="DJ117">
        <f t="shared" si="36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ROW(Source!A168)</f>
        <v>168</v>
      </c>
      <c r="B118">
        <v>78717964</v>
      </c>
      <c r="C118">
        <v>78718994</v>
      </c>
      <c r="D118">
        <v>75094012</v>
      </c>
      <c r="E118">
        <v>1077</v>
      </c>
      <c r="F118">
        <v>1</v>
      </c>
      <c r="G118">
        <v>1077</v>
      </c>
      <c r="H118">
        <v>1</v>
      </c>
      <c r="I118" t="s">
        <v>523</v>
      </c>
      <c r="J118" t="s">
        <v>3</v>
      </c>
      <c r="K118" t="s">
        <v>524</v>
      </c>
      <c r="L118">
        <v>1191</v>
      </c>
      <c r="N118">
        <v>1013</v>
      </c>
      <c r="O118" t="s">
        <v>525</v>
      </c>
      <c r="P118" t="s">
        <v>525</v>
      </c>
      <c r="Q118">
        <v>1</v>
      </c>
      <c r="W118">
        <v>0</v>
      </c>
      <c r="X118">
        <v>476480486</v>
      </c>
      <c r="Y118">
        <f t="shared" ref="Y118:Y155" si="37">AT118</f>
        <v>69.8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69.8</v>
      </c>
      <c r="AU118" t="s">
        <v>3</v>
      </c>
      <c r="AV118">
        <v>1</v>
      </c>
      <c r="AW118">
        <v>2</v>
      </c>
      <c r="AX118">
        <v>78719008</v>
      </c>
      <c r="AY118">
        <v>1</v>
      </c>
      <c r="AZ118">
        <v>0</v>
      </c>
      <c r="BA118">
        <v>259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ROUND(AT118*Source!I168*AH118*AL118,2)</f>
        <v>0</v>
      </c>
      <c r="CV118">
        <f>ROUND(Y118*Source!I168,9)</f>
        <v>0</v>
      </c>
      <c r="CW118">
        <v>0</v>
      </c>
      <c r="CX118">
        <f>ROUND(Y118*Source!I168,9)</f>
        <v>0</v>
      </c>
      <c r="CY118">
        <f>AD118</f>
        <v>0</v>
      </c>
      <c r="CZ118">
        <f>AH118</f>
        <v>0</v>
      </c>
      <c r="DA118">
        <f>AL118</f>
        <v>1</v>
      </c>
      <c r="DB118">
        <f t="shared" ref="DB118:DB155" si="38">ROUND(ROUND(AT118*CZ118,2),6)</f>
        <v>0</v>
      </c>
      <c r="DC118">
        <f t="shared" ref="DC118:DC155" si="39">ROUND(ROUND(AT118*AG118,2),6)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34"/>
        <v>0</v>
      </c>
      <c r="DH118">
        <f t="shared" si="35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ROW(Source!A168)</f>
        <v>168</v>
      </c>
      <c r="B119">
        <v>78717964</v>
      </c>
      <c r="C119">
        <v>78718994</v>
      </c>
      <c r="D119">
        <v>75170759</v>
      </c>
      <c r="E119">
        <v>1</v>
      </c>
      <c r="F119">
        <v>1</v>
      </c>
      <c r="G119">
        <v>1077</v>
      </c>
      <c r="H119">
        <v>2</v>
      </c>
      <c r="I119" t="s">
        <v>576</v>
      </c>
      <c r="J119" t="s">
        <v>577</v>
      </c>
      <c r="K119" t="s">
        <v>578</v>
      </c>
      <c r="L119">
        <v>1368</v>
      </c>
      <c r="N119">
        <v>1011</v>
      </c>
      <c r="O119" t="s">
        <v>529</v>
      </c>
      <c r="P119" t="s">
        <v>529</v>
      </c>
      <c r="Q119">
        <v>1</v>
      </c>
      <c r="W119">
        <v>0</v>
      </c>
      <c r="X119">
        <v>1806036159</v>
      </c>
      <c r="Y119">
        <f t="shared" si="37"/>
        <v>0.61</v>
      </c>
      <c r="AA119">
        <v>0</v>
      </c>
      <c r="AB119">
        <v>2451.81</v>
      </c>
      <c r="AC119">
        <v>847.64</v>
      </c>
      <c r="AD119">
        <v>0</v>
      </c>
      <c r="AE119">
        <v>0</v>
      </c>
      <c r="AF119">
        <v>179.17</v>
      </c>
      <c r="AG119">
        <v>16.93</v>
      </c>
      <c r="AH119">
        <v>0</v>
      </c>
      <c r="AI119">
        <v>1</v>
      </c>
      <c r="AJ119">
        <v>13.07</v>
      </c>
      <c r="AK119">
        <v>47.82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0.61</v>
      </c>
      <c r="AU119" t="s">
        <v>3</v>
      </c>
      <c r="AV119">
        <v>0</v>
      </c>
      <c r="AW119">
        <v>2</v>
      </c>
      <c r="AX119">
        <v>78719009</v>
      </c>
      <c r="AY119">
        <v>1</v>
      </c>
      <c r="AZ119">
        <v>0</v>
      </c>
      <c r="BA119">
        <v>260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ROUND(Y119*Source!I168*DO119,9)</f>
        <v>0</v>
      </c>
      <c r="CX119">
        <f>ROUND(Y119*Source!I168,9)</f>
        <v>0</v>
      </c>
      <c r="CY119">
        <f>AB119</f>
        <v>2451.81</v>
      </c>
      <c r="CZ119">
        <f>AF119</f>
        <v>179.17</v>
      </c>
      <c r="DA119">
        <f>AJ119</f>
        <v>13.07</v>
      </c>
      <c r="DB119">
        <f t="shared" si="38"/>
        <v>109.29</v>
      </c>
      <c r="DC119">
        <f t="shared" si="39"/>
        <v>10.33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0</v>
      </c>
      <c r="DH119">
        <f>ROUND(ROUND(AG119*AK119,2)*CX119,2)</f>
        <v>0</v>
      </c>
      <c r="DI119">
        <f t="shared" si="13"/>
        <v>0</v>
      </c>
      <c r="DJ119">
        <f>DG119</f>
        <v>0</v>
      </c>
      <c r="DK119">
        <v>0</v>
      </c>
      <c r="DL119" t="s">
        <v>530</v>
      </c>
      <c r="DM119">
        <v>0</v>
      </c>
      <c r="DN119" t="s">
        <v>525</v>
      </c>
      <c r="DO119">
        <v>16.93</v>
      </c>
    </row>
    <row r="120" spans="1:119" x14ac:dyDescent="0.2">
      <c r="A120">
        <f>ROW(Source!A168)</f>
        <v>168</v>
      </c>
      <c r="B120">
        <v>78717964</v>
      </c>
      <c r="C120">
        <v>78718994</v>
      </c>
      <c r="D120">
        <v>75140198</v>
      </c>
      <c r="E120">
        <v>1</v>
      </c>
      <c r="F120">
        <v>1</v>
      </c>
      <c r="G120">
        <v>1077</v>
      </c>
      <c r="H120">
        <v>3</v>
      </c>
      <c r="I120" t="s">
        <v>582</v>
      </c>
      <c r="J120" t="s">
        <v>583</v>
      </c>
      <c r="K120" t="s">
        <v>584</v>
      </c>
      <c r="L120">
        <v>1348</v>
      </c>
      <c r="N120">
        <v>1009</v>
      </c>
      <c r="O120" t="s">
        <v>207</v>
      </c>
      <c r="P120" t="s">
        <v>207</v>
      </c>
      <c r="Q120">
        <v>1000</v>
      </c>
      <c r="W120">
        <v>0</v>
      </c>
      <c r="X120">
        <v>416025799</v>
      </c>
      <c r="Y120">
        <f t="shared" si="37"/>
        <v>1E-3</v>
      </c>
      <c r="AA120">
        <v>84366.31</v>
      </c>
      <c r="AB120">
        <v>0</v>
      </c>
      <c r="AC120">
        <v>0</v>
      </c>
      <c r="AD120">
        <v>0</v>
      </c>
      <c r="AE120">
        <v>6521.42</v>
      </c>
      <c r="AF120">
        <v>0</v>
      </c>
      <c r="AG120">
        <v>0</v>
      </c>
      <c r="AH120">
        <v>0</v>
      </c>
      <c r="AI120">
        <v>12.56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1E-3</v>
      </c>
      <c r="AU120" t="s">
        <v>3</v>
      </c>
      <c r="AV120">
        <v>0</v>
      </c>
      <c r="AW120">
        <v>2</v>
      </c>
      <c r="AX120">
        <v>78719010</v>
      </c>
      <c r="AY120">
        <v>1</v>
      </c>
      <c r="AZ120">
        <v>0</v>
      </c>
      <c r="BA120">
        <v>261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ROUND(Y120*Source!I168,9)</f>
        <v>0</v>
      </c>
      <c r="CY120">
        <f>AA120</f>
        <v>84366.31</v>
      </c>
      <c r="CZ120">
        <f>AE120</f>
        <v>6521.42</v>
      </c>
      <c r="DA120">
        <f>AI120</f>
        <v>12.56</v>
      </c>
      <c r="DB120">
        <f t="shared" si="38"/>
        <v>6.52</v>
      </c>
      <c r="DC120">
        <f t="shared" si="39"/>
        <v>0</v>
      </c>
      <c r="DD120" t="s">
        <v>3</v>
      </c>
      <c r="DE120" t="s">
        <v>3</v>
      </c>
      <c r="DF120">
        <f>ROUND(ROUND(AE120*AI120,2)*CX120,2)</f>
        <v>0</v>
      </c>
      <c r="DG120">
        <f>ROUND(ROUND(AF120,2)*CX120,2)</f>
        <v>0</v>
      </c>
      <c r="DH120">
        <f>ROUND(ROUND(AG120,2)*CX120,2)</f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ROW(Source!A168)</f>
        <v>168</v>
      </c>
      <c r="B121">
        <v>78717964</v>
      </c>
      <c r="C121">
        <v>78718994</v>
      </c>
      <c r="D121">
        <v>75140282</v>
      </c>
      <c r="E121">
        <v>1</v>
      </c>
      <c r="F121">
        <v>1</v>
      </c>
      <c r="G121">
        <v>1077</v>
      </c>
      <c r="H121">
        <v>3</v>
      </c>
      <c r="I121" t="s">
        <v>585</v>
      </c>
      <c r="J121" t="s">
        <v>586</v>
      </c>
      <c r="K121" t="s">
        <v>587</v>
      </c>
      <c r="L121">
        <v>1339</v>
      </c>
      <c r="N121">
        <v>1007</v>
      </c>
      <c r="O121" t="s">
        <v>79</v>
      </c>
      <c r="P121" t="s">
        <v>79</v>
      </c>
      <c r="Q121">
        <v>1</v>
      </c>
      <c r="W121">
        <v>0</v>
      </c>
      <c r="X121">
        <v>-1520601447</v>
      </c>
      <c r="Y121">
        <f t="shared" si="37"/>
        <v>0.17</v>
      </c>
      <c r="AA121">
        <v>8456.5400000000009</v>
      </c>
      <c r="AB121">
        <v>0</v>
      </c>
      <c r="AC121">
        <v>0</v>
      </c>
      <c r="AD121">
        <v>0</v>
      </c>
      <c r="AE121">
        <v>1828.56</v>
      </c>
      <c r="AF121">
        <v>0</v>
      </c>
      <c r="AG121">
        <v>0</v>
      </c>
      <c r="AH121">
        <v>0</v>
      </c>
      <c r="AI121">
        <v>4.49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0.17</v>
      </c>
      <c r="AU121" t="s">
        <v>3</v>
      </c>
      <c r="AV121">
        <v>0</v>
      </c>
      <c r="AW121">
        <v>2</v>
      </c>
      <c r="AX121">
        <v>78719011</v>
      </c>
      <c r="AY121">
        <v>1</v>
      </c>
      <c r="AZ121">
        <v>0</v>
      </c>
      <c r="BA121">
        <v>262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ROUND(Y121*Source!I168,9)</f>
        <v>0</v>
      </c>
      <c r="CY121">
        <f>AA121</f>
        <v>8456.5400000000009</v>
      </c>
      <c r="CZ121">
        <f>AE121</f>
        <v>1828.56</v>
      </c>
      <c r="DA121">
        <f>AI121</f>
        <v>4.49</v>
      </c>
      <c r="DB121">
        <f t="shared" si="38"/>
        <v>310.86</v>
      </c>
      <c r="DC121">
        <f t="shared" si="39"/>
        <v>0</v>
      </c>
      <c r="DD121" t="s">
        <v>3</v>
      </c>
      <c r="DE121" t="s">
        <v>3</v>
      </c>
      <c r="DF121">
        <f>ROUND(ROUND(AE121*AI121,2)*CX121,2)</f>
        <v>0</v>
      </c>
      <c r="DG121">
        <f>ROUND(ROUND(AF121,2)*CX121,2)</f>
        <v>0</v>
      </c>
      <c r="DH121">
        <f>ROUND(ROUND(AG121,2)*CX121,2)</f>
        <v>0</v>
      </c>
      <c r="DI121">
        <f t="shared" si="13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ROW(Source!A168)</f>
        <v>168</v>
      </c>
      <c r="B122">
        <v>78717964</v>
      </c>
      <c r="C122">
        <v>78718994</v>
      </c>
      <c r="D122">
        <v>75826820</v>
      </c>
      <c r="E122">
        <v>1</v>
      </c>
      <c r="F122">
        <v>1</v>
      </c>
      <c r="G122">
        <v>1077</v>
      </c>
      <c r="H122">
        <v>3</v>
      </c>
      <c r="I122" t="s">
        <v>193</v>
      </c>
      <c r="J122" t="s">
        <v>195</v>
      </c>
      <c r="K122" t="s">
        <v>194</v>
      </c>
      <c r="L122">
        <v>1339</v>
      </c>
      <c r="N122">
        <v>1007</v>
      </c>
      <c r="O122" t="s">
        <v>79</v>
      </c>
      <c r="P122" t="s">
        <v>79</v>
      </c>
      <c r="Q122">
        <v>1</v>
      </c>
      <c r="W122">
        <v>0</v>
      </c>
      <c r="X122">
        <v>1833229142</v>
      </c>
      <c r="Y122">
        <f t="shared" si="37"/>
        <v>3.9</v>
      </c>
      <c r="AA122">
        <v>6647.52</v>
      </c>
      <c r="AB122">
        <v>0</v>
      </c>
      <c r="AC122">
        <v>0</v>
      </c>
      <c r="AD122">
        <v>0</v>
      </c>
      <c r="AE122">
        <v>517.14</v>
      </c>
      <c r="AF122">
        <v>0</v>
      </c>
      <c r="AG122">
        <v>0</v>
      </c>
      <c r="AH122">
        <v>0</v>
      </c>
      <c r="AI122">
        <v>12.48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3.9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ROUND(Y122*Source!I168,9)</f>
        <v>0</v>
      </c>
      <c r="CY122">
        <f>AA122</f>
        <v>6647.52</v>
      </c>
      <c r="CZ122">
        <f>AE122</f>
        <v>517.14</v>
      </c>
      <c r="DA122">
        <f>AI122</f>
        <v>12.48</v>
      </c>
      <c r="DB122">
        <f t="shared" si="38"/>
        <v>2016.85</v>
      </c>
      <c r="DC122">
        <f t="shared" si="39"/>
        <v>0</v>
      </c>
      <c r="DD122" t="s">
        <v>3</v>
      </c>
      <c r="DE122" t="s">
        <v>3</v>
      </c>
      <c r="DF122">
        <f>ROUND(ROUND(AE122*AI122,2)*CX122,2)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13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ROW(Source!A168)</f>
        <v>168</v>
      </c>
      <c r="B123">
        <v>78717964</v>
      </c>
      <c r="C123">
        <v>78718994</v>
      </c>
      <c r="D123">
        <v>75147541</v>
      </c>
      <c r="E123">
        <v>1</v>
      </c>
      <c r="F123">
        <v>1</v>
      </c>
      <c r="G123">
        <v>1077</v>
      </c>
      <c r="H123">
        <v>3</v>
      </c>
      <c r="I123" t="s">
        <v>588</v>
      </c>
      <c r="J123" t="s">
        <v>589</v>
      </c>
      <c r="K123" t="s">
        <v>590</v>
      </c>
      <c r="L123">
        <v>1339</v>
      </c>
      <c r="N123">
        <v>1007</v>
      </c>
      <c r="O123" t="s">
        <v>79</v>
      </c>
      <c r="P123" t="s">
        <v>79</v>
      </c>
      <c r="Q123">
        <v>1</v>
      </c>
      <c r="W123">
        <v>0</v>
      </c>
      <c r="X123">
        <v>-134977320</v>
      </c>
      <c r="Y123">
        <f t="shared" si="37"/>
        <v>0.06</v>
      </c>
      <c r="AA123">
        <v>5315.87</v>
      </c>
      <c r="AB123">
        <v>0</v>
      </c>
      <c r="AC123">
        <v>0</v>
      </c>
      <c r="AD123">
        <v>0</v>
      </c>
      <c r="AE123">
        <v>451.14</v>
      </c>
      <c r="AF123">
        <v>0</v>
      </c>
      <c r="AG123">
        <v>0</v>
      </c>
      <c r="AH123">
        <v>0</v>
      </c>
      <c r="AI123">
        <v>11.44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0.06</v>
      </c>
      <c r="AU123" t="s">
        <v>3</v>
      </c>
      <c r="AV123">
        <v>0</v>
      </c>
      <c r="AW123">
        <v>2</v>
      </c>
      <c r="AX123">
        <v>78719012</v>
      </c>
      <c r="AY123">
        <v>1</v>
      </c>
      <c r="AZ123">
        <v>0</v>
      </c>
      <c r="BA123">
        <v>263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ROUND(Y123*Source!I168,9)</f>
        <v>0</v>
      </c>
      <c r="CY123">
        <f>AA123</f>
        <v>5315.87</v>
      </c>
      <c r="CZ123">
        <f>AE123</f>
        <v>451.14</v>
      </c>
      <c r="DA123">
        <f>AI123</f>
        <v>11.44</v>
      </c>
      <c r="DB123">
        <f t="shared" si="38"/>
        <v>27.07</v>
      </c>
      <c r="DC123">
        <f t="shared" si="39"/>
        <v>0</v>
      </c>
      <c r="DD123" t="s">
        <v>3</v>
      </c>
      <c r="DE123" t="s">
        <v>3</v>
      </c>
      <c r="DF123">
        <f>ROUND(ROUND(AE123*AI123,2)*CX123,2)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13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ROW(Source!A170)</f>
        <v>170</v>
      </c>
      <c r="B124">
        <v>78717964</v>
      </c>
      <c r="C124">
        <v>78719016</v>
      </c>
      <c r="D124">
        <v>75094012</v>
      </c>
      <c r="E124">
        <v>1077</v>
      </c>
      <c r="F124">
        <v>1</v>
      </c>
      <c r="G124">
        <v>1077</v>
      </c>
      <c r="H124">
        <v>1</v>
      </c>
      <c r="I124" t="s">
        <v>523</v>
      </c>
      <c r="J124" t="s">
        <v>3</v>
      </c>
      <c r="K124" t="s">
        <v>524</v>
      </c>
      <c r="L124">
        <v>1191</v>
      </c>
      <c r="N124">
        <v>1013</v>
      </c>
      <c r="O124" t="s">
        <v>525</v>
      </c>
      <c r="P124" t="s">
        <v>525</v>
      </c>
      <c r="Q124">
        <v>1</v>
      </c>
      <c r="W124">
        <v>0</v>
      </c>
      <c r="X124">
        <v>476480486</v>
      </c>
      <c r="Y124">
        <f t="shared" si="37"/>
        <v>69.8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69.8</v>
      </c>
      <c r="AU124" t="s">
        <v>3</v>
      </c>
      <c r="AV124">
        <v>1</v>
      </c>
      <c r="AW124">
        <v>2</v>
      </c>
      <c r="AX124">
        <v>78719031</v>
      </c>
      <c r="AY124">
        <v>1</v>
      </c>
      <c r="AZ124">
        <v>0</v>
      </c>
      <c r="BA124">
        <v>266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ROUND(AT124*Source!I170*AH124*AL124,2)</f>
        <v>0</v>
      </c>
      <c r="CV124">
        <f>ROUND(Y124*Source!I170,9)</f>
        <v>0</v>
      </c>
      <c r="CW124">
        <v>0</v>
      </c>
      <c r="CX124">
        <f>ROUND(Y124*Source!I170,9)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38"/>
        <v>0</v>
      </c>
      <c r="DC124">
        <f t="shared" si="39"/>
        <v>0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0</v>
      </c>
      <c r="DH124">
        <f>ROUND(ROUND(AG124,2)*CX124,2)</f>
        <v>0</v>
      </c>
      <c r="DI124">
        <f t="shared" si="13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ROW(Source!A170)</f>
        <v>170</v>
      </c>
      <c r="B125">
        <v>78717964</v>
      </c>
      <c r="C125">
        <v>78719016</v>
      </c>
      <c r="D125">
        <v>75170759</v>
      </c>
      <c r="E125">
        <v>1</v>
      </c>
      <c r="F125">
        <v>1</v>
      </c>
      <c r="G125">
        <v>1077</v>
      </c>
      <c r="H125">
        <v>2</v>
      </c>
      <c r="I125" t="s">
        <v>576</v>
      </c>
      <c r="J125" t="s">
        <v>577</v>
      </c>
      <c r="K125" t="s">
        <v>578</v>
      </c>
      <c r="L125">
        <v>1368</v>
      </c>
      <c r="N125">
        <v>1011</v>
      </c>
      <c r="O125" t="s">
        <v>529</v>
      </c>
      <c r="P125" t="s">
        <v>529</v>
      </c>
      <c r="Q125">
        <v>1</v>
      </c>
      <c r="W125">
        <v>0</v>
      </c>
      <c r="X125">
        <v>1806036159</v>
      </c>
      <c r="Y125">
        <f t="shared" si="37"/>
        <v>0.61</v>
      </c>
      <c r="AA125">
        <v>0</v>
      </c>
      <c r="AB125">
        <v>2451.81</v>
      </c>
      <c r="AC125">
        <v>847.64</v>
      </c>
      <c r="AD125">
        <v>0</v>
      </c>
      <c r="AE125">
        <v>0</v>
      </c>
      <c r="AF125">
        <v>179.17</v>
      </c>
      <c r="AG125">
        <v>16.93</v>
      </c>
      <c r="AH125">
        <v>0</v>
      </c>
      <c r="AI125">
        <v>1</v>
      </c>
      <c r="AJ125">
        <v>13.07</v>
      </c>
      <c r="AK125">
        <v>47.82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0.61</v>
      </c>
      <c r="AU125" t="s">
        <v>3</v>
      </c>
      <c r="AV125">
        <v>0</v>
      </c>
      <c r="AW125">
        <v>2</v>
      </c>
      <c r="AX125">
        <v>78719032</v>
      </c>
      <c r="AY125">
        <v>1</v>
      </c>
      <c r="AZ125">
        <v>0</v>
      </c>
      <c r="BA125">
        <v>267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ROUND(Y125*Source!I170*DO125,9)</f>
        <v>0</v>
      </c>
      <c r="CX125">
        <f>ROUND(Y125*Source!I170,9)</f>
        <v>0</v>
      </c>
      <c r="CY125">
        <f>AB125</f>
        <v>2451.81</v>
      </c>
      <c r="CZ125">
        <f>AF125</f>
        <v>179.17</v>
      </c>
      <c r="DA125">
        <f>AJ125</f>
        <v>13.07</v>
      </c>
      <c r="DB125">
        <f t="shared" si="38"/>
        <v>109.29</v>
      </c>
      <c r="DC125">
        <f t="shared" si="39"/>
        <v>10.33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0</v>
      </c>
      <c r="DH125">
        <f>ROUND(ROUND(AG125*AK125,2)*CX125,2)</f>
        <v>0</v>
      </c>
      <c r="DI125">
        <f t="shared" si="13"/>
        <v>0</v>
      </c>
      <c r="DJ125">
        <f>DG125</f>
        <v>0</v>
      </c>
      <c r="DK125">
        <v>0</v>
      </c>
      <c r="DL125" t="s">
        <v>530</v>
      </c>
      <c r="DM125">
        <v>0</v>
      </c>
      <c r="DN125" t="s">
        <v>525</v>
      </c>
      <c r="DO125">
        <v>16.93</v>
      </c>
    </row>
    <row r="126" spans="1:119" x14ac:dyDescent="0.2">
      <c r="A126">
        <f>ROW(Source!A170)</f>
        <v>170</v>
      </c>
      <c r="B126">
        <v>78717964</v>
      </c>
      <c r="C126">
        <v>78719016</v>
      </c>
      <c r="D126">
        <v>75140198</v>
      </c>
      <c r="E126">
        <v>1</v>
      </c>
      <c r="F126">
        <v>1</v>
      </c>
      <c r="G126">
        <v>1077</v>
      </c>
      <c r="H126">
        <v>3</v>
      </c>
      <c r="I126" t="s">
        <v>582</v>
      </c>
      <c r="J126" t="s">
        <v>583</v>
      </c>
      <c r="K126" t="s">
        <v>584</v>
      </c>
      <c r="L126">
        <v>1348</v>
      </c>
      <c r="N126">
        <v>1009</v>
      </c>
      <c r="O126" t="s">
        <v>207</v>
      </c>
      <c r="P126" t="s">
        <v>207</v>
      </c>
      <c r="Q126">
        <v>1000</v>
      </c>
      <c r="W126">
        <v>0</v>
      </c>
      <c r="X126">
        <v>416025799</v>
      </c>
      <c r="Y126">
        <f t="shared" si="37"/>
        <v>1E-3</v>
      </c>
      <c r="AA126">
        <v>84366.31</v>
      </c>
      <c r="AB126">
        <v>0</v>
      </c>
      <c r="AC126">
        <v>0</v>
      </c>
      <c r="AD126">
        <v>0</v>
      </c>
      <c r="AE126">
        <v>6521.42</v>
      </c>
      <c r="AF126">
        <v>0</v>
      </c>
      <c r="AG126">
        <v>0</v>
      </c>
      <c r="AH126">
        <v>0</v>
      </c>
      <c r="AI126">
        <v>12.56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1E-3</v>
      </c>
      <c r="AU126" t="s">
        <v>3</v>
      </c>
      <c r="AV126">
        <v>0</v>
      </c>
      <c r="AW126">
        <v>2</v>
      </c>
      <c r="AX126">
        <v>78719033</v>
      </c>
      <c r="AY126">
        <v>1</v>
      </c>
      <c r="AZ126">
        <v>0</v>
      </c>
      <c r="BA126">
        <v>268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ROUND(Y126*Source!I170,9)</f>
        <v>0</v>
      </c>
      <c r="CY126">
        <f>AA126</f>
        <v>84366.31</v>
      </c>
      <c r="CZ126">
        <f>AE126</f>
        <v>6521.42</v>
      </c>
      <c r="DA126">
        <f>AI126</f>
        <v>12.56</v>
      </c>
      <c r="DB126">
        <f t="shared" si="38"/>
        <v>6.52</v>
      </c>
      <c r="DC126">
        <f t="shared" si="39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ref="DG126:DG131" si="40">ROUND(ROUND(AF126,2)*CX126,2)</f>
        <v>0</v>
      </c>
      <c r="DH126">
        <f t="shared" ref="DH126:DH131" si="41">ROUND(ROUND(AG126,2)*CX126,2)</f>
        <v>0</v>
      </c>
      <c r="DI126">
        <f t="shared" si="13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ROW(Source!A170)</f>
        <v>170</v>
      </c>
      <c r="B127">
        <v>78717964</v>
      </c>
      <c r="C127">
        <v>78719016</v>
      </c>
      <c r="D127">
        <v>75140282</v>
      </c>
      <c r="E127">
        <v>1</v>
      </c>
      <c r="F127">
        <v>1</v>
      </c>
      <c r="G127">
        <v>1077</v>
      </c>
      <c r="H127">
        <v>3</v>
      </c>
      <c r="I127" t="s">
        <v>585</v>
      </c>
      <c r="J127" t="s">
        <v>586</v>
      </c>
      <c r="K127" t="s">
        <v>587</v>
      </c>
      <c r="L127">
        <v>1339</v>
      </c>
      <c r="N127">
        <v>1007</v>
      </c>
      <c r="O127" t="s">
        <v>79</v>
      </c>
      <c r="P127" t="s">
        <v>79</v>
      </c>
      <c r="Q127">
        <v>1</v>
      </c>
      <c r="W127">
        <v>0</v>
      </c>
      <c r="X127">
        <v>-1520601447</v>
      </c>
      <c r="Y127">
        <f t="shared" si="37"/>
        <v>0.17</v>
      </c>
      <c r="AA127">
        <v>8456.5400000000009</v>
      </c>
      <c r="AB127">
        <v>0</v>
      </c>
      <c r="AC127">
        <v>0</v>
      </c>
      <c r="AD127">
        <v>0</v>
      </c>
      <c r="AE127">
        <v>1828.56</v>
      </c>
      <c r="AF127">
        <v>0</v>
      </c>
      <c r="AG127">
        <v>0</v>
      </c>
      <c r="AH127">
        <v>0</v>
      </c>
      <c r="AI127">
        <v>4.49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0.17</v>
      </c>
      <c r="AU127" t="s">
        <v>3</v>
      </c>
      <c r="AV127">
        <v>0</v>
      </c>
      <c r="AW127">
        <v>2</v>
      </c>
      <c r="AX127">
        <v>78719034</v>
      </c>
      <c r="AY127">
        <v>1</v>
      </c>
      <c r="AZ127">
        <v>0</v>
      </c>
      <c r="BA127">
        <v>269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ROUND(Y127*Source!I170,9)</f>
        <v>0</v>
      </c>
      <c r="CY127">
        <f>AA127</f>
        <v>8456.5400000000009</v>
      </c>
      <c r="CZ127">
        <f>AE127</f>
        <v>1828.56</v>
      </c>
      <c r="DA127">
        <f>AI127</f>
        <v>4.49</v>
      </c>
      <c r="DB127">
        <f t="shared" si="38"/>
        <v>310.86</v>
      </c>
      <c r="DC127">
        <f t="shared" si="39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40"/>
        <v>0</v>
      </c>
      <c r="DH127">
        <f t="shared" si="41"/>
        <v>0</v>
      </c>
      <c r="DI127">
        <f t="shared" si="13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ROW(Source!A170)</f>
        <v>170</v>
      </c>
      <c r="B128">
        <v>78717964</v>
      </c>
      <c r="C128">
        <v>78719016</v>
      </c>
      <c r="D128">
        <v>75826820</v>
      </c>
      <c r="E128">
        <v>1</v>
      </c>
      <c r="F128">
        <v>1</v>
      </c>
      <c r="G128">
        <v>1077</v>
      </c>
      <c r="H128">
        <v>3</v>
      </c>
      <c r="I128" t="s">
        <v>193</v>
      </c>
      <c r="J128" t="s">
        <v>195</v>
      </c>
      <c r="K128" t="s">
        <v>194</v>
      </c>
      <c r="L128">
        <v>1339</v>
      </c>
      <c r="N128">
        <v>1007</v>
      </c>
      <c r="O128" t="s">
        <v>79</v>
      </c>
      <c r="P128" t="s">
        <v>79</v>
      </c>
      <c r="Q128">
        <v>1</v>
      </c>
      <c r="W128">
        <v>0</v>
      </c>
      <c r="X128">
        <v>1833229142</v>
      </c>
      <c r="Y128">
        <f t="shared" si="37"/>
        <v>3.9</v>
      </c>
      <c r="AA128">
        <v>6647.52</v>
      </c>
      <c r="AB128">
        <v>0</v>
      </c>
      <c r="AC128">
        <v>0</v>
      </c>
      <c r="AD128">
        <v>0</v>
      </c>
      <c r="AE128">
        <v>517.14</v>
      </c>
      <c r="AF128">
        <v>0</v>
      </c>
      <c r="AG128">
        <v>0</v>
      </c>
      <c r="AH128">
        <v>0</v>
      </c>
      <c r="AI128">
        <v>12.48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3.9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ROUND(Y128*Source!I170,9)</f>
        <v>0</v>
      </c>
      <c r="CY128">
        <f>AA128</f>
        <v>6647.52</v>
      </c>
      <c r="CZ128">
        <f>AE128</f>
        <v>517.14</v>
      </c>
      <c r="DA128">
        <f>AI128</f>
        <v>12.48</v>
      </c>
      <c r="DB128">
        <f t="shared" si="38"/>
        <v>2016.85</v>
      </c>
      <c r="DC128">
        <f t="shared" si="39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0"/>
        <v>0</v>
      </c>
      <c r="DH128">
        <f t="shared" si="41"/>
        <v>0</v>
      </c>
      <c r="DI128">
        <f t="shared" si="13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ROW(Source!A170)</f>
        <v>170</v>
      </c>
      <c r="B129">
        <v>78717964</v>
      </c>
      <c r="C129">
        <v>78719016</v>
      </c>
      <c r="D129">
        <v>75147541</v>
      </c>
      <c r="E129">
        <v>1</v>
      </c>
      <c r="F129">
        <v>1</v>
      </c>
      <c r="G129">
        <v>1077</v>
      </c>
      <c r="H129">
        <v>3</v>
      </c>
      <c r="I129" t="s">
        <v>588</v>
      </c>
      <c r="J129" t="s">
        <v>589</v>
      </c>
      <c r="K129" t="s">
        <v>590</v>
      </c>
      <c r="L129">
        <v>1339</v>
      </c>
      <c r="N129">
        <v>1007</v>
      </c>
      <c r="O129" t="s">
        <v>79</v>
      </c>
      <c r="P129" t="s">
        <v>79</v>
      </c>
      <c r="Q129">
        <v>1</v>
      </c>
      <c r="W129">
        <v>0</v>
      </c>
      <c r="X129">
        <v>-134977320</v>
      </c>
      <c r="Y129">
        <f t="shared" si="37"/>
        <v>0.06</v>
      </c>
      <c r="AA129">
        <v>5315.87</v>
      </c>
      <c r="AB129">
        <v>0</v>
      </c>
      <c r="AC129">
        <v>0</v>
      </c>
      <c r="AD129">
        <v>0</v>
      </c>
      <c r="AE129">
        <v>451.14</v>
      </c>
      <c r="AF129">
        <v>0</v>
      </c>
      <c r="AG129">
        <v>0</v>
      </c>
      <c r="AH129">
        <v>0</v>
      </c>
      <c r="AI129">
        <v>11.44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0.06</v>
      </c>
      <c r="AU129" t="s">
        <v>3</v>
      </c>
      <c r="AV129">
        <v>0</v>
      </c>
      <c r="AW129">
        <v>2</v>
      </c>
      <c r="AX129">
        <v>78719035</v>
      </c>
      <c r="AY129">
        <v>1</v>
      </c>
      <c r="AZ129">
        <v>0</v>
      </c>
      <c r="BA129">
        <v>270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ROUND(Y129*Source!I170,9)</f>
        <v>0</v>
      </c>
      <c r="CY129">
        <f>AA129</f>
        <v>5315.87</v>
      </c>
      <c r="CZ129">
        <f>AE129</f>
        <v>451.14</v>
      </c>
      <c r="DA129">
        <f>AI129</f>
        <v>11.44</v>
      </c>
      <c r="DB129">
        <f t="shared" si="38"/>
        <v>27.07</v>
      </c>
      <c r="DC129">
        <f t="shared" si="39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0"/>
        <v>0</v>
      </c>
      <c r="DH129">
        <f t="shared" si="41"/>
        <v>0</v>
      </c>
      <c r="DI129">
        <f t="shared" ref="DI129:DI192" si="4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ROW(Source!A170)</f>
        <v>170</v>
      </c>
      <c r="B130">
        <v>78717964</v>
      </c>
      <c r="C130">
        <v>78719016</v>
      </c>
      <c r="D130">
        <v>75827934</v>
      </c>
      <c r="E130">
        <v>1</v>
      </c>
      <c r="F130">
        <v>1</v>
      </c>
      <c r="G130">
        <v>1077</v>
      </c>
      <c r="H130">
        <v>3</v>
      </c>
      <c r="I130" t="s">
        <v>283</v>
      </c>
      <c r="J130" t="s">
        <v>285</v>
      </c>
      <c r="K130" t="s">
        <v>284</v>
      </c>
      <c r="L130">
        <v>1339</v>
      </c>
      <c r="N130">
        <v>1007</v>
      </c>
      <c r="O130" t="s">
        <v>79</v>
      </c>
      <c r="P130" t="s">
        <v>79</v>
      </c>
      <c r="Q130">
        <v>1</v>
      </c>
      <c r="W130">
        <v>0</v>
      </c>
      <c r="X130">
        <v>-1393405171</v>
      </c>
      <c r="Y130">
        <f t="shared" si="37"/>
        <v>5.2</v>
      </c>
      <c r="AA130">
        <v>13844.15</v>
      </c>
      <c r="AB130">
        <v>0</v>
      </c>
      <c r="AC130">
        <v>0</v>
      </c>
      <c r="AD130">
        <v>0</v>
      </c>
      <c r="AE130">
        <v>1887.77</v>
      </c>
      <c r="AF130">
        <v>0</v>
      </c>
      <c r="AG130">
        <v>0</v>
      </c>
      <c r="AH130">
        <v>0</v>
      </c>
      <c r="AI130">
        <v>7.12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5.2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ROUND(Y130*Source!I170,9)</f>
        <v>0</v>
      </c>
      <c r="CY130">
        <f>AA130</f>
        <v>13844.15</v>
      </c>
      <c r="CZ130">
        <f>AE130</f>
        <v>1887.77</v>
      </c>
      <c r="DA130">
        <f>AI130</f>
        <v>7.12</v>
      </c>
      <c r="DB130">
        <f t="shared" si="38"/>
        <v>9816.4</v>
      </c>
      <c r="DC130">
        <f t="shared" si="39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0"/>
        <v>0</v>
      </c>
      <c r="DH130">
        <f t="shared" si="41"/>
        <v>0</v>
      </c>
      <c r="DI130">
        <f t="shared" si="4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ROW(Source!A173)</f>
        <v>173</v>
      </c>
      <c r="B131">
        <v>78717964</v>
      </c>
      <c r="C131">
        <v>78719040</v>
      </c>
      <c r="D131">
        <v>75094012</v>
      </c>
      <c r="E131">
        <v>1077</v>
      </c>
      <c r="F131">
        <v>1</v>
      </c>
      <c r="G131">
        <v>1077</v>
      </c>
      <c r="H131">
        <v>1</v>
      </c>
      <c r="I131" t="s">
        <v>523</v>
      </c>
      <c r="J131" t="s">
        <v>3</v>
      </c>
      <c r="K131" t="s">
        <v>524</v>
      </c>
      <c r="L131">
        <v>1191</v>
      </c>
      <c r="N131">
        <v>1013</v>
      </c>
      <c r="O131" t="s">
        <v>525</v>
      </c>
      <c r="P131" t="s">
        <v>525</v>
      </c>
      <c r="Q131">
        <v>1</v>
      </c>
      <c r="W131">
        <v>0</v>
      </c>
      <c r="X131">
        <v>476480486</v>
      </c>
      <c r="Y131">
        <f t="shared" si="37"/>
        <v>69.8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69.8</v>
      </c>
      <c r="AU131" t="s">
        <v>3</v>
      </c>
      <c r="AV131">
        <v>1</v>
      </c>
      <c r="AW131">
        <v>2</v>
      </c>
      <c r="AX131">
        <v>78719055</v>
      </c>
      <c r="AY131">
        <v>1</v>
      </c>
      <c r="AZ131">
        <v>0</v>
      </c>
      <c r="BA131">
        <v>273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ROUND(AT131*Source!I173*AH131*AL131,2)</f>
        <v>0</v>
      </c>
      <c r="CV131">
        <f>ROUND(Y131*Source!I173,9)</f>
        <v>0</v>
      </c>
      <c r="CW131">
        <v>0</v>
      </c>
      <c r="CX131">
        <f>ROUND(Y131*Source!I173,9)</f>
        <v>0</v>
      </c>
      <c r="CY131">
        <f>AD131</f>
        <v>0</v>
      </c>
      <c r="CZ131">
        <f>AH131</f>
        <v>0</v>
      </c>
      <c r="DA131">
        <f>AL131</f>
        <v>1</v>
      </c>
      <c r="DB131">
        <f t="shared" si="38"/>
        <v>0</v>
      </c>
      <c r="DC131">
        <f t="shared" si="39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0"/>
        <v>0</v>
      </c>
      <c r="DH131">
        <f t="shared" si="41"/>
        <v>0</v>
      </c>
      <c r="DI131">
        <f t="shared" si="4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ROW(Source!A173)</f>
        <v>173</v>
      </c>
      <c r="B132">
        <v>78717964</v>
      </c>
      <c r="C132">
        <v>78719040</v>
      </c>
      <c r="D132">
        <v>75170759</v>
      </c>
      <c r="E132">
        <v>1</v>
      </c>
      <c r="F132">
        <v>1</v>
      </c>
      <c r="G132">
        <v>1077</v>
      </c>
      <c r="H132">
        <v>2</v>
      </c>
      <c r="I132" t="s">
        <v>576</v>
      </c>
      <c r="J132" t="s">
        <v>577</v>
      </c>
      <c r="K132" t="s">
        <v>578</v>
      </c>
      <c r="L132">
        <v>1368</v>
      </c>
      <c r="N132">
        <v>1011</v>
      </c>
      <c r="O132" t="s">
        <v>529</v>
      </c>
      <c r="P132" t="s">
        <v>529</v>
      </c>
      <c r="Q132">
        <v>1</v>
      </c>
      <c r="W132">
        <v>0</v>
      </c>
      <c r="X132">
        <v>1806036159</v>
      </c>
      <c r="Y132">
        <f t="shared" si="37"/>
        <v>0.61</v>
      </c>
      <c r="AA132">
        <v>0</v>
      </c>
      <c r="AB132">
        <v>2451.81</v>
      </c>
      <c r="AC132">
        <v>847.64</v>
      </c>
      <c r="AD132">
        <v>0</v>
      </c>
      <c r="AE132">
        <v>0</v>
      </c>
      <c r="AF132">
        <v>179.17</v>
      </c>
      <c r="AG132">
        <v>16.93</v>
      </c>
      <c r="AH132">
        <v>0</v>
      </c>
      <c r="AI132">
        <v>1</v>
      </c>
      <c r="AJ132">
        <v>13.07</v>
      </c>
      <c r="AK132">
        <v>47.82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0.61</v>
      </c>
      <c r="AU132" t="s">
        <v>3</v>
      </c>
      <c r="AV132">
        <v>0</v>
      </c>
      <c r="AW132">
        <v>2</v>
      </c>
      <c r="AX132">
        <v>78719056</v>
      </c>
      <c r="AY132">
        <v>1</v>
      </c>
      <c r="AZ132">
        <v>0</v>
      </c>
      <c r="BA132">
        <v>274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ROUND(Y132*Source!I173*DO132,9)</f>
        <v>0</v>
      </c>
      <c r="CX132">
        <f>ROUND(Y132*Source!I173,9)</f>
        <v>0</v>
      </c>
      <c r="CY132">
        <f>AB132</f>
        <v>2451.81</v>
      </c>
      <c r="CZ132">
        <f>AF132</f>
        <v>179.17</v>
      </c>
      <c r="DA132">
        <f>AJ132</f>
        <v>13.07</v>
      </c>
      <c r="DB132">
        <f t="shared" si="38"/>
        <v>109.29</v>
      </c>
      <c r="DC132">
        <f t="shared" si="39"/>
        <v>10.33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0</v>
      </c>
      <c r="DH132">
        <f>ROUND(ROUND(AG132*AK132,2)*CX132,2)</f>
        <v>0</v>
      </c>
      <c r="DI132">
        <f t="shared" si="42"/>
        <v>0</v>
      </c>
      <c r="DJ132">
        <f>DG132</f>
        <v>0</v>
      </c>
      <c r="DK132">
        <v>0</v>
      </c>
      <c r="DL132" t="s">
        <v>530</v>
      </c>
      <c r="DM132">
        <v>0</v>
      </c>
      <c r="DN132" t="s">
        <v>525</v>
      </c>
      <c r="DO132">
        <v>16.93</v>
      </c>
    </row>
    <row r="133" spans="1:119" x14ac:dyDescent="0.2">
      <c r="A133">
        <f>ROW(Source!A173)</f>
        <v>173</v>
      </c>
      <c r="B133">
        <v>78717964</v>
      </c>
      <c r="C133">
        <v>78719040</v>
      </c>
      <c r="D133">
        <v>75140198</v>
      </c>
      <c r="E133">
        <v>1</v>
      </c>
      <c r="F133">
        <v>1</v>
      </c>
      <c r="G133">
        <v>1077</v>
      </c>
      <c r="H133">
        <v>3</v>
      </c>
      <c r="I133" t="s">
        <v>582</v>
      </c>
      <c r="J133" t="s">
        <v>583</v>
      </c>
      <c r="K133" t="s">
        <v>584</v>
      </c>
      <c r="L133">
        <v>1348</v>
      </c>
      <c r="N133">
        <v>1009</v>
      </c>
      <c r="O133" t="s">
        <v>207</v>
      </c>
      <c r="P133" t="s">
        <v>207</v>
      </c>
      <c r="Q133">
        <v>1000</v>
      </c>
      <c r="W133">
        <v>0</v>
      </c>
      <c r="X133">
        <v>416025799</v>
      </c>
      <c r="Y133">
        <f t="shared" si="37"/>
        <v>1E-3</v>
      </c>
      <c r="AA133">
        <v>84366.31</v>
      </c>
      <c r="AB133">
        <v>0</v>
      </c>
      <c r="AC133">
        <v>0</v>
      </c>
      <c r="AD133">
        <v>0</v>
      </c>
      <c r="AE133">
        <v>6521.42</v>
      </c>
      <c r="AF133">
        <v>0</v>
      </c>
      <c r="AG133">
        <v>0</v>
      </c>
      <c r="AH133">
        <v>0</v>
      </c>
      <c r="AI133">
        <v>12.56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78719057</v>
      </c>
      <c r="AY133">
        <v>1</v>
      </c>
      <c r="AZ133">
        <v>0</v>
      </c>
      <c r="BA133">
        <v>275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ROUND(Y133*Source!I173,9)</f>
        <v>0</v>
      </c>
      <c r="CY133">
        <f>AA133</f>
        <v>84366.31</v>
      </c>
      <c r="CZ133">
        <f>AE133</f>
        <v>6521.42</v>
      </c>
      <c r="DA133">
        <f>AI133</f>
        <v>12.56</v>
      </c>
      <c r="DB133">
        <f t="shared" si="38"/>
        <v>6.52</v>
      </c>
      <c r="DC133">
        <f t="shared" si="39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ref="DG133:DG138" si="43">ROUND(ROUND(AF133,2)*CX133,2)</f>
        <v>0</v>
      </c>
      <c r="DH133">
        <f t="shared" ref="DH133:DH138" si="44">ROUND(ROUND(AG133,2)*CX133,2)</f>
        <v>0</v>
      </c>
      <c r="DI133">
        <f t="shared" si="42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ROW(Source!A173)</f>
        <v>173</v>
      </c>
      <c r="B134">
        <v>78717964</v>
      </c>
      <c r="C134">
        <v>78719040</v>
      </c>
      <c r="D134">
        <v>75140282</v>
      </c>
      <c r="E134">
        <v>1</v>
      </c>
      <c r="F134">
        <v>1</v>
      </c>
      <c r="G134">
        <v>1077</v>
      </c>
      <c r="H134">
        <v>3</v>
      </c>
      <c r="I134" t="s">
        <v>585</v>
      </c>
      <c r="J134" t="s">
        <v>586</v>
      </c>
      <c r="K134" t="s">
        <v>587</v>
      </c>
      <c r="L134">
        <v>1339</v>
      </c>
      <c r="N134">
        <v>1007</v>
      </c>
      <c r="O134" t="s">
        <v>79</v>
      </c>
      <c r="P134" t="s">
        <v>79</v>
      </c>
      <c r="Q134">
        <v>1</v>
      </c>
      <c r="W134">
        <v>0</v>
      </c>
      <c r="X134">
        <v>-1520601447</v>
      </c>
      <c r="Y134">
        <f t="shared" si="37"/>
        <v>0.17</v>
      </c>
      <c r="AA134">
        <v>8456.5400000000009</v>
      </c>
      <c r="AB134">
        <v>0</v>
      </c>
      <c r="AC134">
        <v>0</v>
      </c>
      <c r="AD134">
        <v>0</v>
      </c>
      <c r="AE134">
        <v>1828.56</v>
      </c>
      <c r="AF134">
        <v>0</v>
      </c>
      <c r="AG134">
        <v>0</v>
      </c>
      <c r="AH134">
        <v>0</v>
      </c>
      <c r="AI134">
        <v>4.49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3</v>
      </c>
      <c r="AV134">
        <v>0</v>
      </c>
      <c r="AW134">
        <v>2</v>
      </c>
      <c r="AX134">
        <v>78719058</v>
      </c>
      <c r="AY134">
        <v>1</v>
      </c>
      <c r="AZ134">
        <v>0</v>
      </c>
      <c r="BA134">
        <v>276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ROUND(Y134*Source!I173,9)</f>
        <v>0</v>
      </c>
      <c r="CY134">
        <f>AA134</f>
        <v>8456.5400000000009</v>
      </c>
      <c r="CZ134">
        <f>AE134</f>
        <v>1828.56</v>
      </c>
      <c r="DA134">
        <f>AI134</f>
        <v>4.49</v>
      </c>
      <c r="DB134">
        <f t="shared" si="38"/>
        <v>310.86</v>
      </c>
      <c r="DC134">
        <f t="shared" si="39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43"/>
        <v>0</v>
      </c>
      <c r="DH134">
        <f t="shared" si="44"/>
        <v>0</v>
      </c>
      <c r="DI134">
        <f t="shared" si="42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ROW(Source!A173)</f>
        <v>173</v>
      </c>
      <c r="B135">
        <v>78717964</v>
      </c>
      <c r="C135">
        <v>78719040</v>
      </c>
      <c r="D135">
        <v>75826820</v>
      </c>
      <c r="E135">
        <v>1</v>
      </c>
      <c r="F135">
        <v>1</v>
      </c>
      <c r="G135">
        <v>1077</v>
      </c>
      <c r="H135">
        <v>3</v>
      </c>
      <c r="I135" t="s">
        <v>193</v>
      </c>
      <c r="J135" t="s">
        <v>195</v>
      </c>
      <c r="K135" t="s">
        <v>194</v>
      </c>
      <c r="L135">
        <v>1339</v>
      </c>
      <c r="N135">
        <v>1007</v>
      </c>
      <c r="O135" t="s">
        <v>79</v>
      </c>
      <c r="P135" t="s">
        <v>79</v>
      </c>
      <c r="Q135">
        <v>1</v>
      </c>
      <c r="W135">
        <v>0</v>
      </c>
      <c r="X135">
        <v>1833229142</v>
      </c>
      <c r="Y135">
        <f t="shared" si="37"/>
        <v>3.9</v>
      </c>
      <c r="AA135">
        <v>6647.52</v>
      </c>
      <c r="AB135">
        <v>0</v>
      </c>
      <c r="AC135">
        <v>0</v>
      </c>
      <c r="AD135">
        <v>0</v>
      </c>
      <c r="AE135">
        <v>517.14</v>
      </c>
      <c r="AF135">
        <v>0</v>
      </c>
      <c r="AG135">
        <v>0</v>
      </c>
      <c r="AH135">
        <v>0</v>
      </c>
      <c r="AI135">
        <v>12.48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3.9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ROUND(Y135*Source!I173,9)</f>
        <v>0</v>
      </c>
      <c r="CY135">
        <f>AA135</f>
        <v>6647.52</v>
      </c>
      <c r="CZ135">
        <f>AE135</f>
        <v>517.14</v>
      </c>
      <c r="DA135">
        <f>AI135</f>
        <v>12.48</v>
      </c>
      <c r="DB135">
        <f t="shared" si="38"/>
        <v>2016.85</v>
      </c>
      <c r="DC135">
        <f t="shared" si="39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3"/>
        <v>0</v>
      </c>
      <c r="DH135">
        <f t="shared" si="44"/>
        <v>0</v>
      </c>
      <c r="DI135">
        <f t="shared" si="4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ROW(Source!A173)</f>
        <v>173</v>
      </c>
      <c r="B136">
        <v>78717964</v>
      </c>
      <c r="C136">
        <v>78719040</v>
      </c>
      <c r="D136">
        <v>75147541</v>
      </c>
      <c r="E136">
        <v>1</v>
      </c>
      <c r="F136">
        <v>1</v>
      </c>
      <c r="G136">
        <v>1077</v>
      </c>
      <c r="H136">
        <v>3</v>
      </c>
      <c r="I136" t="s">
        <v>588</v>
      </c>
      <c r="J136" t="s">
        <v>589</v>
      </c>
      <c r="K136" t="s">
        <v>590</v>
      </c>
      <c r="L136">
        <v>1339</v>
      </c>
      <c r="N136">
        <v>1007</v>
      </c>
      <c r="O136" t="s">
        <v>79</v>
      </c>
      <c r="P136" t="s">
        <v>79</v>
      </c>
      <c r="Q136">
        <v>1</v>
      </c>
      <c r="W136">
        <v>0</v>
      </c>
      <c r="X136">
        <v>-134977320</v>
      </c>
      <c r="Y136">
        <f t="shared" si="37"/>
        <v>0.06</v>
      </c>
      <c r="AA136">
        <v>5315.87</v>
      </c>
      <c r="AB136">
        <v>0</v>
      </c>
      <c r="AC136">
        <v>0</v>
      </c>
      <c r="AD136">
        <v>0</v>
      </c>
      <c r="AE136">
        <v>451.14</v>
      </c>
      <c r="AF136">
        <v>0</v>
      </c>
      <c r="AG136">
        <v>0</v>
      </c>
      <c r="AH136">
        <v>0</v>
      </c>
      <c r="AI136">
        <v>11.44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0.06</v>
      </c>
      <c r="AU136" t="s">
        <v>3</v>
      </c>
      <c r="AV136">
        <v>0</v>
      </c>
      <c r="AW136">
        <v>2</v>
      </c>
      <c r="AX136">
        <v>78719059</v>
      </c>
      <c r="AY136">
        <v>1</v>
      </c>
      <c r="AZ136">
        <v>0</v>
      </c>
      <c r="BA136">
        <v>277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ROUND(Y136*Source!I173,9)</f>
        <v>0</v>
      </c>
      <c r="CY136">
        <f>AA136</f>
        <v>5315.87</v>
      </c>
      <c r="CZ136">
        <f>AE136</f>
        <v>451.14</v>
      </c>
      <c r="DA136">
        <f>AI136</f>
        <v>11.44</v>
      </c>
      <c r="DB136">
        <f t="shared" si="38"/>
        <v>27.07</v>
      </c>
      <c r="DC136">
        <f t="shared" si="39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43"/>
        <v>0</v>
      </c>
      <c r="DH136">
        <f t="shared" si="44"/>
        <v>0</v>
      </c>
      <c r="DI136">
        <f t="shared" si="4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ROW(Source!A173)</f>
        <v>173</v>
      </c>
      <c r="B137">
        <v>78717964</v>
      </c>
      <c r="C137">
        <v>78719040</v>
      </c>
      <c r="D137">
        <v>75827734</v>
      </c>
      <c r="E137">
        <v>1</v>
      </c>
      <c r="F137">
        <v>1</v>
      </c>
      <c r="G137">
        <v>1077</v>
      </c>
      <c r="H137">
        <v>3</v>
      </c>
      <c r="I137" t="s">
        <v>286</v>
      </c>
      <c r="J137" t="s">
        <v>288</v>
      </c>
      <c r="K137" t="s">
        <v>287</v>
      </c>
      <c r="L137">
        <v>1339</v>
      </c>
      <c r="N137">
        <v>1007</v>
      </c>
      <c r="O137" t="s">
        <v>79</v>
      </c>
      <c r="P137" t="s">
        <v>79</v>
      </c>
      <c r="Q137">
        <v>1</v>
      </c>
      <c r="W137">
        <v>0</v>
      </c>
      <c r="X137">
        <v>-1609925058</v>
      </c>
      <c r="Y137">
        <f t="shared" si="37"/>
        <v>4.3</v>
      </c>
      <c r="AA137">
        <v>12930.16</v>
      </c>
      <c r="AB137">
        <v>0</v>
      </c>
      <c r="AC137">
        <v>0</v>
      </c>
      <c r="AD137">
        <v>0</v>
      </c>
      <c r="AE137">
        <v>1765.62</v>
      </c>
      <c r="AF137">
        <v>0</v>
      </c>
      <c r="AG137">
        <v>0</v>
      </c>
      <c r="AH137">
        <v>0</v>
      </c>
      <c r="AI137">
        <v>7.11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4.3</v>
      </c>
      <c r="AU137" t="s">
        <v>3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ROUND(Y137*Source!I173,9)</f>
        <v>0</v>
      </c>
      <c r="CY137">
        <f>AA137</f>
        <v>12930.16</v>
      </c>
      <c r="CZ137">
        <f>AE137</f>
        <v>1765.62</v>
      </c>
      <c r="DA137">
        <f>AI137</f>
        <v>7.11</v>
      </c>
      <c r="DB137">
        <f t="shared" si="38"/>
        <v>7592.17</v>
      </c>
      <c r="DC137">
        <f t="shared" si="39"/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43"/>
        <v>0</v>
      </c>
      <c r="DH137">
        <f t="shared" si="44"/>
        <v>0</v>
      </c>
      <c r="DI137">
        <f t="shared" si="42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ROW(Source!A176)</f>
        <v>176</v>
      </c>
      <c r="B138">
        <v>78717964</v>
      </c>
      <c r="C138">
        <v>78719064</v>
      </c>
      <c r="D138">
        <v>75094012</v>
      </c>
      <c r="E138">
        <v>1077</v>
      </c>
      <c r="F138">
        <v>1</v>
      </c>
      <c r="G138">
        <v>1077</v>
      </c>
      <c r="H138">
        <v>1</v>
      </c>
      <c r="I138" t="s">
        <v>523</v>
      </c>
      <c r="J138" t="s">
        <v>3</v>
      </c>
      <c r="K138" t="s">
        <v>524</v>
      </c>
      <c r="L138">
        <v>1191</v>
      </c>
      <c r="N138">
        <v>1013</v>
      </c>
      <c r="O138" t="s">
        <v>525</v>
      </c>
      <c r="P138" t="s">
        <v>525</v>
      </c>
      <c r="Q138">
        <v>1</v>
      </c>
      <c r="W138">
        <v>0</v>
      </c>
      <c r="X138">
        <v>476480486</v>
      </c>
      <c r="Y138">
        <f t="shared" si="37"/>
        <v>100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100</v>
      </c>
      <c r="AU138" t="s">
        <v>3</v>
      </c>
      <c r="AV138">
        <v>1</v>
      </c>
      <c r="AW138">
        <v>2</v>
      </c>
      <c r="AX138">
        <v>78719079</v>
      </c>
      <c r="AY138">
        <v>1</v>
      </c>
      <c r="AZ138">
        <v>0</v>
      </c>
      <c r="BA138">
        <v>280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ROUND(AT138*Source!I176*AH138*AL138,2)</f>
        <v>0</v>
      </c>
      <c r="CV138">
        <f>ROUND(Y138*Source!I176,9)</f>
        <v>0</v>
      </c>
      <c r="CW138">
        <v>0</v>
      </c>
      <c r="CX138">
        <f>ROUND(Y138*Source!I176,9)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8"/>
        <v>0</v>
      </c>
      <c r="DC138">
        <f t="shared" si="39"/>
        <v>0</v>
      </c>
      <c r="DD138" t="s">
        <v>3</v>
      </c>
      <c r="DE138" t="s">
        <v>3</v>
      </c>
      <c r="DF138">
        <f>ROUND(ROUND(AE138,2)*CX138,2)</f>
        <v>0</v>
      </c>
      <c r="DG138">
        <f t="shared" si="43"/>
        <v>0</v>
      </c>
      <c r="DH138">
        <f t="shared" si="44"/>
        <v>0</v>
      </c>
      <c r="DI138">
        <f t="shared" si="4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ROW(Source!A176)</f>
        <v>176</v>
      </c>
      <c r="B139">
        <v>78717964</v>
      </c>
      <c r="C139">
        <v>78719064</v>
      </c>
      <c r="D139">
        <v>75170759</v>
      </c>
      <c r="E139">
        <v>1</v>
      </c>
      <c r="F139">
        <v>1</v>
      </c>
      <c r="G139">
        <v>1077</v>
      </c>
      <c r="H139">
        <v>2</v>
      </c>
      <c r="I139" t="s">
        <v>576</v>
      </c>
      <c r="J139" t="s">
        <v>577</v>
      </c>
      <c r="K139" t="s">
        <v>578</v>
      </c>
      <c r="L139">
        <v>1368</v>
      </c>
      <c r="N139">
        <v>1011</v>
      </c>
      <c r="O139" t="s">
        <v>529</v>
      </c>
      <c r="P139" t="s">
        <v>529</v>
      </c>
      <c r="Q139">
        <v>1</v>
      </c>
      <c r="W139">
        <v>0</v>
      </c>
      <c r="X139">
        <v>1806036159</v>
      </c>
      <c r="Y139">
        <f t="shared" si="37"/>
        <v>0.61</v>
      </c>
      <c r="AA139">
        <v>0</v>
      </c>
      <c r="AB139">
        <v>2451.81</v>
      </c>
      <c r="AC139">
        <v>847.64</v>
      </c>
      <c r="AD139">
        <v>0</v>
      </c>
      <c r="AE139">
        <v>0</v>
      </c>
      <c r="AF139">
        <v>179.17</v>
      </c>
      <c r="AG139">
        <v>16.93</v>
      </c>
      <c r="AH139">
        <v>0</v>
      </c>
      <c r="AI139">
        <v>1</v>
      </c>
      <c r="AJ139">
        <v>13.07</v>
      </c>
      <c r="AK139">
        <v>47.82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0.61</v>
      </c>
      <c r="AU139" t="s">
        <v>3</v>
      </c>
      <c r="AV139">
        <v>0</v>
      </c>
      <c r="AW139">
        <v>2</v>
      </c>
      <c r="AX139">
        <v>78719080</v>
      </c>
      <c r="AY139">
        <v>1</v>
      </c>
      <c r="AZ139">
        <v>0</v>
      </c>
      <c r="BA139">
        <v>281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ROUND(Y139*Source!I176*DO139,9)</f>
        <v>0</v>
      </c>
      <c r="CX139">
        <f>ROUND(Y139*Source!I176,9)</f>
        <v>0</v>
      </c>
      <c r="CY139">
        <f>AB139</f>
        <v>2451.81</v>
      </c>
      <c r="CZ139">
        <f>AF139</f>
        <v>179.17</v>
      </c>
      <c r="DA139">
        <f>AJ139</f>
        <v>13.07</v>
      </c>
      <c r="DB139">
        <f t="shared" si="38"/>
        <v>109.29</v>
      </c>
      <c r="DC139">
        <f t="shared" si="39"/>
        <v>10.33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0</v>
      </c>
      <c r="DH139">
        <f>ROUND(ROUND(AG139*AK139,2)*CX139,2)</f>
        <v>0</v>
      </c>
      <c r="DI139">
        <f t="shared" si="42"/>
        <v>0</v>
      </c>
      <c r="DJ139">
        <f>DG139</f>
        <v>0</v>
      </c>
      <c r="DK139">
        <v>0</v>
      </c>
      <c r="DL139" t="s">
        <v>530</v>
      </c>
      <c r="DM139">
        <v>0</v>
      </c>
      <c r="DN139" t="s">
        <v>525</v>
      </c>
      <c r="DO139">
        <v>16.93</v>
      </c>
    </row>
    <row r="140" spans="1:119" x14ac:dyDescent="0.2">
      <c r="A140">
        <f>ROW(Source!A176)</f>
        <v>176</v>
      </c>
      <c r="B140">
        <v>78717964</v>
      </c>
      <c r="C140">
        <v>78719064</v>
      </c>
      <c r="D140">
        <v>75140198</v>
      </c>
      <c r="E140">
        <v>1</v>
      </c>
      <c r="F140">
        <v>1</v>
      </c>
      <c r="G140">
        <v>1077</v>
      </c>
      <c r="H140">
        <v>3</v>
      </c>
      <c r="I140" t="s">
        <v>582</v>
      </c>
      <c r="J140" t="s">
        <v>583</v>
      </c>
      <c r="K140" t="s">
        <v>584</v>
      </c>
      <c r="L140">
        <v>1348</v>
      </c>
      <c r="N140">
        <v>1009</v>
      </c>
      <c r="O140" t="s">
        <v>207</v>
      </c>
      <c r="P140" t="s">
        <v>207</v>
      </c>
      <c r="Q140">
        <v>1000</v>
      </c>
      <c r="W140">
        <v>0</v>
      </c>
      <c r="X140">
        <v>416025799</v>
      </c>
      <c r="Y140">
        <f t="shared" si="37"/>
        <v>1E-3</v>
      </c>
      <c r="AA140">
        <v>84366.31</v>
      </c>
      <c r="AB140">
        <v>0</v>
      </c>
      <c r="AC140">
        <v>0</v>
      </c>
      <c r="AD140">
        <v>0</v>
      </c>
      <c r="AE140">
        <v>6521.42</v>
      </c>
      <c r="AF140">
        <v>0</v>
      </c>
      <c r="AG140">
        <v>0</v>
      </c>
      <c r="AH140">
        <v>0</v>
      </c>
      <c r="AI140">
        <v>12.56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1E-3</v>
      </c>
      <c r="AU140" t="s">
        <v>3</v>
      </c>
      <c r="AV140">
        <v>0</v>
      </c>
      <c r="AW140">
        <v>2</v>
      </c>
      <c r="AX140">
        <v>78719081</v>
      </c>
      <c r="AY140">
        <v>1</v>
      </c>
      <c r="AZ140">
        <v>0</v>
      </c>
      <c r="BA140">
        <v>282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ROUND(Y140*Source!I176,9)</f>
        <v>0</v>
      </c>
      <c r="CY140">
        <f>AA140</f>
        <v>84366.31</v>
      </c>
      <c r="CZ140">
        <f>AE140</f>
        <v>6521.42</v>
      </c>
      <c r="DA140">
        <f>AI140</f>
        <v>12.56</v>
      </c>
      <c r="DB140">
        <f t="shared" si="38"/>
        <v>6.52</v>
      </c>
      <c r="DC140">
        <f t="shared" si="39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ref="DG140:DG145" si="45">ROUND(ROUND(AF140,2)*CX140,2)</f>
        <v>0</v>
      </c>
      <c r="DH140">
        <f t="shared" ref="DH140:DH145" si="46">ROUND(ROUND(AG140,2)*CX140,2)</f>
        <v>0</v>
      </c>
      <c r="DI140">
        <f t="shared" si="42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ROW(Source!A176)</f>
        <v>176</v>
      </c>
      <c r="B141">
        <v>78717964</v>
      </c>
      <c r="C141">
        <v>78719064</v>
      </c>
      <c r="D141">
        <v>75140282</v>
      </c>
      <c r="E141">
        <v>1</v>
      </c>
      <c r="F141">
        <v>1</v>
      </c>
      <c r="G141">
        <v>1077</v>
      </c>
      <c r="H141">
        <v>3</v>
      </c>
      <c r="I141" t="s">
        <v>585</v>
      </c>
      <c r="J141" t="s">
        <v>586</v>
      </c>
      <c r="K141" t="s">
        <v>587</v>
      </c>
      <c r="L141">
        <v>1339</v>
      </c>
      <c r="N141">
        <v>1007</v>
      </c>
      <c r="O141" t="s">
        <v>79</v>
      </c>
      <c r="P141" t="s">
        <v>79</v>
      </c>
      <c r="Q141">
        <v>1</v>
      </c>
      <c r="W141">
        <v>0</v>
      </c>
      <c r="X141">
        <v>-1520601447</v>
      </c>
      <c r="Y141">
        <f t="shared" si="37"/>
        <v>0.17</v>
      </c>
      <c r="AA141">
        <v>8456.5400000000009</v>
      </c>
      <c r="AB141">
        <v>0</v>
      </c>
      <c r="AC141">
        <v>0</v>
      </c>
      <c r="AD141">
        <v>0</v>
      </c>
      <c r="AE141">
        <v>1828.56</v>
      </c>
      <c r="AF141">
        <v>0</v>
      </c>
      <c r="AG141">
        <v>0</v>
      </c>
      <c r="AH141">
        <v>0</v>
      </c>
      <c r="AI141">
        <v>4.49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0.17</v>
      </c>
      <c r="AU141" t="s">
        <v>3</v>
      </c>
      <c r="AV141">
        <v>0</v>
      </c>
      <c r="AW141">
        <v>2</v>
      </c>
      <c r="AX141">
        <v>78719082</v>
      </c>
      <c r="AY141">
        <v>1</v>
      </c>
      <c r="AZ141">
        <v>0</v>
      </c>
      <c r="BA141">
        <v>283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ROUND(Y141*Source!I176,9)</f>
        <v>0</v>
      </c>
      <c r="CY141">
        <f>AA141</f>
        <v>8456.5400000000009</v>
      </c>
      <c r="CZ141">
        <f>AE141</f>
        <v>1828.56</v>
      </c>
      <c r="DA141">
        <f>AI141</f>
        <v>4.49</v>
      </c>
      <c r="DB141">
        <f t="shared" si="38"/>
        <v>310.86</v>
      </c>
      <c r="DC141">
        <f t="shared" si="39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45"/>
        <v>0</v>
      </c>
      <c r="DH141">
        <f t="shared" si="46"/>
        <v>0</v>
      </c>
      <c r="DI141">
        <f t="shared" si="42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ROW(Source!A176)</f>
        <v>176</v>
      </c>
      <c r="B142">
        <v>78717964</v>
      </c>
      <c r="C142">
        <v>78719064</v>
      </c>
      <c r="D142">
        <v>75832458</v>
      </c>
      <c r="E142">
        <v>1</v>
      </c>
      <c r="F142">
        <v>1</v>
      </c>
      <c r="G142">
        <v>1077</v>
      </c>
      <c r="H142">
        <v>3</v>
      </c>
      <c r="I142" t="s">
        <v>294</v>
      </c>
      <c r="J142" t="s">
        <v>297</v>
      </c>
      <c r="K142" t="s">
        <v>295</v>
      </c>
      <c r="L142">
        <v>1301</v>
      </c>
      <c r="N142">
        <v>1003</v>
      </c>
      <c r="O142" t="s">
        <v>296</v>
      </c>
      <c r="P142" t="s">
        <v>296</v>
      </c>
      <c r="Q142">
        <v>1</v>
      </c>
      <c r="W142">
        <v>0</v>
      </c>
      <c r="X142">
        <v>1977003224</v>
      </c>
      <c r="Y142">
        <f t="shared" si="37"/>
        <v>100</v>
      </c>
      <c r="AA142">
        <v>2855.59</v>
      </c>
      <c r="AB142">
        <v>0</v>
      </c>
      <c r="AC142">
        <v>0</v>
      </c>
      <c r="AD142">
        <v>0</v>
      </c>
      <c r="AE142">
        <v>1104.55</v>
      </c>
      <c r="AF142">
        <v>0</v>
      </c>
      <c r="AG142">
        <v>0</v>
      </c>
      <c r="AH142">
        <v>0</v>
      </c>
      <c r="AI142">
        <v>2.5099999999999998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100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ROUND(Y142*Source!I176,9)</f>
        <v>0</v>
      </c>
      <c r="CY142">
        <f>AA142</f>
        <v>2855.59</v>
      </c>
      <c r="CZ142">
        <f>AE142</f>
        <v>1104.55</v>
      </c>
      <c r="DA142">
        <f>AI142</f>
        <v>2.5099999999999998</v>
      </c>
      <c r="DB142">
        <f t="shared" si="38"/>
        <v>110455</v>
      </c>
      <c r="DC142">
        <f t="shared" si="39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45"/>
        <v>0</v>
      </c>
      <c r="DH142">
        <f t="shared" si="46"/>
        <v>0</v>
      </c>
      <c r="DI142">
        <f t="shared" si="42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ROW(Source!A176)</f>
        <v>176</v>
      </c>
      <c r="B143">
        <v>78717964</v>
      </c>
      <c r="C143">
        <v>78719064</v>
      </c>
      <c r="D143">
        <v>75826820</v>
      </c>
      <c r="E143">
        <v>1</v>
      </c>
      <c r="F143">
        <v>1</v>
      </c>
      <c r="G143">
        <v>1077</v>
      </c>
      <c r="H143">
        <v>3</v>
      </c>
      <c r="I143" t="s">
        <v>193</v>
      </c>
      <c r="J143" t="s">
        <v>195</v>
      </c>
      <c r="K143" t="s">
        <v>194</v>
      </c>
      <c r="L143">
        <v>1339</v>
      </c>
      <c r="N143">
        <v>1007</v>
      </c>
      <c r="O143" t="s">
        <v>79</v>
      </c>
      <c r="P143" t="s">
        <v>79</v>
      </c>
      <c r="Q143">
        <v>1</v>
      </c>
      <c r="W143">
        <v>0</v>
      </c>
      <c r="X143">
        <v>1833229142</v>
      </c>
      <c r="Y143">
        <f t="shared" si="37"/>
        <v>3.9</v>
      </c>
      <c r="AA143">
        <v>6647.52</v>
      </c>
      <c r="AB143">
        <v>0</v>
      </c>
      <c r="AC143">
        <v>0</v>
      </c>
      <c r="AD143">
        <v>0</v>
      </c>
      <c r="AE143">
        <v>517.14</v>
      </c>
      <c r="AF143">
        <v>0</v>
      </c>
      <c r="AG143">
        <v>0</v>
      </c>
      <c r="AH143">
        <v>0</v>
      </c>
      <c r="AI143">
        <v>12.48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3.9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ROUND(Y143*Source!I176,9)</f>
        <v>0</v>
      </c>
      <c r="CY143">
        <f>AA143</f>
        <v>6647.52</v>
      </c>
      <c r="CZ143">
        <f>AE143</f>
        <v>517.14</v>
      </c>
      <c r="DA143">
        <f>AI143</f>
        <v>12.48</v>
      </c>
      <c r="DB143">
        <f t="shared" si="38"/>
        <v>2016.85</v>
      </c>
      <c r="DC143">
        <f t="shared" si="39"/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45"/>
        <v>0</v>
      </c>
      <c r="DH143">
        <f t="shared" si="46"/>
        <v>0</v>
      </c>
      <c r="DI143">
        <f t="shared" si="42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ROW(Source!A176)</f>
        <v>176</v>
      </c>
      <c r="B144">
        <v>78717964</v>
      </c>
      <c r="C144">
        <v>78719064</v>
      </c>
      <c r="D144">
        <v>75147541</v>
      </c>
      <c r="E144">
        <v>1</v>
      </c>
      <c r="F144">
        <v>1</v>
      </c>
      <c r="G144">
        <v>1077</v>
      </c>
      <c r="H144">
        <v>3</v>
      </c>
      <c r="I144" t="s">
        <v>588</v>
      </c>
      <c r="J144" t="s">
        <v>589</v>
      </c>
      <c r="K144" t="s">
        <v>590</v>
      </c>
      <c r="L144">
        <v>1339</v>
      </c>
      <c r="N144">
        <v>1007</v>
      </c>
      <c r="O144" t="s">
        <v>79</v>
      </c>
      <c r="P144" t="s">
        <v>79</v>
      </c>
      <c r="Q144">
        <v>1</v>
      </c>
      <c r="W144">
        <v>0</v>
      </c>
      <c r="X144">
        <v>-134977320</v>
      </c>
      <c r="Y144">
        <f t="shared" si="37"/>
        <v>0.06</v>
      </c>
      <c r="AA144">
        <v>5315.87</v>
      </c>
      <c r="AB144">
        <v>0</v>
      </c>
      <c r="AC144">
        <v>0</v>
      </c>
      <c r="AD144">
        <v>0</v>
      </c>
      <c r="AE144">
        <v>451.14</v>
      </c>
      <c r="AF144">
        <v>0</v>
      </c>
      <c r="AG144">
        <v>0</v>
      </c>
      <c r="AH144">
        <v>0</v>
      </c>
      <c r="AI144">
        <v>11.44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0.06</v>
      </c>
      <c r="AU144" t="s">
        <v>3</v>
      </c>
      <c r="AV144">
        <v>0</v>
      </c>
      <c r="AW144">
        <v>2</v>
      </c>
      <c r="AX144">
        <v>78719083</v>
      </c>
      <c r="AY144">
        <v>1</v>
      </c>
      <c r="AZ144">
        <v>0</v>
      </c>
      <c r="BA144">
        <v>284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ROUND(Y144*Source!I176,9)</f>
        <v>0</v>
      </c>
      <c r="CY144">
        <f>AA144</f>
        <v>5315.87</v>
      </c>
      <c r="CZ144">
        <f>AE144</f>
        <v>451.14</v>
      </c>
      <c r="DA144">
        <f>AI144</f>
        <v>11.44</v>
      </c>
      <c r="DB144">
        <f t="shared" si="38"/>
        <v>27.07</v>
      </c>
      <c r="DC144">
        <f t="shared" si="39"/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45"/>
        <v>0</v>
      </c>
      <c r="DH144">
        <f t="shared" si="46"/>
        <v>0</v>
      </c>
      <c r="DI144">
        <f t="shared" si="42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ROW(Source!A179)</f>
        <v>179</v>
      </c>
      <c r="B145">
        <v>78717964</v>
      </c>
      <c r="C145">
        <v>78719088</v>
      </c>
      <c r="D145">
        <v>75094012</v>
      </c>
      <c r="E145">
        <v>1077</v>
      </c>
      <c r="F145">
        <v>1</v>
      </c>
      <c r="G145">
        <v>1077</v>
      </c>
      <c r="H145">
        <v>1</v>
      </c>
      <c r="I145" t="s">
        <v>523</v>
      </c>
      <c r="J145" t="s">
        <v>3</v>
      </c>
      <c r="K145" t="s">
        <v>524</v>
      </c>
      <c r="L145">
        <v>1191</v>
      </c>
      <c r="N145">
        <v>1013</v>
      </c>
      <c r="O145" t="s">
        <v>525</v>
      </c>
      <c r="P145" t="s">
        <v>525</v>
      </c>
      <c r="Q145">
        <v>1</v>
      </c>
      <c r="W145">
        <v>0</v>
      </c>
      <c r="X145">
        <v>476480486</v>
      </c>
      <c r="Y145">
        <f t="shared" si="37"/>
        <v>69.8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69.8</v>
      </c>
      <c r="AU145" t="s">
        <v>3</v>
      </c>
      <c r="AV145">
        <v>1</v>
      </c>
      <c r="AW145">
        <v>2</v>
      </c>
      <c r="AX145">
        <v>78719103</v>
      </c>
      <c r="AY145">
        <v>1</v>
      </c>
      <c r="AZ145">
        <v>0</v>
      </c>
      <c r="BA145">
        <v>287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ROUND(AT145*Source!I179*AH145*AL145,2)</f>
        <v>0</v>
      </c>
      <c r="CV145">
        <f>ROUND(Y145*Source!I179,9)</f>
        <v>0</v>
      </c>
      <c r="CW145">
        <v>0</v>
      </c>
      <c r="CX145">
        <f>ROUND(Y145*Source!I179,9)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38"/>
        <v>0</v>
      </c>
      <c r="DC145">
        <f t="shared" si="39"/>
        <v>0</v>
      </c>
      <c r="DD145" t="s">
        <v>3</v>
      </c>
      <c r="DE145" t="s">
        <v>3</v>
      </c>
      <c r="DF145">
        <f>ROUND(ROUND(AE145,2)*CX145,2)</f>
        <v>0</v>
      </c>
      <c r="DG145">
        <f t="shared" si="45"/>
        <v>0</v>
      </c>
      <c r="DH145">
        <f t="shared" si="46"/>
        <v>0</v>
      </c>
      <c r="DI145">
        <f t="shared" si="42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ROW(Source!A179)</f>
        <v>179</v>
      </c>
      <c r="B146">
        <v>78717964</v>
      </c>
      <c r="C146">
        <v>78719088</v>
      </c>
      <c r="D146">
        <v>75170759</v>
      </c>
      <c r="E146">
        <v>1</v>
      </c>
      <c r="F146">
        <v>1</v>
      </c>
      <c r="G146">
        <v>1077</v>
      </c>
      <c r="H146">
        <v>2</v>
      </c>
      <c r="I146" t="s">
        <v>576</v>
      </c>
      <c r="J146" t="s">
        <v>577</v>
      </c>
      <c r="K146" t="s">
        <v>578</v>
      </c>
      <c r="L146">
        <v>1368</v>
      </c>
      <c r="N146">
        <v>1011</v>
      </c>
      <c r="O146" t="s">
        <v>529</v>
      </c>
      <c r="P146" t="s">
        <v>529</v>
      </c>
      <c r="Q146">
        <v>1</v>
      </c>
      <c r="W146">
        <v>0</v>
      </c>
      <c r="X146">
        <v>1806036159</v>
      </c>
      <c r="Y146">
        <f t="shared" si="37"/>
        <v>0.61</v>
      </c>
      <c r="AA146">
        <v>0</v>
      </c>
      <c r="AB146">
        <v>2451.81</v>
      </c>
      <c r="AC146">
        <v>847.64</v>
      </c>
      <c r="AD146">
        <v>0</v>
      </c>
      <c r="AE146">
        <v>0</v>
      </c>
      <c r="AF146">
        <v>179.17</v>
      </c>
      <c r="AG146">
        <v>16.93</v>
      </c>
      <c r="AH146">
        <v>0</v>
      </c>
      <c r="AI146">
        <v>1</v>
      </c>
      <c r="AJ146">
        <v>13.07</v>
      </c>
      <c r="AK146">
        <v>47.82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0.61</v>
      </c>
      <c r="AU146" t="s">
        <v>3</v>
      </c>
      <c r="AV146">
        <v>0</v>
      </c>
      <c r="AW146">
        <v>2</v>
      </c>
      <c r="AX146">
        <v>78719104</v>
      </c>
      <c r="AY146">
        <v>1</v>
      </c>
      <c r="AZ146">
        <v>0</v>
      </c>
      <c r="BA146">
        <v>288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ROUND(Y146*Source!I179*DO146,9)</f>
        <v>0</v>
      </c>
      <c r="CX146">
        <f>ROUND(Y146*Source!I179,9)</f>
        <v>0</v>
      </c>
      <c r="CY146">
        <f>AB146</f>
        <v>2451.81</v>
      </c>
      <c r="CZ146">
        <f>AF146</f>
        <v>179.17</v>
      </c>
      <c r="DA146">
        <f>AJ146</f>
        <v>13.07</v>
      </c>
      <c r="DB146">
        <f t="shared" si="38"/>
        <v>109.29</v>
      </c>
      <c r="DC146">
        <f t="shared" si="39"/>
        <v>10.33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0</v>
      </c>
      <c r="DH146">
        <f>ROUND(ROUND(AG146*AK146,2)*CX146,2)</f>
        <v>0</v>
      </c>
      <c r="DI146">
        <f t="shared" si="42"/>
        <v>0</v>
      </c>
      <c r="DJ146">
        <f>DG146</f>
        <v>0</v>
      </c>
      <c r="DK146">
        <v>0</v>
      </c>
      <c r="DL146" t="s">
        <v>530</v>
      </c>
      <c r="DM146">
        <v>0</v>
      </c>
      <c r="DN146" t="s">
        <v>525</v>
      </c>
      <c r="DO146">
        <v>16.93</v>
      </c>
    </row>
    <row r="147" spans="1:119" x14ac:dyDescent="0.2">
      <c r="A147">
        <f>ROW(Source!A179)</f>
        <v>179</v>
      </c>
      <c r="B147">
        <v>78717964</v>
      </c>
      <c r="C147">
        <v>78719088</v>
      </c>
      <c r="D147">
        <v>75140198</v>
      </c>
      <c r="E147">
        <v>1</v>
      </c>
      <c r="F147">
        <v>1</v>
      </c>
      <c r="G147">
        <v>1077</v>
      </c>
      <c r="H147">
        <v>3</v>
      </c>
      <c r="I147" t="s">
        <v>582</v>
      </c>
      <c r="J147" t="s">
        <v>583</v>
      </c>
      <c r="K147" t="s">
        <v>584</v>
      </c>
      <c r="L147">
        <v>1348</v>
      </c>
      <c r="N147">
        <v>1009</v>
      </c>
      <c r="O147" t="s">
        <v>207</v>
      </c>
      <c r="P147" t="s">
        <v>207</v>
      </c>
      <c r="Q147">
        <v>1000</v>
      </c>
      <c r="W147">
        <v>0</v>
      </c>
      <c r="X147">
        <v>416025799</v>
      </c>
      <c r="Y147">
        <f t="shared" si="37"/>
        <v>1E-3</v>
      </c>
      <c r="AA147">
        <v>84366.31</v>
      </c>
      <c r="AB147">
        <v>0</v>
      </c>
      <c r="AC147">
        <v>0</v>
      </c>
      <c r="AD147">
        <v>0</v>
      </c>
      <c r="AE147">
        <v>6521.42</v>
      </c>
      <c r="AF147">
        <v>0</v>
      </c>
      <c r="AG147">
        <v>0</v>
      </c>
      <c r="AH147">
        <v>0</v>
      </c>
      <c r="AI147">
        <v>12.56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1E-3</v>
      </c>
      <c r="AU147" t="s">
        <v>3</v>
      </c>
      <c r="AV147">
        <v>0</v>
      </c>
      <c r="AW147">
        <v>2</v>
      </c>
      <c r="AX147">
        <v>78719105</v>
      </c>
      <c r="AY147">
        <v>1</v>
      </c>
      <c r="AZ147">
        <v>0</v>
      </c>
      <c r="BA147">
        <v>289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ROUND(Y147*Source!I179,9)</f>
        <v>0</v>
      </c>
      <c r="CY147">
        <f t="shared" ref="CY147:CY155" si="47">AA147</f>
        <v>84366.31</v>
      </c>
      <c r="CZ147">
        <f t="shared" ref="CZ147:CZ155" si="48">AE147</f>
        <v>6521.42</v>
      </c>
      <c r="DA147">
        <f t="shared" ref="DA147:DA155" si="49">AI147</f>
        <v>12.56</v>
      </c>
      <c r="DB147">
        <f t="shared" si="38"/>
        <v>6.52</v>
      </c>
      <c r="DC147">
        <f t="shared" si="39"/>
        <v>0</v>
      </c>
      <c r="DD147" t="s">
        <v>3</v>
      </c>
      <c r="DE147" t="s">
        <v>3</v>
      </c>
      <c r="DF147">
        <f t="shared" ref="DF147:DF155" si="50">ROUND(ROUND(AE147*AI147,2)*CX147,2)</f>
        <v>0</v>
      </c>
      <c r="DG147">
        <f t="shared" ref="DG147:DG156" si="51">ROUND(ROUND(AF147,2)*CX147,2)</f>
        <v>0</v>
      </c>
      <c r="DH147">
        <f t="shared" ref="DH147:DH156" si="52">ROUND(ROUND(AG147,2)*CX147,2)</f>
        <v>0</v>
      </c>
      <c r="DI147">
        <f t="shared" si="42"/>
        <v>0</v>
      </c>
      <c r="DJ147">
        <f t="shared" ref="DJ147:DJ155" si="53"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ROW(Source!A179)</f>
        <v>179</v>
      </c>
      <c r="B148">
        <v>78717964</v>
      </c>
      <c r="C148">
        <v>78719088</v>
      </c>
      <c r="D148">
        <v>75140282</v>
      </c>
      <c r="E148">
        <v>1</v>
      </c>
      <c r="F148">
        <v>1</v>
      </c>
      <c r="G148">
        <v>1077</v>
      </c>
      <c r="H148">
        <v>3</v>
      </c>
      <c r="I148" t="s">
        <v>585</v>
      </c>
      <c r="J148" t="s">
        <v>586</v>
      </c>
      <c r="K148" t="s">
        <v>587</v>
      </c>
      <c r="L148">
        <v>1339</v>
      </c>
      <c r="N148">
        <v>1007</v>
      </c>
      <c r="O148" t="s">
        <v>79</v>
      </c>
      <c r="P148" t="s">
        <v>79</v>
      </c>
      <c r="Q148">
        <v>1</v>
      </c>
      <c r="W148">
        <v>0</v>
      </c>
      <c r="X148">
        <v>-1520601447</v>
      </c>
      <c r="Y148">
        <f t="shared" si="37"/>
        <v>0.17</v>
      </c>
      <c r="AA148">
        <v>8456.5400000000009</v>
      </c>
      <c r="AB148">
        <v>0</v>
      </c>
      <c r="AC148">
        <v>0</v>
      </c>
      <c r="AD148">
        <v>0</v>
      </c>
      <c r="AE148">
        <v>1828.56</v>
      </c>
      <c r="AF148">
        <v>0</v>
      </c>
      <c r="AG148">
        <v>0</v>
      </c>
      <c r="AH148">
        <v>0</v>
      </c>
      <c r="AI148">
        <v>4.49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0.17</v>
      </c>
      <c r="AU148" t="s">
        <v>3</v>
      </c>
      <c r="AV148">
        <v>0</v>
      </c>
      <c r="AW148">
        <v>2</v>
      </c>
      <c r="AX148">
        <v>78719106</v>
      </c>
      <c r="AY148">
        <v>1</v>
      </c>
      <c r="AZ148">
        <v>0</v>
      </c>
      <c r="BA148">
        <v>290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ROUND(Y148*Source!I179,9)</f>
        <v>0</v>
      </c>
      <c r="CY148">
        <f t="shared" si="47"/>
        <v>8456.5400000000009</v>
      </c>
      <c r="CZ148">
        <f t="shared" si="48"/>
        <v>1828.56</v>
      </c>
      <c r="DA148">
        <f t="shared" si="49"/>
        <v>4.49</v>
      </c>
      <c r="DB148">
        <f t="shared" si="38"/>
        <v>310.86</v>
      </c>
      <c r="DC148">
        <f t="shared" si="39"/>
        <v>0</v>
      </c>
      <c r="DD148" t="s">
        <v>3</v>
      </c>
      <c r="DE148" t="s">
        <v>3</v>
      </c>
      <c r="DF148">
        <f t="shared" si="50"/>
        <v>0</v>
      </c>
      <c r="DG148">
        <f t="shared" si="51"/>
        <v>0</v>
      </c>
      <c r="DH148">
        <f t="shared" si="52"/>
        <v>0</v>
      </c>
      <c r="DI148">
        <f t="shared" si="42"/>
        <v>0</v>
      </c>
      <c r="DJ148">
        <f t="shared" si="53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ROW(Source!A179)</f>
        <v>179</v>
      </c>
      <c r="B149">
        <v>78717964</v>
      </c>
      <c r="C149">
        <v>78719088</v>
      </c>
      <c r="D149">
        <v>75826820</v>
      </c>
      <c r="E149">
        <v>1</v>
      </c>
      <c r="F149">
        <v>1</v>
      </c>
      <c r="G149">
        <v>1077</v>
      </c>
      <c r="H149">
        <v>3</v>
      </c>
      <c r="I149" t="s">
        <v>193</v>
      </c>
      <c r="J149" t="s">
        <v>195</v>
      </c>
      <c r="K149" t="s">
        <v>194</v>
      </c>
      <c r="L149">
        <v>1339</v>
      </c>
      <c r="N149">
        <v>1007</v>
      </c>
      <c r="O149" t="s">
        <v>79</v>
      </c>
      <c r="P149" t="s">
        <v>79</v>
      </c>
      <c r="Q149">
        <v>1</v>
      </c>
      <c r="W149">
        <v>0</v>
      </c>
      <c r="X149">
        <v>1833229142</v>
      </c>
      <c r="Y149">
        <f t="shared" si="37"/>
        <v>3.9</v>
      </c>
      <c r="AA149">
        <v>6647.52</v>
      </c>
      <c r="AB149">
        <v>0</v>
      </c>
      <c r="AC149">
        <v>0</v>
      </c>
      <c r="AD149">
        <v>0</v>
      </c>
      <c r="AE149">
        <v>517.14</v>
      </c>
      <c r="AF149">
        <v>0</v>
      </c>
      <c r="AG149">
        <v>0</v>
      </c>
      <c r="AH149">
        <v>0</v>
      </c>
      <c r="AI149">
        <v>12.48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3.9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ROUND(Y149*Source!I179,9)</f>
        <v>0</v>
      </c>
      <c r="CY149">
        <f t="shared" si="47"/>
        <v>6647.52</v>
      </c>
      <c r="CZ149">
        <f t="shared" si="48"/>
        <v>517.14</v>
      </c>
      <c r="DA149">
        <f t="shared" si="49"/>
        <v>12.48</v>
      </c>
      <c r="DB149">
        <f t="shared" si="38"/>
        <v>2016.85</v>
      </c>
      <c r="DC149">
        <f t="shared" si="39"/>
        <v>0</v>
      </c>
      <c r="DD149" t="s">
        <v>3</v>
      </c>
      <c r="DE149" t="s">
        <v>3</v>
      </c>
      <c r="DF149">
        <f t="shared" si="50"/>
        <v>0</v>
      </c>
      <c r="DG149">
        <f t="shared" si="51"/>
        <v>0</v>
      </c>
      <c r="DH149">
        <f t="shared" si="52"/>
        <v>0</v>
      </c>
      <c r="DI149">
        <f t="shared" si="42"/>
        <v>0</v>
      </c>
      <c r="DJ149">
        <f t="shared" si="53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ROW(Source!A179)</f>
        <v>179</v>
      </c>
      <c r="B150">
        <v>78717964</v>
      </c>
      <c r="C150">
        <v>78719088</v>
      </c>
      <c r="D150">
        <v>75147541</v>
      </c>
      <c r="E150">
        <v>1</v>
      </c>
      <c r="F150">
        <v>1</v>
      </c>
      <c r="G150">
        <v>1077</v>
      </c>
      <c r="H150">
        <v>3</v>
      </c>
      <c r="I150" t="s">
        <v>588</v>
      </c>
      <c r="J150" t="s">
        <v>589</v>
      </c>
      <c r="K150" t="s">
        <v>590</v>
      </c>
      <c r="L150">
        <v>1339</v>
      </c>
      <c r="N150">
        <v>1007</v>
      </c>
      <c r="O150" t="s">
        <v>79</v>
      </c>
      <c r="P150" t="s">
        <v>79</v>
      </c>
      <c r="Q150">
        <v>1</v>
      </c>
      <c r="W150">
        <v>0</v>
      </c>
      <c r="X150">
        <v>-134977320</v>
      </c>
      <c r="Y150">
        <f t="shared" si="37"/>
        <v>0.06</v>
      </c>
      <c r="AA150">
        <v>5315.87</v>
      </c>
      <c r="AB150">
        <v>0</v>
      </c>
      <c r="AC150">
        <v>0</v>
      </c>
      <c r="AD150">
        <v>0</v>
      </c>
      <c r="AE150">
        <v>451.14</v>
      </c>
      <c r="AF150">
        <v>0</v>
      </c>
      <c r="AG150">
        <v>0</v>
      </c>
      <c r="AH150">
        <v>0</v>
      </c>
      <c r="AI150">
        <v>11.44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0.06</v>
      </c>
      <c r="AU150" t="s">
        <v>3</v>
      </c>
      <c r="AV150">
        <v>0</v>
      </c>
      <c r="AW150">
        <v>2</v>
      </c>
      <c r="AX150">
        <v>78719107</v>
      </c>
      <c r="AY150">
        <v>1</v>
      </c>
      <c r="AZ150">
        <v>0</v>
      </c>
      <c r="BA150">
        <v>291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ROUND(Y150*Source!I179,9)</f>
        <v>0</v>
      </c>
      <c r="CY150">
        <f t="shared" si="47"/>
        <v>5315.87</v>
      </c>
      <c r="CZ150">
        <f t="shared" si="48"/>
        <v>451.14</v>
      </c>
      <c r="DA150">
        <f t="shared" si="49"/>
        <v>11.44</v>
      </c>
      <c r="DB150">
        <f t="shared" si="38"/>
        <v>27.07</v>
      </c>
      <c r="DC150">
        <f t="shared" si="39"/>
        <v>0</v>
      </c>
      <c r="DD150" t="s">
        <v>3</v>
      </c>
      <c r="DE150" t="s">
        <v>3</v>
      </c>
      <c r="DF150">
        <f t="shared" si="50"/>
        <v>0</v>
      </c>
      <c r="DG150">
        <f t="shared" si="51"/>
        <v>0</v>
      </c>
      <c r="DH150">
        <f t="shared" si="52"/>
        <v>0</v>
      </c>
      <c r="DI150">
        <f t="shared" si="42"/>
        <v>0</v>
      </c>
      <c r="DJ150">
        <f t="shared" si="53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ROW(Source!A179)</f>
        <v>179</v>
      </c>
      <c r="B151">
        <v>78717964</v>
      </c>
      <c r="C151">
        <v>78719088</v>
      </c>
      <c r="D151">
        <v>75828023</v>
      </c>
      <c r="E151">
        <v>1</v>
      </c>
      <c r="F151">
        <v>1</v>
      </c>
      <c r="G151">
        <v>1077</v>
      </c>
      <c r="H151">
        <v>3</v>
      </c>
      <c r="I151" t="s">
        <v>298</v>
      </c>
      <c r="J151" t="s">
        <v>300</v>
      </c>
      <c r="K151" t="s">
        <v>299</v>
      </c>
      <c r="L151">
        <v>1339</v>
      </c>
      <c r="N151">
        <v>1007</v>
      </c>
      <c r="O151" t="s">
        <v>79</v>
      </c>
      <c r="P151" t="s">
        <v>79</v>
      </c>
      <c r="Q151">
        <v>1</v>
      </c>
      <c r="W151">
        <v>0</v>
      </c>
      <c r="X151">
        <v>1232299900</v>
      </c>
      <c r="Y151">
        <f t="shared" si="37"/>
        <v>1.6</v>
      </c>
      <c r="AA151">
        <v>14325.95</v>
      </c>
      <c r="AB151">
        <v>0</v>
      </c>
      <c r="AC151">
        <v>0</v>
      </c>
      <c r="AD151">
        <v>0</v>
      </c>
      <c r="AE151">
        <v>2385.71</v>
      </c>
      <c r="AF151">
        <v>0</v>
      </c>
      <c r="AG151">
        <v>0</v>
      </c>
      <c r="AH151">
        <v>0</v>
      </c>
      <c r="AI151">
        <v>5.83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1.6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ROUND(Y151*Source!I179,9)</f>
        <v>0</v>
      </c>
      <c r="CY151">
        <f t="shared" si="47"/>
        <v>14325.95</v>
      </c>
      <c r="CZ151">
        <f t="shared" si="48"/>
        <v>2385.71</v>
      </c>
      <c r="DA151">
        <f t="shared" si="49"/>
        <v>5.83</v>
      </c>
      <c r="DB151">
        <f t="shared" si="38"/>
        <v>3817.14</v>
      </c>
      <c r="DC151">
        <f t="shared" si="39"/>
        <v>0</v>
      </c>
      <c r="DD151" t="s">
        <v>3</v>
      </c>
      <c r="DE151" t="s">
        <v>3</v>
      </c>
      <c r="DF151">
        <f t="shared" si="50"/>
        <v>0</v>
      </c>
      <c r="DG151">
        <f t="shared" si="51"/>
        <v>0</v>
      </c>
      <c r="DH151">
        <f t="shared" si="52"/>
        <v>0</v>
      </c>
      <c r="DI151">
        <f t="shared" si="42"/>
        <v>0</v>
      </c>
      <c r="DJ151">
        <f t="shared" si="53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ROW(Source!A183)</f>
        <v>183</v>
      </c>
      <c r="B152">
        <v>78717964</v>
      </c>
      <c r="C152">
        <v>78719113</v>
      </c>
      <c r="D152">
        <v>75827585</v>
      </c>
      <c r="E152">
        <v>1</v>
      </c>
      <c r="F152">
        <v>1</v>
      </c>
      <c r="G152">
        <v>1077</v>
      </c>
      <c r="H152">
        <v>3</v>
      </c>
      <c r="I152" t="s">
        <v>307</v>
      </c>
      <c r="J152" t="s">
        <v>309</v>
      </c>
      <c r="K152" t="s">
        <v>308</v>
      </c>
      <c r="L152">
        <v>1339</v>
      </c>
      <c r="N152">
        <v>1007</v>
      </c>
      <c r="O152" t="s">
        <v>79</v>
      </c>
      <c r="P152" t="s">
        <v>79</v>
      </c>
      <c r="Q152">
        <v>1</v>
      </c>
      <c r="W152">
        <v>0</v>
      </c>
      <c r="X152">
        <v>-575415464</v>
      </c>
      <c r="Y152">
        <f t="shared" si="37"/>
        <v>15</v>
      </c>
      <c r="AA152">
        <v>1198.21</v>
      </c>
      <c r="AB152">
        <v>0</v>
      </c>
      <c r="AC152">
        <v>0</v>
      </c>
      <c r="AD152">
        <v>0</v>
      </c>
      <c r="AE152">
        <v>146.84</v>
      </c>
      <c r="AF152">
        <v>0</v>
      </c>
      <c r="AG152">
        <v>0</v>
      </c>
      <c r="AH152">
        <v>0</v>
      </c>
      <c r="AI152">
        <v>8.16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15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ROUND(Y152*Source!I183,9)</f>
        <v>0</v>
      </c>
      <c r="CY152">
        <f t="shared" si="47"/>
        <v>1198.21</v>
      </c>
      <c r="CZ152">
        <f t="shared" si="48"/>
        <v>146.84</v>
      </c>
      <c r="DA152">
        <f t="shared" si="49"/>
        <v>8.16</v>
      </c>
      <c r="DB152">
        <f t="shared" si="38"/>
        <v>2202.6</v>
      </c>
      <c r="DC152">
        <f t="shared" si="39"/>
        <v>0</v>
      </c>
      <c r="DD152" t="s">
        <v>3</v>
      </c>
      <c r="DE152" t="s">
        <v>3</v>
      </c>
      <c r="DF152">
        <f t="shared" si="50"/>
        <v>0</v>
      </c>
      <c r="DG152">
        <f t="shared" si="51"/>
        <v>0</v>
      </c>
      <c r="DH152">
        <f t="shared" si="52"/>
        <v>0</v>
      </c>
      <c r="DI152">
        <f t="shared" si="42"/>
        <v>0</v>
      </c>
      <c r="DJ152">
        <f t="shared" si="53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ROW(Source!A185)</f>
        <v>185</v>
      </c>
      <c r="B153">
        <v>78717964</v>
      </c>
      <c r="C153">
        <v>78719120</v>
      </c>
      <c r="D153">
        <v>75827585</v>
      </c>
      <c r="E153">
        <v>1</v>
      </c>
      <c r="F153">
        <v>1</v>
      </c>
      <c r="G153">
        <v>1077</v>
      </c>
      <c r="H153">
        <v>3</v>
      </c>
      <c r="I153" t="s">
        <v>307</v>
      </c>
      <c r="J153" t="s">
        <v>309</v>
      </c>
      <c r="K153" t="s">
        <v>308</v>
      </c>
      <c r="L153">
        <v>1339</v>
      </c>
      <c r="N153">
        <v>1007</v>
      </c>
      <c r="O153" t="s">
        <v>79</v>
      </c>
      <c r="P153" t="s">
        <v>79</v>
      </c>
      <c r="Q153">
        <v>1</v>
      </c>
      <c r="W153">
        <v>0</v>
      </c>
      <c r="X153">
        <v>-575415464</v>
      </c>
      <c r="Y153">
        <f t="shared" si="37"/>
        <v>15</v>
      </c>
      <c r="AA153">
        <v>1198.21</v>
      </c>
      <c r="AB153">
        <v>0</v>
      </c>
      <c r="AC153">
        <v>0</v>
      </c>
      <c r="AD153">
        <v>0</v>
      </c>
      <c r="AE153">
        <v>146.84</v>
      </c>
      <c r="AF153">
        <v>0</v>
      </c>
      <c r="AG153">
        <v>0</v>
      </c>
      <c r="AH153">
        <v>0</v>
      </c>
      <c r="AI153">
        <v>8.16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15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ROUND(Y153*Source!I185,9)</f>
        <v>0</v>
      </c>
      <c r="CY153">
        <f t="shared" si="47"/>
        <v>1198.21</v>
      </c>
      <c r="CZ153">
        <f t="shared" si="48"/>
        <v>146.84</v>
      </c>
      <c r="DA153">
        <f t="shared" si="49"/>
        <v>8.16</v>
      </c>
      <c r="DB153">
        <f t="shared" si="38"/>
        <v>2202.6</v>
      </c>
      <c r="DC153">
        <f t="shared" si="39"/>
        <v>0</v>
      </c>
      <c r="DD153" t="s">
        <v>3</v>
      </c>
      <c r="DE153" t="s">
        <v>3</v>
      </c>
      <c r="DF153">
        <f t="shared" si="50"/>
        <v>0</v>
      </c>
      <c r="DG153">
        <f t="shared" si="51"/>
        <v>0</v>
      </c>
      <c r="DH153">
        <f t="shared" si="52"/>
        <v>0</v>
      </c>
      <c r="DI153">
        <f t="shared" si="42"/>
        <v>0</v>
      </c>
      <c r="DJ153">
        <f t="shared" si="53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ROW(Source!A187)</f>
        <v>187</v>
      </c>
      <c r="B154">
        <v>78717964</v>
      </c>
      <c r="C154">
        <v>78719131</v>
      </c>
      <c r="D154">
        <v>75827585</v>
      </c>
      <c r="E154">
        <v>1</v>
      </c>
      <c r="F154">
        <v>1</v>
      </c>
      <c r="G154">
        <v>1077</v>
      </c>
      <c r="H154">
        <v>3</v>
      </c>
      <c r="I154" t="s">
        <v>307</v>
      </c>
      <c r="J154" t="s">
        <v>309</v>
      </c>
      <c r="K154" t="s">
        <v>308</v>
      </c>
      <c r="L154">
        <v>1339</v>
      </c>
      <c r="N154">
        <v>1007</v>
      </c>
      <c r="O154" t="s">
        <v>79</v>
      </c>
      <c r="P154" t="s">
        <v>79</v>
      </c>
      <c r="Q154">
        <v>1</v>
      </c>
      <c r="W154">
        <v>0</v>
      </c>
      <c r="X154">
        <v>-575415464</v>
      </c>
      <c r="Y154">
        <f t="shared" si="37"/>
        <v>5</v>
      </c>
      <c r="AA154">
        <v>1198.21</v>
      </c>
      <c r="AB154">
        <v>0</v>
      </c>
      <c r="AC154">
        <v>0</v>
      </c>
      <c r="AD154">
        <v>0</v>
      </c>
      <c r="AE154">
        <v>146.84</v>
      </c>
      <c r="AF154">
        <v>0</v>
      </c>
      <c r="AG154">
        <v>0</v>
      </c>
      <c r="AH154">
        <v>0</v>
      </c>
      <c r="AI154">
        <v>8.16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5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ROUND(Y154*Source!I187,9)</f>
        <v>0</v>
      </c>
      <c r="CY154">
        <f t="shared" si="47"/>
        <v>1198.21</v>
      </c>
      <c r="CZ154">
        <f t="shared" si="48"/>
        <v>146.84</v>
      </c>
      <c r="DA154">
        <f t="shared" si="49"/>
        <v>8.16</v>
      </c>
      <c r="DB154">
        <f t="shared" si="38"/>
        <v>734.2</v>
      </c>
      <c r="DC154">
        <f t="shared" si="39"/>
        <v>0</v>
      </c>
      <c r="DD154" t="s">
        <v>3</v>
      </c>
      <c r="DE154" t="s">
        <v>3</v>
      </c>
      <c r="DF154">
        <f t="shared" si="50"/>
        <v>0</v>
      </c>
      <c r="DG154">
        <f t="shared" si="51"/>
        <v>0</v>
      </c>
      <c r="DH154">
        <f t="shared" si="52"/>
        <v>0</v>
      </c>
      <c r="DI154">
        <f t="shared" si="42"/>
        <v>0</v>
      </c>
      <c r="DJ154">
        <f t="shared" si="53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ROW(Source!A189)</f>
        <v>189</v>
      </c>
      <c r="B155">
        <v>78717964</v>
      </c>
      <c r="C155">
        <v>78719138</v>
      </c>
      <c r="D155">
        <v>75827588</v>
      </c>
      <c r="E155">
        <v>1</v>
      </c>
      <c r="F155">
        <v>1</v>
      </c>
      <c r="G155">
        <v>1077</v>
      </c>
      <c r="H155">
        <v>3</v>
      </c>
      <c r="I155" t="s">
        <v>319</v>
      </c>
      <c r="J155" t="s">
        <v>322</v>
      </c>
      <c r="K155" t="s">
        <v>320</v>
      </c>
      <c r="L155">
        <v>1346</v>
      </c>
      <c r="N155">
        <v>1009</v>
      </c>
      <c r="O155" t="s">
        <v>321</v>
      </c>
      <c r="P155" t="s">
        <v>321</v>
      </c>
      <c r="Q155">
        <v>1</v>
      </c>
      <c r="W155">
        <v>0</v>
      </c>
      <c r="X155">
        <v>361450879</v>
      </c>
      <c r="Y155">
        <f t="shared" si="37"/>
        <v>4</v>
      </c>
      <c r="AA155">
        <v>149.46</v>
      </c>
      <c r="AB155">
        <v>0</v>
      </c>
      <c r="AC155">
        <v>0</v>
      </c>
      <c r="AD155">
        <v>0</v>
      </c>
      <c r="AE155">
        <v>57.93</v>
      </c>
      <c r="AF155">
        <v>0</v>
      </c>
      <c r="AG155">
        <v>0</v>
      </c>
      <c r="AH155">
        <v>0</v>
      </c>
      <c r="AI155">
        <v>2.58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4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ROUND(Y155*Source!I189,9)</f>
        <v>0</v>
      </c>
      <c r="CY155">
        <f t="shared" si="47"/>
        <v>149.46</v>
      </c>
      <c r="CZ155">
        <f t="shared" si="48"/>
        <v>57.93</v>
      </c>
      <c r="DA155">
        <f t="shared" si="49"/>
        <v>2.58</v>
      </c>
      <c r="DB155">
        <f t="shared" si="38"/>
        <v>231.72</v>
      </c>
      <c r="DC155">
        <f t="shared" si="39"/>
        <v>0</v>
      </c>
      <c r="DD155" t="s">
        <v>3</v>
      </c>
      <c r="DE155" t="s">
        <v>3</v>
      </c>
      <c r="DF155">
        <f t="shared" si="50"/>
        <v>0</v>
      </c>
      <c r="DG155">
        <f t="shared" si="51"/>
        <v>0</v>
      </c>
      <c r="DH155">
        <f t="shared" si="52"/>
        <v>0</v>
      </c>
      <c r="DI155">
        <f t="shared" si="42"/>
        <v>0</v>
      </c>
      <c r="DJ155">
        <f t="shared" si="53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ROW(Source!A231)</f>
        <v>231</v>
      </c>
      <c r="B156">
        <v>78717964</v>
      </c>
      <c r="C156">
        <v>78719176</v>
      </c>
      <c r="D156">
        <v>75094012</v>
      </c>
      <c r="E156">
        <v>1077</v>
      </c>
      <c r="F156">
        <v>1</v>
      </c>
      <c r="G156">
        <v>1077</v>
      </c>
      <c r="H156">
        <v>1</v>
      </c>
      <c r="I156" t="s">
        <v>523</v>
      </c>
      <c r="J156" t="s">
        <v>3</v>
      </c>
      <c r="K156" t="s">
        <v>524</v>
      </c>
      <c r="L156">
        <v>1191</v>
      </c>
      <c r="N156">
        <v>1013</v>
      </c>
      <c r="O156" t="s">
        <v>525</v>
      </c>
      <c r="P156" t="s">
        <v>525</v>
      </c>
      <c r="Q156">
        <v>1</v>
      </c>
      <c r="W156">
        <v>0</v>
      </c>
      <c r="X156">
        <v>476480486</v>
      </c>
      <c r="Y156">
        <f>(AT156*1.2)</f>
        <v>22.56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18.8</v>
      </c>
      <c r="AU156" t="s">
        <v>344</v>
      </c>
      <c r="AV156">
        <v>1</v>
      </c>
      <c r="AW156">
        <v>2</v>
      </c>
      <c r="AX156">
        <v>78719204</v>
      </c>
      <c r="AY156">
        <v>1</v>
      </c>
      <c r="AZ156">
        <v>0</v>
      </c>
      <c r="BA156">
        <v>317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ROUND(AT156*Source!I231*AH156*AL156,2)</f>
        <v>0</v>
      </c>
      <c r="CV156">
        <f>ROUND(Y156*Source!I231,9)</f>
        <v>0</v>
      </c>
      <c r="CW156">
        <v>0</v>
      </c>
      <c r="CX156">
        <f>ROUND(Y156*Source!I231,9)</f>
        <v>0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ROUND((ROUND(AT156*CZ156,2)*1.2),6)</f>
        <v>0</v>
      </c>
      <c r="DC156">
        <f>ROUND((ROUND(AT156*AG156,2)*1.2),6)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51"/>
        <v>0</v>
      </c>
      <c r="DH156">
        <f t="shared" si="52"/>
        <v>0</v>
      </c>
      <c r="DI156">
        <f t="shared" si="4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ROW(Source!A231)</f>
        <v>231</v>
      </c>
      <c r="B157">
        <v>78717964</v>
      </c>
      <c r="C157">
        <v>78719176</v>
      </c>
      <c r="D157">
        <v>75171515</v>
      </c>
      <c r="E157">
        <v>1</v>
      </c>
      <c r="F157">
        <v>1</v>
      </c>
      <c r="G157">
        <v>1077</v>
      </c>
      <c r="H157">
        <v>2</v>
      </c>
      <c r="I157" t="s">
        <v>573</v>
      </c>
      <c r="J157" t="s">
        <v>574</v>
      </c>
      <c r="K157" t="s">
        <v>575</v>
      </c>
      <c r="L157">
        <v>1368</v>
      </c>
      <c r="N157">
        <v>1011</v>
      </c>
      <c r="O157" t="s">
        <v>529</v>
      </c>
      <c r="P157" t="s">
        <v>529</v>
      </c>
      <c r="Q157">
        <v>1</v>
      </c>
      <c r="W157">
        <v>0</v>
      </c>
      <c r="X157">
        <v>-1563021952</v>
      </c>
      <c r="Y157">
        <f>(AT157*1.2)</f>
        <v>1.8119999999999998</v>
      </c>
      <c r="AA157">
        <v>0</v>
      </c>
      <c r="AB157">
        <v>1348.64</v>
      </c>
      <c r="AC157">
        <v>643.91999999999996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15.21</v>
      </c>
      <c r="AK157">
        <v>47.82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1.51</v>
      </c>
      <c r="AU157" t="s">
        <v>344</v>
      </c>
      <c r="AV157">
        <v>0</v>
      </c>
      <c r="AW157">
        <v>2</v>
      </c>
      <c r="AX157">
        <v>78719205</v>
      </c>
      <c r="AY157">
        <v>1</v>
      </c>
      <c r="AZ157">
        <v>2048</v>
      </c>
      <c r="BA157">
        <v>318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ROUND(Y157*Source!I231*DO157,9)</f>
        <v>0</v>
      </c>
      <c r="CX157">
        <f>ROUND(Y157*Source!I231,9)</f>
        <v>0</v>
      </c>
      <c r="CY157">
        <f>AB157</f>
        <v>1348.64</v>
      </c>
      <c r="CZ157">
        <f>AF157</f>
        <v>83.1</v>
      </c>
      <c r="DA157">
        <f>AJ157</f>
        <v>15.21</v>
      </c>
      <c r="DB157">
        <f>ROUND((ROUND(AT157*CZ157,2)*1.2),6)</f>
        <v>150.57599999999999</v>
      </c>
      <c r="DC157">
        <f>ROUND((ROUND(AT157*AG157,2)*1.2),6)</f>
        <v>22.872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0</v>
      </c>
      <c r="DH157">
        <f>ROUND(ROUND(AG157*AK157,2)*CX157,2)</f>
        <v>0</v>
      </c>
      <c r="DI157">
        <f t="shared" si="42"/>
        <v>0</v>
      </c>
      <c r="DJ157">
        <f>DG157</f>
        <v>0</v>
      </c>
      <c r="DK157">
        <v>0</v>
      </c>
      <c r="DL157" t="s">
        <v>530</v>
      </c>
      <c r="DM157">
        <v>0</v>
      </c>
      <c r="DN157" t="s">
        <v>525</v>
      </c>
      <c r="DO157">
        <v>12.62</v>
      </c>
    </row>
    <row r="158" spans="1:119" x14ac:dyDescent="0.2">
      <c r="A158">
        <f>ROW(Source!A231)</f>
        <v>231</v>
      </c>
      <c r="B158">
        <v>78717964</v>
      </c>
      <c r="C158">
        <v>78719176</v>
      </c>
      <c r="D158">
        <v>75170851</v>
      </c>
      <c r="E158">
        <v>1</v>
      </c>
      <c r="F158">
        <v>1</v>
      </c>
      <c r="G158">
        <v>1077</v>
      </c>
      <c r="H158">
        <v>2</v>
      </c>
      <c r="I158" t="s">
        <v>591</v>
      </c>
      <c r="J158" t="s">
        <v>592</v>
      </c>
      <c r="K158" t="s">
        <v>593</v>
      </c>
      <c r="L158">
        <v>1368</v>
      </c>
      <c r="N158">
        <v>1011</v>
      </c>
      <c r="O158" t="s">
        <v>529</v>
      </c>
      <c r="P158" t="s">
        <v>529</v>
      </c>
      <c r="Q158">
        <v>1</v>
      </c>
      <c r="W158">
        <v>0</v>
      </c>
      <c r="X158">
        <v>1580679822</v>
      </c>
      <c r="Y158">
        <f>(AT158*1.2)</f>
        <v>5.1239999999999997</v>
      </c>
      <c r="AA158">
        <v>0</v>
      </c>
      <c r="AB158">
        <v>6.61</v>
      </c>
      <c r="AC158">
        <v>0</v>
      </c>
      <c r="AD158">
        <v>0</v>
      </c>
      <c r="AE158">
        <v>0</v>
      </c>
      <c r="AF158">
        <v>0.73</v>
      </c>
      <c r="AG158">
        <v>0</v>
      </c>
      <c r="AH158">
        <v>0</v>
      </c>
      <c r="AI158">
        <v>1</v>
      </c>
      <c r="AJ158">
        <v>8.48</v>
      </c>
      <c r="AK158">
        <v>47.82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4.2699999999999996</v>
      </c>
      <c r="AU158" t="s">
        <v>344</v>
      </c>
      <c r="AV158">
        <v>0</v>
      </c>
      <c r="AW158">
        <v>2</v>
      </c>
      <c r="AX158">
        <v>78719206</v>
      </c>
      <c r="AY158">
        <v>1</v>
      </c>
      <c r="AZ158">
        <v>0</v>
      </c>
      <c r="BA158">
        <v>319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ROUND(Y158*Source!I231*DO158,9)</f>
        <v>0</v>
      </c>
      <c r="CX158">
        <f>ROUND(Y158*Source!I231,9)</f>
        <v>0</v>
      </c>
      <c r="CY158">
        <f>AB158</f>
        <v>6.61</v>
      </c>
      <c r="CZ158">
        <f>AF158</f>
        <v>0.73</v>
      </c>
      <c r="DA158">
        <f>AJ158</f>
        <v>8.48</v>
      </c>
      <c r="DB158">
        <f>ROUND((ROUND(AT158*CZ158,2)*1.2),6)</f>
        <v>3.7440000000000002</v>
      </c>
      <c r="DC158">
        <f>ROUND((ROUND(AT158*AG158,2)*1.2),6)</f>
        <v>0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0</v>
      </c>
      <c r="DH158">
        <f>ROUND(ROUND(AG158*AK158,2)*CX158,2)</f>
        <v>0</v>
      </c>
      <c r="DI158">
        <f t="shared" si="42"/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ROW(Source!A231)</f>
        <v>231</v>
      </c>
      <c r="B159">
        <v>78717964</v>
      </c>
      <c r="C159">
        <v>78719176</v>
      </c>
      <c r="D159">
        <v>75170887</v>
      </c>
      <c r="E159">
        <v>1</v>
      </c>
      <c r="F159">
        <v>1</v>
      </c>
      <c r="G159">
        <v>1077</v>
      </c>
      <c r="H159">
        <v>2</v>
      </c>
      <c r="I159" t="s">
        <v>594</v>
      </c>
      <c r="J159" t="s">
        <v>595</v>
      </c>
      <c r="K159" t="s">
        <v>596</v>
      </c>
      <c r="L159">
        <v>1368</v>
      </c>
      <c r="N159">
        <v>1011</v>
      </c>
      <c r="O159" t="s">
        <v>529</v>
      </c>
      <c r="P159" t="s">
        <v>529</v>
      </c>
      <c r="Q159">
        <v>1</v>
      </c>
      <c r="W159">
        <v>0</v>
      </c>
      <c r="X159">
        <v>1946558858</v>
      </c>
      <c r="Y159">
        <f>(AT159*1.2)</f>
        <v>5.1239999999999997</v>
      </c>
      <c r="AA159">
        <v>0</v>
      </c>
      <c r="AB159">
        <v>39.31</v>
      </c>
      <c r="AC159">
        <v>0</v>
      </c>
      <c r="AD159">
        <v>0</v>
      </c>
      <c r="AE159">
        <v>0</v>
      </c>
      <c r="AF159">
        <v>4</v>
      </c>
      <c r="AG159">
        <v>0</v>
      </c>
      <c r="AH159">
        <v>0</v>
      </c>
      <c r="AI159">
        <v>1</v>
      </c>
      <c r="AJ159">
        <v>9.2100000000000009</v>
      </c>
      <c r="AK159">
        <v>47.82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4.2699999999999996</v>
      </c>
      <c r="AU159" t="s">
        <v>344</v>
      </c>
      <c r="AV159">
        <v>0</v>
      </c>
      <c r="AW159">
        <v>2</v>
      </c>
      <c r="AX159">
        <v>78719207</v>
      </c>
      <c r="AY159">
        <v>1</v>
      </c>
      <c r="AZ159">
        <v>0</v>
      </c>
      <c r="BA159">
        <v>320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ROUND(Y159*Source!I231*DO159,9)</f>
        <v>0</v>
      </c>
      <c r="CX159">
        <f>ROUND(Y159*Source!I231,9)</f>
        <v>0</v>
      </c>
      <c r="CY159">
        <f>AB159</f>
        <v>39.31</v>
      </c>
      <c r="CZ159">
        <f>AF159</f>
        <v>4</v>
      </c>
      <c r="DA159">
        <f>AJ159</f>
        <v>9.2100000000000009</v>
      </c>
      <c r="DB159">
        <f>ROUND((ROUND(AT159*CZ159,2)*1.2),6)</f>
        <v>20.495999999999999</v>
      </c>
      <c r="DC159">
        <f>ROUND((ROUND(AT159*AG159,2)*1.2),6)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0</v>
      </c>
      <c r="DH159">
        <f>ROUND(ROUND(AG159*AK159,2)*CX159,2)</f>
        <v>0</v>
      </c>
      <c r="DI159">
        <f t="shared" si="42"/>
        <v>0</v>
      </c>
      <c r="DJ159">
        <f>DG159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ROW(Source!A231)</f>
        <v>231</v>
      </c>
      <c r="B160">
        <v>78717964</v>
      </c>
      <c r="C160">
        <v>78719176</v>
      </c>
      <c r="D160">
        <v>75140857</v>
      </c>
      <c r="E160">
        <v>1</v>
      </c>
      <c r="F160">
        <v>1</v>
      </c>
      <c r="G160">
        <v>1077</v>
      </c>
      <c r="H160">
        <v>3</v>
      </c>
      <c r="I160" t="s">
        <v>597</v>
      </c>
      <c r="J160" t="s">
        <v>598</v>
      </c>
      <c r="K160" t="s">
        <v>599</v>
      </c>
      <c r="L160">
        <v>1348</v>
      </c>
      <c r="N160">
        <v>1009</v>
      </c>
      <c r="O160" t="s">
        <v>207</v>
      </c>
      <c r="P160" t="s">
        <v>207</v>
      </c>
      <c r="Q160">
        <v>1000</v>
      </c>
      <c r="W160">
        <v>0</v>
      </c>
      <c r="X160">
        <v>-313695257</v>
      </c>
      <c r="Y160">
        <f t="shared" ref="Y160:Y168" si="54">(AT160*1)</f>
        <v>1E-3</v>
      </c>
      <c r="AA160">
        <v>70582.73</v>
      </c>
      <c r="AB160">
        <v>0</v>
      </c>
      <c r="AC160">
        <v>0</v>
      </c>
      <c r="AD160">
        <v>0</v>
      </c>
      <c r="AE160">
        <v>7254.88</v>
      </c>
      <c r="AF160">
        <v>0</v>
      </c>
      <c r="AG160">
        <v>0</v>
      </c>
      <c r="AH160">
        <v>0</v>
      </c>
      <c r="AI160">
        <v>9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1E-3</v>
      </c>
      <c r="AU160" t="s">
        <v>26</v>
      </c>
      <c r="AV160">
        <v>0</v>
      </c>
      <c r="AW160">
        <v>2</v>
      </c>
      <c r="AX160">
        <v>78719208</v>
      </c>
      <c r="AY160">
        <v>1</v>
      </c>
      <c r="AZ160">
        <v>0</v>
      </c>
      <c r="BA160">
        <v>321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ROUND(Y160*Source!I231,9)</f>
        <v>0</v>
      </c>
      <c r="CY160">
        <f t="shared" ref="CY160:CY168" si="55">AA160</f>
        <v>70582.73</v>
      </c>
      <c r="CZ160">
        <f t="shared" ref="CZ160:CZ168" si="56">AE160</f>
        <v>7254.88</v>
      </c>
      <c r="DA160">
        <f t="shared" ref="DA160:DA168" si="57">AI160</f>
        <v>9</v>
      </c>
      <c r="DB160">
        <f t="shared" ref="DB160:DB168" si="58">ROUND((ROUND(AT160*CZ160,2)*1),6)</f>
        <v>7.25</v>
      </c>
      <c r="DC160">
        <f t="shared" ref="DC160:DC168" si="59">ROUND((ROUND(AT160*AG160,2)*1),6)</f>
        <v>0</v>
      </c>
      <c r="DD160" t="s">
        <v>3</v>
      </c>
      <c r="DE160" t="s">
        <v>3</v>
      </c>
      <c r="DF160">
        <f t="shared" ref="DF160:DF168" si="60">ROUND(ROUND(AE160*AI160,2)*CX160,2)</f>
        <v>0</v>
      </c>
      <c r="DG160">
        <f t="shared" ref="DG160:DG169" si="61">ROUND(ROUND(AF160,2)*CX160,2)</f>
        <v>0</v>
      </c>
      <c r="DH160">
        <f t="shared" ref="DH160:DH169" si="62">ROUND(ROUND(AG160,2)*CX160,2)</f>
        <v>0</v>
      </c>
      <c r="DI160">
        <f t="shared" si="42"/>
        <v>0</v>
      </c>
      <c r="DJ160">
        <f t="shared" ref="DJ160:DJ168" si="63"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ROW(Source!A231)</f>
        <v>231</v>
      </c>
      <c r="B161">
        <v>78717964</v>
      </c>
      <c r="C161">
        <v>78719176</v>
      </c>
      <c r="D161">
        <v>75140874</v>
      </c>
      <c r="E161">
        <v>1</v>
      </c>
      <c r="F161">
        <v>1</v>
      </c>
      <c r="G161">
        <v>1077</v>
      </c>
      <c r="H161">
        <v>3</v>
      </c>
      <c r="I161" t="s">
        <v>600</v>
      </c>
      <c r="J161" t="s">
        <v>601</v>
      </c>
      <c r="K161" t="s">
        <v>602</v>
      </c>
      <c r="L161">
        <v>1348</v>
      </c>
      <c r="N161">
        <v>1009</v>
      </c>
      <c r="O161" t="s">
        <v>207</v>
      </c>
      <c r="P161" t="s">
        <v>207</v>
      </c>
      <c r="Q161">
        <v>1000</v>
      </c>
      <c r="W161">
        <v>0</v>
      </c>
      <c r="X161">
        <v>-315022605</v>
      </c>
      <c r="Y161">
        <f t="shared" si="54"/>
        <v>0.01</v>
      </c>
      <c r="AA161">
        <v>57410.21</v>
      </c>
      <c r="AB161">
        <v>0</v>
      </c>
      <c r="AC161">
        <v>0</v>
      </c>
      <c r="AD161">
        <v>0</v>
      </c>
      <c r="AE161">
        <v>9853.14</v>
      </c>
      <c r="AF161">
        <v>0</v>
      </c>
      <c r="AG161">
        <v>0</v>
      </c>
      <c r="AH161">
        <v>0</v>
      </c>
      <c r="AI161">
        <v>5.39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0.01</v>
      </c>
      <c r="AU161" t="s">
        <v>26</v>
      </c>
      <c r="AV161">
        <v>0</v>
      </c>
      <c r="AW161">
        <v>2</v>
      </c>
      <c r="AX161">
        <v>78719209</v>
      </c>
      <c r="AY161">
        <v>1</v>
      </c>
      <c r="AZ161">
        <v>0</v>
      </c>
      <c r="BA161">
        <v>322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ROUND(Y161*Source!I231,9)</f>
        <v>0</v>
      </c>
      <c r="CY161">
        <f t="shared" si="55"/>
        <v>57410.21</v>
      </c>
      <c r="CZ161">
        <f t="shared" si="56"/>
        <v>9853.14</v>
      </c>
      <c r="DA161">
        <f t="shared" si="57"/>
        <v>5.39</v>
      </c>
      <c r="DB161">
        <f t="shared" si="58"/>
        <v>98.53</v>
      </c>
      <c r="DC161">
        <f t="shared" si="59"/>
        <v>0</v>
      </c>
      <c r="DD161" t="s">
        <v>3</v>
      </c>
      <c r="DE161" t="s">
        <v>3</v>
      </c>
      <c r="DF161">
        <f t="shared" si="60"/>
        <v>0</v>
      </c>
      <c r="DG161">
        <f t="shared" si="61"/>
        <v>0</v>
      </c>
      <c r="DH161">
        <f t="shared" si="62"/>
        <v>0</v>
      </c>
      <c r="DI161">
        <f t="shared" si="42"/>
        <v>0</v>
      </c>
      <c r="DJ161">
        <f t="shared" si="63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ROW(Source!A231)</f>
        <v>231</v>
      </c>
      <c r="B162">
        <v>78717964</v>
      </c>
      <c r="C162">
        <v>78719176</v>
      </c>
      <c r="D162">
        <v>75140456</v>
      </c>
      <c r="E162">
        <v>1</v>
      </c>
      <c r="F162">
        <v>1</v>
      </c>
      <c r="G162">
        <v>1077</v>
      </c>
      <c r="H162">
        <v>3</v>
      </c>
      <c r="I162" t="s">
        <v>603</v>
      </c>
      <c r="J162" t="s">
        <v>604</v>
      </c>
      <c r="K162" t="s">
        <v>605</v>
      </c>
      <c r="L162">
        <v>1348</v>
      </c>
      <c r="N162">
        <v>1009</v>
      </c>
      <c r="O162" t="s">
        <v>207</v>
      </c>
      <c r="P162" t="s">
        <v>207</v>
      </c>
      <c r="Q162">
        <v>1000</v>
      </c>
      <c r="W162">
        <v>0</v>
      </c>
      <c r="X162">
        <v>-151745132</v>
      </c>
      <c r="Y162">
        <f t="shared" si="54"/>
        <v>2.5000000000000001E-4</v>
      </c>
      <c r="AA162">
        <v>60325.23</v>
      </c>
      <c r="AB162">
        <v>0</v>
      </c>
      <c r="AC162">
        <v>0</v>
      </c>
      <c r="AD162">
        <v>0</v>
      </c>
      <c r="AE162">
        <v>16222.39</v>
      </c>
      <c r="AF162">
        <v>0</v>
      </c>
      <c r="AG162">
        <v>0</v>
      </c>
      <c r="AH162">
        <v>0</v>
      </c>
      <c r="AI162">
        <v>3.44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2.5000000000000001E-4</v>
      </c>
      <c r="AU162" t="s">
        <v>26</v>
      </c>
      <c r="AV162">
        <v>0</v>
      </c>
      <c r="AW162">
        <v>2</v>
      </c>
      <c r="AX162">
        <v>78719210</v>
      </c>
      <c r="AY162">
        <v>1</v>
      </c>
      <c r="AZ162">
        <v>0</v>
      </c>
      <c r="BA162">
        <v>323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ROUND(Y162*Source!I231,9)</f>
        <v>0</v>
      </c>
      <c r="CY162">
        <f t="shared" si="55"/>
        <v>60325.23</v>
      </c>
      <c r="CZ162">
        <f t="shared" si="56"/>
        <v>16222.39</v>
      </c>
      <c r="DA162">
        <f t="shared" si="57"/>
        <v>3.44</v>
      </c>
      <c r="DB162">
        <f t="shared" si="58"/>
        <v>4.0599999999999996</v>
      </c>
      <c r="DC162">
        <f t="shared" si="59"/>
        <v>0</v>
      </c>
      <c r="DD162" t="s">
        <v>3</v>
      </c>
      <c r="DE162" t="s">
        <v>3</v>
      </c>
      <c r="DF162">
        <f t="shared" si="60"/>
        <v>0</v>
      </c>
      <c r="DG162">
        <f t="shared" si="61"/>
        <v>0</v>
      </c>
      <c r="DH162">
        <f t="shared" si="62"/>
        <v>0</v>
      </c>
      <c r="DI162">
        <f t="shared" si="42"/>
        <v>0</v>
      </c>
      <c r="DJ162">
        <f t="shared" si="63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ROW(Source!A231)</f>
        <v>231</v>
      </c>
      <c r="B163">
        <v>78717964</v>
      </c>
      <c r="C163">
        <v>78719176</v>
      </c>
      <c r="D163">
        <v>75140463</v>
      </c>
      <c r="E163">
        <v>1</v>
      </c>
      <c r="F163">
        <v>1</v>
      </c>
      <c r="G163">
        <v>1077</v>
      </c>
      <c r="H163">
        <v>3</v>
      </c>
      <c r="I163" t="s">
        <v>606</v>
      </c>
      <c r="J163" t="s">
        <v>607</v>
      </c>
      <c r="K163" t="s">
        <v>608</v>
      </c>
      <c r="L163">
        <v>1348</v>
      </c>
      <c r="N163">
        <v>1009</v>
      </c>
      <c r="O163" t="s">
        <v>207</v>
      </c>
      <c r="P163" t="s">
        <v>207</v>
      </c>
      <c r="Q163">
        <v>1000</v>
      </c>
      <c r="W163">
        <v>0</v>
      </c>
      <c r="X163">
        <v>1158088276</v>
      </c>
      <c r="Y163">
        <f t="shared" si="54"/>
        <v>6.0000000000000002E-5</v>
      </c>
      <c r="AA163">
        <v>42778.76</v>
      </c>
      <c r="AB163">
        <v>0</v>
      </c>
      <c r="AC163">
        <v>0</v>
      </c>
      <c r="AD163">
        <v>0</v>
      </c>
      <c r="AE163">
        <v>11242.42</v>
      </c>
      <c r="AF163">
        <v>0</v>
      </c>
      <c r="AG163">
        <v>0</v>
      </c>
      <c r="AH163">
        <v>0</v>
      </c>
      <c r="AI163">
        <v>3.52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6.0000000000000002E-5</v>
      </c>
      <c r="AU163" t="s">
        <v>26</v>
      </c>
      <c r="AV163">
        <v>0</v>
      </c>
      <c r="AW163">
        <v>2</v>
      </c>
      <c r="AX163">
        <v>78719211</v>
      </c>
      <c r="AY163">
        <v>1</v>
      </c>
      <c r="AZ163">
        <v>0</v>
      </c>
      <c r="BA163">
        <v>324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ROUND(Y163*Source!I231,9)</f>
        <v>0</v>
      </c>
      <c r="CY163">
        <f t="shared" si="55"/>
        <v>42778.76</v>
      </c>
      <c r="CZ163">
        <f t="shared" si="56"/>
        <v>11242.42</v>
      </c>
      <c r="DA163">
        <f t="shared" si="57"/>
        <v>3.52</v>
      </c>
      <c r="DB163">
        <f t="shared" si="58"/>
        <v>0.67</v>
      </c>
      <c r="DC163">
        <f t="shared" si="59"/>
        <v>0</v>
      </c>
      <c r="DD163" t="s">
        <v>3</v>
      </c>
      <c r="DE163" t="s">
        <v>3</v>
      </c>
      <c r="DF163">
        <f t="shared" si="60"/>
        <v>0</v>
      </c>
      <c r="DG163">
        <f t="shared" si="61"/>
        <v>0</v>
      </c>
      <c r="DH163">
        <f t="shared" si="62"/>
        <v>0</v>
      </c>
      <c r="DI163">
        <f t="shared" si="42"/>
        <v>0</v>
      </c>
      <c r="DJ163">
        <f t="shared" si="63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ROW(Source!A231)</f>
        <v>231</v>
      </c>
      <c r="B164">
        <v>78717964</v>
      </c>
      <c r="C164">
        <v>78719176</v>
      </c>
      <c r="D164">
        <v>75146974</v>
      </c>
      <c r="E164">
        <v>1</v>
      </c>
      <c r="F164">
        <v>1</v>
      </c>
      <c r="G164">
        <v>1077</v>
      </c>
      <c r="H164">
        <v>3</v>
      </c>
      <c r="I164" t="s">
        <v>609</v>
      </c>
      <c r="J164" t="s">
        <v>610</v>
      </c>
      <c r="K164" t="s">
        <v>611</v>
      </c>
      <c r="L164">
        <v>1346</v>
      </c>
      <c r="N164">
        <v>1009</v>
      </c>
      <c r="O164" t="s">
        <v>321</v>
      </c>
      <c r="P164" t="s">
        <v>321</v>
      </c>
      <c r="Q164">
        <v>1</v>
      </c>
      <c r="W164">
        <v>0</v>
      </c>
      <c r="X164">
        <v>-1839488822</v>
      </c>
      <c r="Y164">
        <f t="shared" si="54"/>
        <v>0.8</v>
      </c>
      <c r="AA164">
        <v>212.24</v>
      </c>
      <c r="AB164">
        <v>0</v>
      </c>
      <c r="AC164">
        <v>0</v>
      </c>
      <c r="AD164">
        <v>0</v>
      </c>
      <c r="AE164">
        <v>25.8</v>
      </c>
      <c r="AF164">
        <v>0</v>
      </c>
      <c r="AG164">
        <v>0</v>
      </c>
      <c r="AH164">
        <v>0</v>
      </c>
      <c r="AI164">
        <v>7.61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0.8</v>
      </c>
      <c r="AU164" t="s">
        <v>26</v>
      </c>
      <c r="AV164">
        <v>0</v>
      </c>
      <c r="AW164">
        <v>2</v>
      </c>
      <c r="AX164">
        <v>78719212</v>
      </c>
      <c r="AY164">
        <v>1</v>
      </c>
      <c r="AZ164">
        <v>0</v>
      </c>
      <c r="BA164">
        <v>325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ROUND(Y164*Source!I231,9)</f>
        <v>0</v>
      </c>
      <c r="CY164">
        <f t="shared" si="55"/>
        <v>212.24</v>
      </c>
      <c r="CZ164">
        <f t="shared" si="56"/>
        <v>25.8</v>
      </c>
      <c r="DA164">
        <f t="shared" si="57"/>
        <v>7.61</v>
      </c>
      <c r="DB164">
        <f t="shared" si="58"/>
        <v>20.64</v>
      </c>
      <c r="DC164">
        <f t="shared" si="59"/>
        <v>0</v>
      </c>
      <c r="DD164" t="s">
        <v>3</v>
      </c>
      <c r="DE164" t="s">
        <v>3</v>
      </c>
      <c r="DF164">
        <f t="shared" si="60"/>
        <v>0</v>
      </c>
      <c r="DG164">
        <f t="shared" si="61"/>
        <v>0</v>
      </c>
      <c r="DH164">
        <f t="shared" si="62"/>
        <v>0</v>
      </c>
      <c r="DI164">
        <f t="shared" si="42"/>
        <v>0</v>
      </c>
      <c r="DJ164">
        <f t="shared" si="63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ROW(Source!A231)</f>
        <v>231</v>
      </c>
      <c r="B165">
        <v>78717964</v>
      </c>
      <c r="C165">
        <v>78719176</v>
      </c>
      <c r="D165">
        <v>75140765</v>
      </c>
      <c r="E165">
        <v>1</v>
      </c>
      <c r="F165">
        <v>1</v>
      </c>
      <c r="G165">
        <v>1077</v>
      </c>
      <c r="H165">
        <v>3</v>
      </c>
      <c r="I165" t="s">
        <v>612</v>
      </c>
      <c r="J165" t="s">
        <v>613</v>
      </c>
      <c r="K165" t="s">
        <v>614</v>
      </c>
      <c r="L165">
        <v>1348</v>
      </c>
      <c r="N165">
        <v>1009</v>
      </c>
      <c r="O165" t="s">
        <v>207</v>
      </c>
      <c r="P165" t="s">
        <v>207</v>
      </c>
      <c r="Q165">
        <v>1000</v>
      </c>
      <c r="W165">
        <v>0</v>
      </c>
      <c r="X165">
        <v>619489811</v>
      </c>
      <c r="Y165">
        <f t="shared" si="54"/>
        <v>4.0000000000000003E-5</v>
      </c>
      <c r="AA165">
        <v>84823.88</v>
      </c>
      <c r="AB165">
        <v>0</v>
      </c>
      <c r="AC165">
        <v>0</v>
      </c>
      <c r="AD165">
        <v>0</v>
      </c>
      <c r="AE165">
        <v>7982.5</v>
      </c>
      <c r="AF165">
        <v>0</v>
      </c>
      <c r="AG165">
        <v>0</v>
      </c>
      <c r="AH165">
        <v>0</v>
      </c>
      <c r="AI165">
        <v>9.83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4.0000000000000003E-5</v>
      </c>
      <c r="AU165" t="s">
        <v>26</v>
      </c>
      <c r="AV165">
        <v>0</v>
      </c>
      <c r="AW165">
        <v>2</v>
      </c>
      <c r="AX165">
        <v>78719213</v>
      </c>
      <c r="AY165">
        <v>1</v>
      </c>
      <c r="AZ165">
        <v>0</v>
      </c>
      <c r="BA165">
        <v>326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ROUND(Y165*Source!I231,9)</f>
        <v>0</v>
      </c>
      <c r="CY165">
        <f t="shared" si="55"/>
        <v>84823.88</v>
      </c>
      <c r="CZ165">
        <f t="shared" si="56"/>
        <v>7982.5</v>
      </c>
      <c r="DA165">
        <f t="shared" si="57"/>
        <v>9.83</v>
      </c>
      <c r="DB165">
        <f t="shared" si="58"/>
        <v>0.32</v>
      </c>
      <c r="DC165">
        <f t="shared" si="59"/>
        <v>0</v>
      </c>
      <c r="DD165" t="s">
        <v>3</v>
      </c>
      <c r="DE165" t="s">
        <v>3</v>
      </c>
      <c r="DF165">
        <f t="shared" si="60"/>
        <v>0</v>
      </c>
      <c r="DG165">
        <f t="shared" si="61"/>
        <v>0</v>
      </c>
      <c r="DH165">
        <f t="shared" si="62"/>
        <v>0</v>
      </c>
      <c r="DI165">
        <f t="shared" si="42"/>
        <v>0</v>
      </c>
      <c r="DJ165">
        <f t="shared" si="63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ROW(Source!A231)</f>
        <v>231</v>
      </c>
      <c r="B166">
        <v>78717964</v>
      </c>
      <c r="C166">
        <v>78719176</v>
      </c>
      <c r="D166">
        <v>75163663</v>
      </c>
      <c r="E166">
        <v>1</v>
      </c>
      <c r="F166">
        <v>1</v>
      </c>
      <c r="G166">
        <v>1077</v>
      </c>
      <c r="H166">
        <v>3</v>
      </c>
      <c r="I166" t="s">
        <v>615</v>
      </c>
      <c r="J166" t="s">
        <v>616</v>
      </c>
      <c r="K166" t="s">
        <v>617</v>
      </c>
      <c r="L166">
        <v>1356</v>
      </c>
      <c r="N166">
        <v>1010</v>
      </c>
      <c r="O166" t="s">
        <v>618</v>
      </c>
      <c r="P166" t="s">
        <v>618</v>
      </c>
      <c r="Q166">
        <v>1000</v>
      </c>
      <c r="W166">
        <v>0</v>
      </c>
      <c r="X166">
        <v>811608670</v>
      </c>
      <c r="Y166">
        <f t="shared" si="54"/>
        <v>4.1000000000000003E-3</v>
      </c>
      <c r="AA166">
        <v>1729.99</v>
      </c>
      <c r="AB166">
        <v>0</v>
      </c>
      <c r="AC166">
        <v>0</v>
      </c>
      <c r="AD166">
        <v>0</v>
      </c>
      <c r="AE166">
        <v>226.68</v>
      </c>
      <c r="AF166">
        <v>0</v>
      </c>
      <c r="AG166">
        <v>0</v>
      </c>
      <c r="AH166">
        <v>0</v>
      </c>
      <c r="AI166">
        <v>7.06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4.1000000000000003E-3</v>
      </c>
      <c r="AU166" t="s">
        <v>26</v>
      </c>
      <c r="AV166">
        <v>0</v>
      </c>
      <c r="AW166">
        <v>2</v>
      </c>
      <c r="AX166">
        <v>78719214</v>
      </c>
      <c r="AY166">
        <v>1</v>
      </c>
      <c r="AZ166">
        <v>0</v>
      </c>
      <c r="BA166">
        <v>327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ROUND(Y166*Source!I231,9)</f>
        <v>0</v>
      </c>
      <c r="CY166">
        <f t="shared" si="55"/>
        <v>1729.99</v>
      </c>
      <c r="CZ166">
        <f t="shared" si="56"/>
        <v>226.68</v>
      </c>
      <c r="DA166">
        <f t="shared" si="57"/>
        <v>7.06</v>
      </c>
      <c r="DB166">
        <f t="shared" si="58"/>
        <v>0.93</v>
      </c>
      <c r="DC166">
        <f t="shared" si="59"/>
        <v>0</v>
      </c>
      <c r="DD166" t="s">
        <v>3</v>
      </c>
      <c r="DE166" t="s">
        <v>3</v>
      </c>
      <c r="DF166">
        <f t="shared" si="60"/>
        <v>0</v>
      </c>
      <c r="DG166">
        <f t="shared" si="61"/>
        <v>0</v>
      </c>
      <c r="DH166">
        <f t="shared" si="62"/>
        <v>0</v>
      </c>
      <c r="DI166">
        <f t="shared" si="42"/>
        <v>0</v>
      </c>
      <c r="DJ166">
        <f t="shared" si="63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ROW(Source!A231)</f>
        <v>231</v>
      </c>
      <c r="B167">
        <v>78717964</v>
      </c>
      <c r="C167">
        <v>78719176</v>
      </c>
      <c r="D167">
        <v>75163324</v>
      </c>
      <c r="E167">
        <v>1</v>
      </c>
      <c r="F167">
        <v>1</v>
      </c>
      <c r="G167">
        <v>1077</v>
      </c>
      <c r="H167">
        <v>3</v>
      </c>
      <c r="I167" t="s">
        <v>619</v>
      </c>
      <c r="J167" t="s">
        <v>620</v>
      </c>
      <c r="K167" t="s">
        <v>621</v>
      </c>
      <c r="L167">
        <v>1301</v>
      </c>
      <c r="N167">
        <v>1003</v>
      </c>
      <c r="O167" t="s">
        <v>296</v>
      </c>
      <c r="P167" t="s">
        <v>296</v>
      </c>
      <c r="Q167">
        <v>1</v>
      </c>
      <c r="W167">
        <v>0</v>
      </c>
      <c r="X167">
        <v>-1504670137</v>
      </c>
      <c r="Y167">
        <f t="shared" si="54"/>
        <v>0.96</v>
      </c>
      <c r="AA167">
        <v>5.0999999999999996</v>
      </c>
      <c r="AB167">
        <v>0</v>
      </c>
      <c r="AC167">
        <v>0</v>
      </c>
      <c r="AD167">
        <v>0</v>
      </c>
      <c r="AE167">
        <v>0.7</v>
      </c>
      <c r="AF167">
        <v>0</v>
      </c>
      <c r="AG167">
        <v>0</v>
      </c>
      <c r="AH167">
        <v>0</v>
      </c>
      <c r="AI167">
        <v>6.74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0.96</v>
      </c>
      <c r="AU167" t="s">
        <v>26</v>
      </c>
      <c r="AV167">
        <v>0</v>
      </c>
      <c r="AW167">
        <v>2</v>
      </c>
      <c r="AX167">
        <v>78719215</v>
      </c>
      <c r="AY167">
        <v>1</v>
      </c>
      <c r="AZ167">
        <v>0</v>
      </c>
      <c r="BA167">
        <v>328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ROUND(Y167*Source!I231,9)</f>
        <v>0</v>
      </c>
      <c r="CY167">
        <f t="shared" si="55"/>
        <v>5.0999999999999996</v>
      </c>
      <c r="CZ167">
        <f t="shared" si="56"/>
        <v>0.7</v>
      </c>
      <c r="DA167">
        <f t="shared" si="57"/>
        <v>6.74</v>
      </c>
      <c r="DB167">
        <f t="shared" si="58"/>
        <v>0.67</v>
      </c>
      <c r="DC167">
        <f t="shared" si="59"/>
        <v>0</v>
      </c>
      <c r="DD167" t="s">
        <v>3</v>
      </c>
      <c r="DE167" t="s">
        <v>3</v>
      </c>
      <c r="DF167">
        <f t="shared" si="60"/>
        <v>0</v>
      </c>
      <c r="DG167">
        <f t="shared" si="61"/>
        <v>0</v>
      </c>
      <c r="DH167">
        <f t="shared" si="62"/>
        <v>0</v>
      </c>
      <c r="DI167">
        <f t="shared" si="42"/>
        <v>0</v>
      </c>
      <c r="DJ167">
        <f t="shared" si="6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ROW(Source!A231)</f>
        <v>231</v>
      </c>
      <c r="B168">
        <v>78717964</v>
      </c>
      <c r="C168">
        <v>78719176</v>
      </c>
      <c r="D168">
        <v>75163326</v>
      </c>
      <c r="E168">
        <v>1</v>
      </c>
      <c r="F168">
        <v>1</v>
      </c>
      <c r="G168">
        <v>1077</v>
      </c>
      <c r="H168">
        <v>3</v>
      </c>
      <c r="I168" t="s">
        <v>622</v>
      </c>
      <c r="J168" t="s">
        <v>623</v>
      </c>
      <c r="K168" t="s">
        <v>624</v>
      </c>
      <c r="L168">
        <v>1356</v>
      </c>
      <c r="N168">
        <v>1010</v>
      </c>
      <c r="O168" t="s">
        <v>618</v>
      </c>
      <c r="P168" t="s">
        <v>618</v>
      </c>
      <c r="Q168">
        <v>1000</v>
      </c>
      <c r="W168">
        <v>0</v>
      </c>
      <c r="X168">
        <v>-2136757613</v>
      </c>
      <c r="Y168">
        <f t="shared" si="54"/>
        <v>8.3199999999999993E-3</v>
      </c>
      <c r="AA168">
        <v>229.8</v>
      </c>
      <c r="AB168">
        <v>0</v>
      </c>
      <c r="AC168">
        <v>0</v>
      </c>
      <c r="AD168">
        <v>0</v>
      </c>
      <c r="AE168">
        <v>6.44</v>
      </c>
      <c r="AF168">
        <v>0</v>
      </c>
      <c r="AG168">
        <v>0</v>
      </c>
      <c r="AH168">
        <v>0</v>
      </c>
      <c r="AI168">
        <v>33.01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8.3199999999999993E-3</v>
      </c>
      <c r="AU168" t="s">
        <v>26</v>
      </c>
      <c r="AV168">
        <v>0</v>
      </c>
      <c r="AW168">
        <v>2</v>
      </c>
      <c r="AX168">
        <v>78719216</v>
      </c>
      <c r="AY168">
        <v>1</v>
      </c>
      <c r="AZ168">
        <v>0</v>
      </c>
      <c r="BA168">
        <v>329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ROUND(Y168*Source!I231,9)</f>
        <v>0</v>
      </c>
      <c r="CY168">
        <f t="shared" si="55"/>
        <v>229.8</v>
      </c>
      <c r="CZ168">
        <f t="shared" si="56"/>
        <v>6.44</v>
      </c>
      <c r="DA168">
        <f t="shared" si="57"/>
        <v>33.01</v>
      </c>
      <c r="DB168">
        <f t="shared" si="58"/>
        <v>0.05</v>
      </c>
      <c r="DC168">
        <f t="shared" si="59"/>
        <v>0</v>
      </c>
      <c r="DD168" t="s">
        <v>3</v>
      </c>
      <c r="DE168" t="s">
        <v>3</v>
      </c>
      <c r="DF168">
        <f t="shared" si="60"/>
        <v>0</v>
      </c>
      <c r="DG168">
        <f t="shared" si="61"/>
        <v>0</v>
      </c>
      <c r="DH168">
        <f t="shared" si="62"/>
        <v>0</v>
      </c>
      <c r="DI168">
        <f t="shared" si="42"/>
        <v>0</v>
      </c>
      <c r="DJ168">
        <f t="shared" si="6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ROW(Source!A232)</f>
        <v>232</v>
      </c>
      <c r="B169">
        <v>78717964</v>
      </c>
      <c r="C169">
        <v>78719218</v>
      </c>
      <c r="D169">
        <v>75094012</v>
      </c>
      <c r="E169">
        <v>1077</v>
      </c>
      <c r="F169">
        <v>1</v>
      </c>
      <c r="G169">
        <v>1077</v>
      </c>
      <c r="H169">
        <v>1</v>
      </c>
      <c r="I169" t="s">
        <v>523</v>
      </c>
      <c r="J169" t="s">
        <v>3</v>
      </c>
      <c r="K169" t="s">
        <v>524</v>
      </c>
      <c r="L169">
        <v>1191</v>
      </c>
      <c r="N169">
        <v>1013</v>
      </c>
      <c r="O169" t="s">
        <v>525</v>
      </c>
      <c r="P169" t="s">
        <v>525</v>
      </c>
      <c r="Q169">
        <v>1</v>
      </c>
      <c r="W169">
        <v>0</v>
      </c>
      <c r="X169">
        <v>476480486</v>
      </c>
      <c r="Y169">
        <f t="shared" ref="Y169:Y181" si="64">AT169</f>
        <v>18.8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18.8</v>
      </c>
      <c r="AU169" t="s">
        <v>3</v>
      </c>
      <c r="AV169">
        <v>1</v>
      </c>
      <c r="AW169">
        <v>2</v>
      </c>
      <c r="AX169">
        <v>78719246</v>
      </c>
      <c r="AY169">
        <v>1</v>
      </c>
      <c r="AZ169">
        <v>0</v>
      </c>
      <c r="BA169">
        <v>331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ROUND(AT169*Source!I232*AH169*AL169,2)</f>
        <v>0</v>
      </c>
      <c r="CV169">
        <f>ROUND(Y169*Source!I232,9)</f>
        <v>0</v>
      </c>
      <c r="CW169">
        <v>0</v>
      </c>
      <c r="CX169">
        <f>ROUND(Y169*Source!I232,9)</f>
        <v>0</v>
      </c>
      <c r="CY169">
        <f>AD169</f>
        <v>0</v>
      </c>
      <c r="CZ169">
        <f>AH169</f>
        <v>0</v>
      </c>
      <c r="DA169">
        <f>AL169</f>
        <v>1</v>
      </c>
      <c r="DB169">
        <f t="shared" ref="DB169:DB181" si="65">ROUND(ROUND(AT169*CZ169,2),6)</f>
        <v>0</v>
      </c>
      <c r="DC169">
        <f t="shared" ref="DC169:DC181" si="66">ROUND(ROUND(AT169*AG169,2),6)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61"/>
        <v>0</v>
      </c>
      <c r="DH169">
        <f t="shared" si="62"/>
        <v>0</v>
      </c>
      <c r="DI169">
        <f t="shared" si="42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ROW(Source!A232)</f>
        <v>232</v>
      </c>
      <c r="B170">
        <v>78717964</v>
      </c>
      <c r="C170">
        <v>78719218</v>
      </c>
      <c r="D170">
        <v>75171515</v>
      </c>
      <c r="E170">
        <v>1</v>
      </c>
      <c r="F170">
        <v>1</v>
      </c>
      <c r="G170">
        <v>1077</v>
      </c>
      <c r="H170">
        <v>2</v>
      </c>
      <c r="I170" t="s">
        <v>573</v>
      </c>
      <c r="J170" t="s">
        <v>574</v>
      </c>
      <c r="K170" t="s">
        <v>575</v>
      </c>
      <c r="L170">
        <v>1368</v>
      </c>
      <c r="N170">
        <v>1011</v>
      </c>
      <c r="O170" t="s">
        <v>529</v>
      </c>
      <c r="P170" t="s">
        <v>529</v>
      </c>
      <c r="Q170">
        <v>1</v>
      </c>
      <c r="W170">
        <v>0</v>
      </c>
      <c r="X170">
        <v>-1563021952</v>
      </c>
      <c r="Y170">
        <f t="shared" si="64"/>
        <v>1.51</v>
      </c>
      <c r="AA170">
        <v>0</v>
      </c>
      <c r="AB170">
        <v>1348.64</v>
      </c>
      <c r="AC170">
        <v>643.91999999999996</v>
      </c>
      <c r="AD170">
        <v>0</v>
      </c>
      <c r="AE170">
        <v>0</v>
      </c>
      <c r="AF170">
        <v>83.1</v>
      </c>
      <c r="AG170">
        <v>12.62</v>
      </c>
      <c r="AH170">
        <v>0</v>
      </c>
      <c r="AI170">
        <v>1</v>
      </c>
      <c r="AJ170">
        <v>15.21</v>
      </c>
      <c r="AK170">
        <v>47.82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1.51</v>
      </c>
      <c r="AU170" t="s">
        <v>3</v>
      </c>
      <c r="AV170">
        <v>0</v>
      </c>
      <c r="AW170">
        <v>2</v>
      </c>
      <c r="AX170">
        <v>78719247</v>
      </c>
      <c r="AY170">
        <v>1</v>
      </c>
      <c r="AZ170">
        <v>0</v>
      </c>
      <c r="BA170">
        <v>332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ROUND(Y170*Source!I232*DO170,9)</f>
        <v>0</v>
      </c>
      <c r="CX170">
        <f>ROUND(Y170*Source!I232,9)</f>
        <v>0</v>
      </c>
      <c r="CY170">
        <f>AB170</f>
        <v>1348.64</v>
      </c>
      <c r="CZ170">
        <f>AF170</f>
        <v>83.1</v>
      </c>
      <c r="DA170">
        <f>AJ170</f>
        <v>15.21</v>
      </c>
      <c r="DB170">
        <f t="shared" si="65"/>
        <v>125.48</v>
      </c>
      <c r="DC170">
        <f t="shared" si="66"/>
        <v>19.059999999999999</v>
      </c>
      <c r="DD170" t="s">
        <v>3</v>
      </c>
      <c r="DE170" t="s">
        <v>3</v>
      </c>
      <c r="DF170">
        <f>ROUND(ROUND(AE170,2)*CX170,2)</f>
        <v>0</v>
      </c>
      <c r="DG170">
        <f>ROUND(ROUND(AF170*AJ170,2)*CX170,2)</f>
        <v>0</v>
      </c>
      <c r="DH170">
        <f>ROUND(ROUND(AG170*AK170,2)*CX170,2)</f>
        <v>0</v>
      </c>
      <c r="DI170">
        <f t="shared" si="42"/>
        <v>0</v>
      </c>
      <c r="DJ170">
        <f>DG170</f>
        <v>0</v>
      </c>
      <c r="DK170">
        <v>0</v>
      </c>
      <c r="DL170" t="s">
        <v>530</v>
      </c>
      <c r="DM170">
        <v>0</v>
      </c>
      <c r="DN170" t="s">
        <v>525</v>
      </c>
      <c r="DO170">
        <v>12.62</v>
      </c>
    </row>
    <row r="171" spans="1:119" x14ac:dyDescent="0.2">
      <c r="A171">
        <f>ROW(Source!A232)</f>
        <v>232</v>
      </c>
      <c r="B171">
        <v>78717964</v>
      </c>
      <c r="C171">
        <v>78719218</v>
      </c>
      <c r="D171">
        <v>75170851</v>
      </c>
      <c r="E171">
        <v>1</v>
      </c>
      <c r="F171">
        <v>1</v>
      </c>
      <c r="G171">
        <v>1077</v>
      </c>
      <c r="H171">
        <v>2</v>
      </c>
      <c r="I171" t="s">
        <v>591</v>
      </c>
      <c r="J171" t="s">
        <v>592</v>
      </c>
      <c r="K171" t="s">
        <v>593</v>
      </c>
      <c r="L171">
        <v>1368</v>
      </c>
      <c r="N171">
        <v>1011</v>
      </c>
      <c r="O171" t="s">
        <v>529</v>
      </c>
      <c r="P171" t="s">
        <v>529</v>
      </c>
      <c r="Q171">
        <v>1</v>
      </c>
      <c r="W171">
        <v>0</v>
      </c>
      <c r="X171">
        <v>1580679822</v>
      </c>
      <c r="Y171">
        <f t="shared" si="64"/>
        <v>4.2699999999999996</v>
      </c>
      <c r="AA171">
        <v>0</v>
      </c>
      <c r="AB171">
        <v>6.61</v>
      </c>
      <c r="AC171">
        <v>0</v>
      </c>
      <c r="AD171">
        <v>0</v>
      </c>
      <c r="AE171">
        <v>0</v>
      </c>
      <c r="AF171">
        <v>0.73</v>
      </c>
      <c r="AG171">
        <v>0</v>
      </c>
      <c r="AH171">
        <v>0</v>
      </c>
      <c r="AI171">
        <v>1</v>
      </c>
      <c r="AJ171">
        <v>8.48</v>
      </c>
      <c r="AK171">
        <v>47.82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4.2699999999999996</v>
      </c>
      <c r="AU171" t="s">
        <v>3</v>
      </c>
      <c r="AV171">
        <v>0</v>
      </c>
      <c r="AW171">
        <v>2</v>
      </c>
      <c r="AX171">
        <v>78719248</v>
      </c>
      <c r="AY171">
        <v>1</v>
      </c>
      <c r="AZ171">
        <v>0</v>
      </c>
      <c r="BA171">
        <v>333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ROUND(Y171*Source!I232*DO171,9)</f>
        <v>0</v>
      </c>
      <c r="CX171">
        <f>ROUND(Y171*Source!I232,9)</f>
        <v>0</v>
      </c>
      <c r="CY171">
        <f>AB171</f>
        <v>6.61</v>
      </c>
      <c r="CZ171">
        <f>AF171</f>
        <v>0.73</v>
      </c>
      <c r="DA171">
        <f>AJ171</f>
        <v>8.48</v>
      </c>
      <c r="DB171">
        <f t="shared" si="65"/>
        <v>3.12</v>
      </c>
      <c r="DC171">
        <f t="shared" si="66"/>
        <v>0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0</v>
      </c>
      <c r="DH171">
        <f>ROUND(ROUND(AG171*AK171,2)*CX171,2)</f>
        <v>0</v>
      </c>
      <c r="DI171">
        <f t="shared" si="42"/>
        <v>0</v>
      </c>
      <c r="DJ171">
        <f>DG171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ROW(Source!A232)</f>
        <v>232</v>
      </c>
      <c r="B172">
        <v>78717964</v>
      </c>
      <c r="C172">
        <v>78719218</v>
      </c>
      <c r="D172">
        <v>75170887</v>
      </c>
      <c r="E172">
        <v>1</v>
      </c>
      <c r="F172">
        <v>1</v>
      </c>
      <c r="G172">
        <v>1077</v>
      </c>
      <c r="H172">
        <v>2</v>
      </c>
      <c r="I172" t="s">
        <v>594</v>
      </c>
      <c r="J172" t="s">
        <v>595</v>
      </c>
      <c r="K172" t="s">
        <v>596</v>
      </c>
      <c r="L172">
        <v>1368</v>
      </c>
      <c r="N172">
        <v>1011</v>
      </c>
      <c r="O172" t="s">
        <v>529</v>
      </c>
      <c r="P172" t="s">
        <v>529</v>
      </c>
      <c r="Q172">
        <v>1</v>
      </c>
      <c r="W172">
        <v>0</v>
      </c>
      <c r="X172">
        <v>1946558858</v>
      </c>
      <c r="Y172">
        <f t="shared" si="64"/>
        <v>4.2699999999999996</v>
      </c>
      <c r="AA172">
        <v>0</v>
      </c>
      <c r="AB172">
        <v>39.31</v>
      </c>
      <c r="AC172">
        <v>0</v>
      </c>
      <c r="AD172">
        <v>0</v>
      </c>
      <c r="AE172">
        <v>0</v>
      </c>
      <c r="AF172">
        <v>4</v>
      </c>
      <c r="AG172">
        <v>0</v>
      </c>
      <c r="AH172">
        <v>0</v>
      </c>
      <c r="AI172">
        <v>1</v>
      </c>
      <c r="AJ172">
        <v>9.2100000000000009</v>
      </c>
      <c r="AK172">
        <v>47.82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4.2699999999999996</v>
      </c>
      <c r="AU172" t="s">
        <v>3</v>
      </c>
      <c r="AV172">
        <v>0</v>
      </c>
      <c r="AW172">
        <v>2</v>
      </c>
      <c r="AX172">
        <v>78719249</v>
      </c>
      <c r="AY172">
        <v>1</v>
      </c>
      <c r="AZ172">
        <v>0</v>
      </c>
      <c r="BA172">
        <v>334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ROUND(Y172*Source!I232*DO172,9)</f>
        <v>0</v>
      </c>
      <c r="CX172">
        <f>ROUND(Y172*Source!I232,9)</f>
        <v>0</v>
      </c>
      <c r="CY172">
        <f>AB172</f>
        <v>39.31</v>
      </c>
      <c r="CZ172">
        <f>AF172</f>
        <v>4</v>
      </c>
      <c r="DA172">
        <f>AJ172</f>
        <v>9.2100000000000009</v>
      </c>
      <c r="DB172">
        <f t="shared" si="65"/>
        <v>17.079999999999998</v>
      </c>
      <c r="DC172">
        <f t="shared" si="66"/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0</v>
      </c>
      <c r="DH172">
        <f>ROUND(ROUND(AG172*AK172,2)*CX172,2)</f>
        <v>0</v>
      </c>
      <c r="DI172">
        <f t="shared" si="42"/>
        <v>0</v>
      </c>
      <c r="DJ172">
        <f>DG172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ROW(Source!A232)</f>
        <v>232</v>
      </c>
      <c r="B173">
        <v>78717964</v>
      </c>
      <c r="C173">
        <v>78719218</v>
      </c>
      <c r="D173">
        <v>75140857</v>
      </c>
      <c r="E173">
        <v>1</v>
      </c>
      <c r="F173">
        <v>1</v>
      </c>
      <c r="G173">
        <v>1077</v>
      </c>
      <c r="H173">
        <v>3</v>
      </c>
      <c r="I173" t="s">
        <v>597</v>
      </c>
      <c r="J173" t="s">
        <v>598</v>
      </c>
      <c r="K173" t="s">
        <v>599</v>
      </c>
      <c r="L173">
        <v>1348</v>
      </c>
      <c r="N173">
        <v>1009</v>
      </c>
      <c r="O173" t="s">
        <v>207</v>
      </c>
      <c r="P173" t="s">
        <v>207</v>
      </c>
      <c r="Q173">
        <v>1000</v>
      </c>
      <c r="W173">
        <v>0</v>
      </c>
      <c r="X173">
        <v>-313695257</v>
      </c>
      <c r="Y173">
        <f t="shared" si="64"/>
        <v>1E-3</v>
      </c>
      <c r="AA173">
        <v>70582.73</v>
      </c>
      <c r="AB173">
        <v>0</v>
      </c>
      <c r="AC173">
        <v>0</v>
      </c>
      <c r="AD173">
        <v>0</v>
      </c>
      <c r="AE173">
        <v>7254.88</v>
      </c>
      <c r="AF173">
        <v>0</v>
      </c>
      <c r="AG173">
        <v>0</v>
      </c>
      <c r="AH173">
        <v>0</v>
      </c>
      <c r="AI173">
        <v>9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1E-3</v>
      </c>
      <c r="AU173" t="s">
        <v>3</v>
      </c>
      <c r="AV173">
        <v>0</v>
      </c>
      <c r="AW173">
        <v>2</v>
      </c>
      <c r="AX173">
        <v>78719250</v>
      </c>
      <c r="AY173">
        <v>1</v>
      </c>
      <c r="AZ173">
        <v>0</v>
      </c>
      <c r="BA173">
        <v>335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ROUND(Y173*Source!I232,9)</f>
        <v>0</v>
      </c>
      <c r="CY173">
        <f t="shared" ref="CY173:CY181" si="67">AA173</f>
        <v>70582.73</v>
      </c>
      <c r="CZ173">
        <f t="shared" ref="CZ173:CZ181" si="68">AE173</f>
        <v>7254.88</v>
      </c>
      <c r="DA173">
        <f t="shared" ref="DA173:DA181" si="69">AI173</f>
        <v>9</v>
      </c>
      <c r="DB173">
        <f t="shared" si="65"/>
        <v>7.25</v>
      </c>
      <c r="DC173">
        <f t="shared" si="66"/>
        <v>0</v>
      </c>
      <c r="DD173" t="s">
        <v>3</v>
      </c>
      <c r="DE173" t="s">
        <v>3</v>
      </c>
      <c r="DF173">
        <f t="shared" ref="DF173:DF181" si="70">ROUND(ROUND(AE173*AI173,2)*CX173,2)</f>
        <v>0</v>
      </c>
      <c r="DG173">
        <f t="shared" ref="DG173:DG182" si="71">ROUND(ROUND(AF173,2)*CX173,2)</f>
        <v>0</v>
      </c>
      <c r="DH173">
        <f t="shared" ref="DH173:DH182" si="72">ROUND(ROUND(AG173,2)*CX173,2)</f>
        <v>0</v>
      </c>
      <c r="DI173">
        <f t="shared" si="42"/>
        <v>0</v>
      </c>
      <c r="DJ173">
        <f t="shared" ref="DJ173:DJ181" si="73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ROW(Source!A232)</f>
        <v>232</v>
      </c>
      <c r="B174">
        <v>78717964</v>
      </c>
      <c r="C174">
        <v>78719218</v>
      </c>
      <c r="D174">
        <v>75140874</v>
      </c>
      <c r="E174">
        <v>1</v>
      </c>
      <c r="F174">
        <v>1</v>
      </c>
      <c r="G174">
        <v>1077</v>
      </c>
      <c r="H174">
        <v>3</v>
      </c>
      <c r="I174" t="s">
        <v>600</v>
      </c>
      <c r="J174" t="s">
        <v>601</v>
      </c>
      <c r="K174" t="s">
        <v>602</v>
      </c>
      <c r="L174">
        <v>1348</v>
      </c>
      <c r="N174">
        <v>1009</v>
      </c>
      <c r="O174" t="s">
        <v>207</v>
      </c>
      <c r="P174" t="s">
        <v>207</v>
      </c>
      <c r="Q174">
        <v>1000</v>
      </c>
      <c r="W174">
        <v>0</v>
      </c>
      <c r="X174">
        <v>-315022605</v>
      </c>
      <c r="Y174">
        <f t="shared" si="64"/>
        <v>0.01</v>
      </c>
      <c r="AA174">
        <v>57410.21</v>
      </c>
      <c r="AB174">
        <v>0</v>
      </c>
      <c r="AC174">
        <v>0</v>
      </c>
      <c r="AD174">
        <v>0</v>
      </c>
      <c r="AE174">
        <v>9853.14</v>
      </c>
      <c r="AF174">
        <v>0</v>
      </c>
      <c r="AG174">
        <v>0</v>
      </c>
      <c r="AH174">
        <v>0</v>
      </c>
      <c r="AI174">
        <v>5.39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78719251</v>
      </c>
      <c r="AY174">
        <v>1</v>
      </c>
      <c r="AZ174">
        <v>0</v>
      </c>
      <c r="BA174">
        <v>336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ROUND(Y174*Source!I232,9)</f>
        <v>0</v>
      </c>
      <c r="CY174">
        <f t="shared" si="67"/>
        <v>57410.21</v>
      </c>
      <c r="CZ174">
        <f t="shared" si="68"/>
        <v>9853.14</v>
      </c>
      <c r="DA174">
        <f t="shared" si="69"/>
        <v>5.39</v>
      </c>
      <c r="DB174">
        <f t="shared" si="65"/>
        <v>98.53</v>
      </c>
      <c r="DC174">
        <f t="shared" si="66"/>
        <v>0</v>
      </c>
      <c r="DD174" t="s">
        <v>3</v>
      </c>
      <c r="DE174" t="s">
        <v>3</v>
      </c>
      <c r="DF174">
        <f t="shared" si="70"/>
        <v>0</v>
      </c>
      <c r="DG174">
        <f t="shared" si="71"/>
        <v>0</v>
      </c>
      <c r="DH174">
        <f t="shared" si="72"/>
        <v>0</v>
      </c>
      <c r="DI174">
        <f t="shared" si="42"/>
        <v>0</v>
      </c>
      <c r="DJ174">
        <f t="shared" si="73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ROW(Source!A232)</f>
        <v>232</v>
      </c>
      <c r="B175">
        <v>78717964</v>
      </c>
      <c r="C175">
        <v>78719218</v>
      </c>
      <c r="D175">
        <v>75140456</v>
      </c>
      <c r="E175">
        <v>1</v>
      </c>
      <c r="F175">
        <v>1</v>
      </c>
      <c r="G175">
        <v>1077</v>
      </c>
      <c r="H175">
        <v>3</v>
      </c>
      <c r="I175" t="s">
        <v>603</v>
      </c>
      <c r="J175" t="s">
        <v>604</v>
      </c>
      <c r="K175" t="s">
        <v>605</v>
      </c>
      <c r="L175">
        <v>1348</v>
      </c>
      <c r="N175">
        <v>1009</v>
      </c>
      <c r="O175" t="s">
        <v>207</v>
      </c>
      <c r="P175" t="s">
        <v>207</v>
      </c>
      <c r="Q175">
        <v>1000</v>
      </c>
      <c r="W175">
        <v>0</v>
      </c>
      <c r="X175">
        <v>-151745132</v>
      </c>
      <c r="Y175">
        <f t="shared" si="64"/>
        <v>2.5000000000000001E-4</v>
      </c>
      <c r="AA175">
        <v>60325.23</v>
      </c>
      <c r="AB175">
        <v>0</v>
      </c>
      <c r="AC175">
        <v>0</v>
      </c>
      <c r="AD175">
        <v>0</v>
      </c>
      <c r="AE175">
        <v>16222.39</v>
      </c>
      <c r="AF175">
        <v>0</v>
      </c>
      <c r="AG175">
        <v>0</v>
      </c>
      <c r="AH175">
        <v>0</v>
      </c>
      <c r="AI175">
        <v>3.44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2.5000000000000001E-4</v>
      </c>
      <c r="AU175" t="s">
        <v>3</v>
      </c>
      <c r="AV175">
        <v>0</v>
      </c>
      <c r="AW175">
        <v>2</v>
      </c>
      <c r="AX175">
        <v>78719252</v>
      </c>
      <c r="AY175">
        <v>1</v>
      </c>
      <c r="AZ175">
        <v>0</v>
      </c>
      <c r="BA175">
        <v>337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ROUND(Y175*Source!I232,9)</f>
        <v>0</v>
      </c>
      <c r="CY175">
        <f t="shared" si="67"/>
        <v>60325.23</v>
      </c>
      <c r="CZ175">
        <f t="shared" si="68"/>
        <v>16222.39</v>
      </c>
      <c r="DA175">
        <f t="shared" si="69"/>
        <v>3.44</v>
      </c>
      <c r="DB175">
        <f t="shared" si="65"/>
        <v>4.0599999999999996</v>
      </c>
      <c r="DC175">
        <f t="shared" si="66"/>
        <v>0</v>
      </c>
      <c r="DD175" t="s">
        <v>3</v>
      </c>
      <c r="DE175" t="s">
        <v>3</v>
      </c>
      <c r="DF175">
        <f t="shared" si="70"/>
        <v>0</v>
      </c>
      <c r="DG175">
        <f t="shared" si="71"/>
        <v>0</v>
      </c>
      <c r="DH175">
        <f t="shared" si="72"/>
        <v>0</v>
      </c>
      <c r="DI175">
        <f t="shared" si="42"/>
        <v>0</v>
      </c>
      <c r="DJ175">
        <f t="shared" si="73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ROW(Source!A232)</f>
        <v>232</v>
      </c>
      <c r="B176">
        <v>78717964</v>
      </c>
      <c r="C176">
        <v>78719218</v>
      </c>
      <c r="D176">
        <v>75140463</v>
      </c>
      <c r="E176">
        <v>1</v>
      </c>
      <c r="F176">
        <v>1</v>
      </c>
      <c r="G176">
        <v>1077</v>
      </c>
      <c r="H176">
        <v>3</v>
      </c>
      <c r="I176" t="s">
        <v>606</v>
      </c>
      <c r="J176" t="s">
        <v>607</v>
      </c>
      <c r="K176" t="s">
        <v>608</v>
      </c>
      <c r="L176">
        <v>1348</v>
      </c>
      <c r="N176">
        <v>1009</v>
      </c>
      <c r="O176" t="s">
        <v>207</v>
      </c>
      <c r="P176" t="s">
        <v>207</v>
      </c>
      <c r="Q176">
        <v>1000</v>
      </c>
      <c r="W176">
        <v>0</v>
      </c>
      <c r="X176">
        <v>1158088276</v>
      </c>
      <c r="Y176">
        <f t="shared" si="64"/>
        <v>6.0000000000000002E-5</v>
      </c>
      <c r="AA176">
        <v>42778.76</v>
      </c>
      <c r="AB176">
        <v>0</v>
      </c>
      <c r="AC176">
        <v>0</v>
      </c>
      <c r="AD176">
        <v>0</v>
      </c>
      <c r="AE176">
        <v>11242.42</v>
      </c>
      <c r="AF176">
        <v>0</v>
      </c>
      <c r="AG176">
        <v>0</v>
      </c>
      <c r="AH176">
        <v>0</v>
      </c>
      <c r="AI176">
        <v>3.52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6.0000000000000002E-5</v>
      </c>
      <c r="AU176" t="s">
        <v>3</v>
      </c>
      <c r="AV176">
        <v>0</v>
      </c>
      <c r="AW176">
        <v>2</v>
      </c>
      <c r="AX176">
        <v>78719253</v>
      </c>
      <c r="AY176">
        <v>1</v>
      </c>
      <c r="AZ176">
        <v>0</v>
      </c>
      <c r="BA176">
        <v>338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ROUND(Y176*Source!I232,9)</f>
        <v>0</v>
      </c>
      <c r="CY176">
        <f t="shared" si="67"/>
        <v>42778.76</v>
      </c>
      <c r="CZ176">
        <f t="shared" si="68"/>
        <v>11242.42</v>
      </c>
      <c r="DA176">
        <f t="shared" si="69"/>
        <v>3.52</v>
      </c>
      <c r="DB176">
        <f t="shared" si="65"/>
        <v>0.67</v>
      </c>
      <c r="DC176">
        <f t="shared" si="66"/>
        <v>0</v>
      </c>
      <c r="DD176" t="s">
        <v>3</v>
      </c>
      <c r="DE176" t="s">
        <v>3</v>
      </c>
      <c r="DF176">
        <f t="shared" si="70"/>
        <v>0</v>
      </c>
      <c r="DG176">
        <f t="shared" si="71"/>
        <v>0</v>
      </c>
      <c r="DH176">
        <f t="shared" si="72"/>
        <v>0</v>
      </c>
      <c r="DI176">
        <f t="shared" si="42"/>
        <v>0</v>
      </c>
      <c r="DJ176">
        <f t="shared" si="73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ROW(Source!A232)</f>
        <v>232</v>
      </c>
      <c r="B177">
        <v>78717964</v>
      </c>
      <c r="C177">
        <v>78719218</v>
      </c>
      <c r="D177">
        <v>75146974</v>
      </c>
      <c r="E177">
        <v>1</v>
      </c>
      <c r="F177">
        <v>1</v>
      </c>
      <c r="G177">
        <v>1077</v>
      </c>
      <c r="H177">
        <v>3</v>
      </c>
      <c r="I177" t="s">
        <v>609</v>
      </c>
      <c r="J177" t="s">
        <v>610</v>
      </c>
      <c r="K177" t="s">
        <v>611</v>
      </c>
      <c r="L177">
        <v>1346</v>
      </c>
      <c r="N177">
        <v>1009</v>
      </c>
      <c r="O177" t="s">
        <v>321</v>
      </c>
      <c r="P177" t="s">
        <v>321</v>
      </c>
      <c r="Q177">
        <v>1</v>
      </c>
      <c r="W177">
        <v>0</v>
      </c>
      <c r="X177">
        <v>-1839488822</v>
      </c>
      <c r="Y177">
        <f t="shared" si="64"/>
        <v>0.8</v>
      </c>
      <c r="AA177">
        <v>212.24</v>
      </c>
      <c r="AB177">
        <v>0</v>
      </c>
      <c r="AC177">
        <v>0</v>
      </c>
      <c r="AD177">
        <v>0</v>
      </c>
      <c r="AE177">
        <v>25.8</v>
      </c>
      <c r="AF177">
        <v>0</v>
      </c>
      <c r="AG177">
        <v>0</v>
      </c>
      <c r="AH177">
        <v>0</v>
      </c>
      <c r="AI177">
        <v>7.61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0.8</v>
      </c>
      <c r="AU177" t="s">
        <v>3</v>
      </c>
      <c r="AV177">
        <v>0</v>
      </c>
      <c r="AW177">
        <v>2</v>
      </c>
      <c r="AX177">
        <v>78719254</v>
      </c>
      <c r="AY177">
        <v>1</v>
      </c>
      <c r="AZ177">
        <v>0</v>
      </c>
      <c r="BA177">
        <v>339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ROUND(Y177*Source!I232,9)</f>
        <v>0</v>
      </c>
      <c r="CY177">
        <f t="shared" si="67"/>
        <v>212.24</v>
      </c>
      <c r="CZ177">
        <f t="shared" si="68"/>
        <v>25.8</v>
      </c>
      <c r="DA177">
        <f t="shared" si="69"/>
        <v>7.61</v>
      </c>
      <c r="DB177">
        <f t="shared" si="65"/>
        <v>20.64</v>
      </c>
      <c r="DC177">
        <f t="shared" si="66"/>
        <v>0</v>
      </c>
      <c r="DD177" t="s">
        <v>3</v>
      </c>
      <c r="DE177" t="s">
        <v>3</v>
      </c>
      <c r="DF177">
        <f t="shared" si="70"/>
        <v>0</v>
      </c>
      <c r="DG177">
        <f t="shared" si="71"/>
        <v>0</v>
      </c>
      <c r="DH177">
        <f t="shared" si="72"/>
        <v>0</v>
      </c>
      <c r="DI177">
        <f t="shared" si="42"/>
        <v>0</v>
      </c>
      <c r="DJ177">
        <f t="shared" si="73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ROW(Source!A232)</f>
        <v>232</v>
      </c>
      <c r="B178">
        <v>78717964</v>
      </c>
      <c r="C178">
        <v>78719218</v>
      </c>
      <c r="D178">
        <v>75140765</v>
      </c>
      <c r="E178">
        <v>1</v>
      </c>
      <c r="F178">
        <v>1</v>
      </c>
      <c r="G178">
        <v>1077</v>
      </c>
      <c r="H178">
        <v>3</v>
      </c>
      <c r="I178" t="s">
        <v>612</v>
      </c>
      <c r="J178" t="s">
        <v>613</v>
      </c>
      <c r="K178" t="s">
        <v>614</v>
      </c>
      <c r="L178">
        <v>1348</v>
      </c>
      <c r="N178">
        <v>1009</v>
      </c>
      <c r="O178" t="s">
        <v>207</v>
      </c>
      <c r="P178" t="s">
        <v>207</v>
      </c>
      <c r="Q178">
        <v>1000</v>
      </c>
      <c r="W178">
        <v>0</v>
      </c>
      <c r="X178">
        <v>619489811</v>
      </c>
      <c r="Y178">
        <f t="shared" si="64"/>
        <v>4.0000000000000003E-5</v>
      </c>
      <c r="AA178">
        <v>84823.88</v>
      </c>
      <c r="AB178">
        <v>0</v>
      </c>
      <c r="AC178">
        <v>0</v>
      </c>
      <c r="AD178">
        <v>0</v>
      </c>
      <c r="AE178">
        <v>7982.5</v>
      </c>
      <c r="AF178">
        <v>0</v>
      </c>
      <c r="AG178">
        <v>0</v>
      </c>
      <c r="AH178">
        <v>0</v>
      </c>
      <c r="AI178">
        <v>9.83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4.0000000000000003E-5</v>
      </c>
      <c r="AU178" t="s">
        <v>3</v>
      </c>
      <c r="AV178">
        <v>0</v>
      </c>
      <c r="AW178">
        <v>2</v>
      </c>
      <c r="AX178">
        <v>78719255</v>
      </c>
      <c r="AY178">
        <v>1</v>
      </c>
      <c r="AZ178">
        <v>0</v>
      </c>
      <c r="BA178">
        <v>340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ROUND(Y178*Source!I232,9)</f>
        <v>0</v>
      </c>
      <c r="CY178">
        <f t="shared" si="67"/>
        <v>84823.88</v>
      </c>
      <c r="CZ178">
        <f t="shared" si="68"/>
        <v>7982.5</v>
      </c>
      <c r="DA178">
        <f t="shared" si="69"/>
        <v>9.83</v>
      </c>
      <c r="DB178">
        <f t="shared" si="65"/>
        <v>0.32</v>
      </c>
      <c r="DC178">
        <f t="shared" si="66"/>
        <v>0</v>
      </c>
      <c r="DD178" t="s">
        <v>3</v>
      </c>
      <c r="DE178" t="s">
        <v>3</v>
      </c>
      <c r="DF178">
        <f t="shared" si="70"/>
        <v>0</v>
      </c>
      <c r="DG178">
        <f t="shared" si="71"/>
        <v>0</v>
      </c>
      <c r="DH178">
        <f t="shared" si="72"/>
        <v>0</v>
      </c>
      <c r="DI178">
        <f t="shared" si="42"/>
        <v>0</v>
      </c>
      <c r="DJ178">
        <f t="shared" si="73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ROW(Source!A232)</f>
        <v>232</v>
      </c>
      <c r="B179">
        <v>78717964</v>
      </c>
      <c r="C179">
        <v>78719218</v>
      </c>
      <c r="D179">
        <v>75163663</v>
      </c>
      <c r="E179">
        <v>1</v>
      </c>
      <c r="F179">
        <v>1</v>
      </c>
      <c r="G179">
        <v>1077</v>
      </c>
      <c r="H179">
        <v>3</v>
      </c>
      <c r="I179" t="s">
        <v>615</v>
      </c>
      <c r="J179" t="s">
        <v>616</v>
      </c>
      <c r="K179" t="s">
        <v>617</v>
      </c>
      <c r="L179">
        <v>1356</v>
      </c>
      <c r="N179">
        <v>1010</v>
      </c>
      <c r="O179" t="s">
        <v>618</v>
      </c>
      <c r="P179" t="s">
        <v>618</v>
      </c>
      <c r="Q179">
        <v>1000</v>
      </c>
      <c r="W179">
        <v>0</v>
      </c>
      <c r="X179">
        <v>811608670</v>
      </c>
      <c r="Y179">
        <f t="shared" si="64"/>
        <v>4.1000000000000003E-3</v>
      </c>
      <c r="AA179">
        <v>1729.99</v>
      </c>
      <c r="AB179">
        <v>0</v>
      </c>
      <c r="AC179">
        <v>0</v>
      </c>
      <c r="AD179">
        <v>0</v>
      </c>
      <c r="AE179">
        <v>226.68</v>
      </c>
      <c r="AF179">
        <v>0</v>
      </c>
      <c r="AG179">
        <v>0</v>
      </c>
      <c r="AH179">
        <v>0</v>
      </c>
      <c r="AI179">
        <v>7.06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4.1000000000000003E-3</v>
      </c>
      <c r="AU179" t="s">
        <v>3</v>
      </c>
      <c r="AV179">
        <v>0</v>
      </c>
      <c r="AW179">
        <v>2</v>
      </c>
      <c r="AX179">
        <v>78719256</v>
      </c>
      <c r="AY179">
        <v>1</v>
      </c>
      <c r="AZ179">
        <v>0</v>
      </c>
      <c r="BA179">
        <v>341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ROUND(Y179*Source!I232,9)</f>
        <v>0</v>
      </c>
      <c r="CY179">
        <f t="shared" si="67"/>
        <v>1729.99</v>
      </c>
      <c r="CZ179">
        <f t="shared" si="68"/>
        <v>226.68</v>
      </c>
      <c r="DA179">
        <f t="shared" si="69"/>
        <v>7.06</v>
      </c>
      <c r="DB179">
        <f t="shared" si="65"/>
        <v>0.93</v>
      </c>
      <c r="DC179">
        <f t="shared" si="66"/>
        <v>0</v>
      </c>
      <c r="DD179" t="s">
        <v>3</v>
      </c>
      <c r="DE179" t="s">
        <v>3</v>
      </c>
      <c r="DF179">
        <f t="shared" si="70"/>
        <v>0</v>
      </c>
      <c r="DG179">
        <f t="shared" si="71"/>
        <v>0</v>
      </c>
      <c r="DH179">
        <f t="shared" si="72"/>
        <v>0</v>
      </c>
      <c r="DI179">
        <f t="shared" si="42"/>
        <v>0</v>
      </c>
      <c r="DJ179">
        <f t="shared" si="73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ROW(Source!A232)</f>
        <v>232</v>
      </c>
      <c r="B180">
        <v>78717964</v>
      </c>
      <c r="C180">
        <v>78719218</v>
      </c>
      <c r="D180">
        <v>75163324</v>
      </c>
      <c r="E180">
        <v>1</v>
      </c>
      <c r="F180">
        <v>1</v>
      </c>
      <c r="G180">
        <v>1077</v>
      </c>
      <c r="H180">
        <v>3</v>
      </c>
      <c r="I180" t="s">
        <v>619</v>
      </c>
      <c r="J180" t="s">
        <v>620</v>
      </c>
      <c r="K180" t="s">
        <v>621</v>
      </c>
      <c r="L180">
        <v>1301</v>
      </c>
      <c r="N180">
        <v>1003</v>
      </c>
      <c r="O180" t="s">
        <v>296</v>
      </c>
      <c r="P180" t="s">
        <v>296</v>
      </c>
      <c r="Q180">
        <v>1</v>
      </c>
      <c r="W180">
        <v>0</v>
      </c>
      <c r="X180">
        <v>-1504670137</v>
      </c>
      <c r="Y180">
        <f t="shared" si="64"/>
        <v>0.96</v>
      </c>
      <c r="AA180">
        <v>5.0999999999999996</v>
      </c>
      <c r="AB180">
        <v>0</v>
      </c>
      <c r="AC180">
        <v>0</v>
      </c>
      <c r="AD180">
        <v>0</v>
      </c>
      <c r="AE180">
        <v>0.7</v>
      </c>
      <c r="AF180">
        <v>0</v>
      </c>
      <c r="AG180">
        <v>0</v>
      </c>
      <c r="AH180">
        <v>0</v>
      </c>
      <c r="AI180">
        <v>6.74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0.96</v>
      </c>
      <c r="AU180" t="s">
        <v>3</v>
      </c>
      <c r="AV180">
        <v>0</v>
      </c>
      <c r="AW180">
        <v>2</v>
      </c>
      <c r="AX180">
        <v>78719257</v>
      </c>
      <c r="AY180">
        <v>1</v>
      </c>
      <c r="AZ180">
        <v>0</v>
      </c>
      <c r="BA180">
        <v>342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ROUND(Y180*Source!I232,9)</f>
        <v>0</v>
      </c>
      <c r="CY180">
        <f t="shared" si="67"/>
        <v>5.0999999999999996</v>
      </c>
      <c r="CZ180">
        <f t="shared" si="68"/>
        <v>0.7</v>
      </c>
      <c r="DA180">
        <f t="shared" si="69"/>
        <v>6.74</v>
      </c>
      <c r="DB180">
        <f t="shared" si="65"/>
        <v>0.67</v>
      </c>
      <c r="DC180">
        <f t="shared" si="66"/>
        <v>0</v>
      </c>
      <c r="DD180" t="s">
        <v>3</v>
      </c>
      <c r="DE180" t="s">
        <v>3</v>
      </c>
      <c r="DF180">
        <f t="shared" si="70"/>
        <v>0</v>
      </c>
      <c r="DG180">
        <f t="shared" si="71"/>
        <v>0</v>
      </c>
      <c r="DH180">
        <f t="shared" si="72"/>
        <v>0</v>
      </c>
      <c r="DI180">
        <f t="shared" si="42"/>
        <v>0</v>
      </c>
      <c r="DJ180">
        <f t="shared" si="73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ROW(Source!A232)</f>
        <v>232</v>
      </c>
      <c r="B181">
        <v>78717964</v>
      </c>
      <c r="C181">
        <v>78719218</v>
      </c>
      <c r="D181">
        <v>75163326</v>
      </c>
      <c r="E181">
        <v>1</v>
      </c>
      <c r="F181">
        <v>1</v>
      </c>
      <c r="G181">
        <v>1077</v>
      </c>
      <c r="H181">
        <v>3</v>
      </c>
      <c r="I181" t="s">
        <v>622</v>
      </c>
      <c r="J181" t="s">
        <v>623</v>
      </c>
      <c r="K181" t="s">
        <v>624</v>
      </c>
      <c r="L181">
        <v>1356</v>
      </c>
      <c r="N181">
        <v>1010</v>
      </c>
      <c r="O181" t="s">
        <v>618</v>
      </c>
      <c r="P181" t="s">
        <v>618</v>
      </c>
      <c r="Q181">
        <v>1000</v>
      </c>
      <c r="W181">
        <v>0</v>
      </c>
      <c r="X181">
        <v>-2136757613</v>
      </c>
      <c r="Y181">
        <f t="shared" si="64"/>
        <v>8.3199999999999993E-3</v>
      </c>
      <c r="AA181">
        <v>229.8</v>
      </c>
      <c r="AB181">
        <v>0</v>
      </c>
      <c r="AC181">
        <v>0</v>
      </c>
      <c r="AD181">
        <v>0</v>
      </c>
      <c r="AE181">
        <v>6.44</v>
      </c>
      <c r="AF181">
        <v>0</v>
      </c>
      <c r="AG181">
        <v>0</v>
      </c>
      <c r="AH181">
        <v>0</v>
      </c>
      <c r="AI181">
        <v>33.01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8.3199999999999993E-3</v>
      </c>
      <c r="AU181" t="s">
        <v>3</v>
      </c>
      <c r="AV181">
        <v>0</v>
      </c>
      <c r="AW181">
        <v>2</v>
      </c>
      <c r="AX181">
        <v>78719258</v>
      </c>
      <c r="AY181">
        <v>1</v>
      </c>
      <c r="AZ181">
        <v>0</v>
      </c>
      <c r="BA181">
        <v>343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ROUND(Y181*Source!I232,9)</f>
        <v>0</v>
      </c>
      <c r="CY181">
        <f t="shared" si="67"/>
        <v>229.8</v>
      </c>
      <c r="CZ181">
        <f t="shared" si="68"/>
        <v>6.44</v>
      </c>
      <c r="DA181">
        <f t="shared" si="69"/>
        <v>33.01</v>
      </c>
      <c r="DB181">
        <f t="shared" si="65"/>
        <v>0.05</v>
      </c>
      <c r="DC181">
        <f t="shared" si="66"/>
        <v>0</v>
      </c>
      <c r="DD181" t="s">
        <v>3</v>
      </c>
      <c r="DE181" t="s">
        <v>3</v>
      </c>
      <c r="DF181">
        <f t="shared" si="70"/>
        <v>0</v>
      </c>
      <c r="DG181">
        <f t="shared" si="71"/>
        <v>0</v>
      </c>
      <c r="DH181">
        <f t="shared" si="72"/>
        <v>0</v>
      </c>
      <c r="DI181">
        <f t="shared" si="42"/>
        <v>0</v>
      </c>
      <c r="DJ181">
        <f t="shared" si="73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ROW(Source!A234)</f>
        <v>234</v>
      </c>
      <c r="B182">
        <v>78717964</v>
      </c>
      <c r="C182">
        <v>78719261</v>
      </c>
      <c r="D182">
        <v>75094012</v>
      </c>
      <c r="E182">
        <v>1077</v>
      </c>
      <c r="F182">
        <v>1</v>
      </c>
      <c r="G182">
        <v>1077</v>
      </c>
      <c r="H182">
        <v>1</v>
      </c>
      <c r="I182" t="s">
        <v>523</v>
      </c>
      <c r="J182" t="s">
        <v>3</v>
      </c>
      <c r="K182" t="s">
        <v>524</v>
      </c>
      <c r="L182">
        <v>1191</v>
      </c>
      <c r="N182">
        <v>1013</v>
      </c>
      <c r="O182" t="s">
        <v>525</v>
      </c>
      <c r="P182" t="s">
        <v>525</v>
      </c>
      <c r="Q182">
        <v>1</v>
      </c>
      <c r="W182">
        <v>0</v>
      </c>
      <c r="X182">
        <v>476480486</v>
      </c>
      <c r="Y182">
        <f>(AT182*1.2)</f>
        <v>14.16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5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11.8</v>
      </c>
      <c r="AU182" t="s">
        <v>358</v>
      </c>
      <c r="AV182">
        <v>1</v>
      </c>
      <c r="AW182">
        <v>2</v>
      </c>
      <c r="AX182">
        <v>78719278</v>
      </c>
      <c r="AY182">
        <v>1</v>
      </c>
      <c r="AZ182">
        <v>0</v>
      </c>
      <c r="BA182">
        <v>345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ROUND(AT182*Source!I234*AH182*AL182,2)</f>
        <v>0</v>
      </c>
      <c r="CV182">
        <f>ROUND(Y182*Source!I234,9)</f>
        <v>0</v>
      </c>
      <c r="CW182">
        <v>0</v>
      </c>
      <c r="CX182">
        <f>ROUND(Y182*Source!I234,9)</f>
        <v>0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ROUND((ROUND(AT182*CZ182,2)*1.2),6)</f>
        <v>0</v>
      </c>
      <c r="DC182">
        <f>ROUND((ROUND(AT182*AG182,2)*1.2),6)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71"/>
        <v>0</v>
      </c>
      <c r="DH182">
        <f t="shared" si="72"/>
        <v>0</v>
      </c>
      <c r="DI182">
        <f t="shared" si="42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ROW(Source!A234)</f>
        <v>234</v>
      </c>
      <c r="B183">
        <v>78717964</v>
      </c>
      <c r="C183">
        <v>78719261</v>
      </c>
      <c r="D183">
        <v>75171515</v>
      </c>
      <c r="E183">
        <v>1</v>
      </c>
      <c r="F183">
        <v>1</v>
      </c>
      <c r="G183">
        <v>1077</v>
      </c>
      <c r="H183">
        <v>2</v>
      </c>
      <c r="I183" t="s">
        <v>573</v>
      </c>
      <c r="J183" t="s">
        <v>574</v>
      </c>
      <c r="K183" t="s">
        <v>575</v>
      </c>
      <c r="L183">
        <v>1368</v>
      </c>
      <c r="N183">
        <v>1011</v>
      </c>
      <c r="O183" t="s">
        <v>529</v>
      </c>
      <c r="P183" t="s">
        <v>529</v>
      </c>
      <c r="Q183">
        <v>1</v>
      </c>
      <c r="W183">
        <v>0</v>
      </c>
      <c r="X183">
        <v>-1563021952</v>
      </c>
      <c r="Y183">
        <f>(AT183*1.2)</f>
        <v>1.2E-2</v>
      </c>
      <c r="AA183">
        <v>0</v>
      </c>
      <c r="AB183">
        <v>1348.64</v>
      </c>
      <c r="AC183">
        <v>643.91999999999996</v>
      </c>
      <c r="AD183">
        <v>0</v>
      </c>
      <c r="AE183">
        <v>0</v>
      </c>
      <c r="AF183">
        <v>83.1</v>
      </c>
      <c r="AG183">
        <v>12.62</v>
      </c>
      <c r="AH183">
        <v>0</v>
      </c>
      <c r="AI183">
        <v>1</v>
      </c>
      <c r="AJ183">
        <v>15.21</v>
      </c>
      <c r="AK183">
        <v>47.82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0.01</v>
      </c>
      <c r="AU183" t="s">
        <v>358</v>
      </c>
      <c r="AV183">
        <v>0</v>
      </c>
      <c r="AW183">
        <v>2</v>
      </c>
      <c r="AX183">
        <v>78719279</v>
      </c>
      <c r="AY183">
        <v>1</v>
      </c>
      <c r="AZ183">
        <v>0</v>
      </c>
      <c r="BA183">
        <v>346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ROUND(Y183*Source!I234*DO183,9)</f>
        <v>0</v>
      </c>
      <c r="CX183">
        <f>ROUND(Y183*Source!I234,9)</f>
        <v>0</v>
      </c>
      <c r="CY183">
        <f>AB183</f>
        <v>1348.64</v>
      </c>
      <c r="CZ183">
        <f>AF183</f>
        <v>83.1</v>
      </c>
      <c r="DA183">
        <f>AJ183</f>
        <v>15.21</v>
      </c>
      <c r="DB183">
        <f>ROUND((ROUND(AT183*CZ183,2)*1.2),6)</f>
        <v>0.996</v>
      </c>
      <c r="DC183">
        <f>ROUND((ROUND(AT183*AG183,2)*1.2),6)</f>
        <v>0.156</v>
      </c>
      <c r="DD183" t="s">
        <v>3</v>
      </c>
      <c r="DE183" t="s">
        <v>3</v>
      </c>
      <c r="DF183">
        <f>ROUND(ROUND(AE183,2)*CX183,2)</f>
        <v>0</v>
      </c>
      <c r="DG183">
        <f>ROUND(ROUND(AF183*AJ183,2)*CX183,2)</f>
        <v>0</v>
      </c>
      <c r="DH183">
        <f>ROUND(ROUND(AG183*AK183,2)*CX183,2)</f>
        <v>0</v>
      </c>
      <c r="DI183">
        <f t="shared" si="42"/>
        <v>0</v>
      </c>
      <c r="DJ183">
        <f>DG183</f>
        <v>0</v>
      </c>
      <c r="DK183">
        <v>0</v>
      </c>
      <c r="DL183" t="s">
        <v>530</v>
      </c>
      <c r="DM183">
        <v>0</v>
      </c>
      <c r="DN183" t="s">
        <v>525</v>
      </c>
      <c r="DO183">
        <v>12.62</v>
      </c>
    </row>
    <row r="184" spans="1:119" x14ac:dyDescent="0.2">
      <c r="A184">
        <f>ROW(Source!A234)</f>
        <v>234</v>
      </c>
      <c r="B184">
        <v>78717964</v>
      </c>
      <c r="C184">
        <v>78719261</v>
      </c>
      <c r="D184">
        <v>75142622</v>
      </c>
      <c r="E184">
        <v>1</v>
      </c>
      <c r="F184">
        <v>1</v>
      </c>
      <c r="G184">
        <v>1077</v>
      </c>
      <c r="H184">
        <v>3</v>
      </c>
      <c r="I184" t="s">
        <v>625</v>
      </c>
      <c r="J184" t="s">
        <v>626</v>
      </c>
      <c r="K184" t="s">
        <v>627</v>
      </c>
      <c r="L184">
        <v>1348</v>
      </c>
      <c r="N184">
        <v>1009</v>
      </c>
      <c r="O184" t="s">
        <v>207</v>
      </c>
      <c r="P184" t="s">
        <v>207</v>
      </c>
      <c r="Q184">
        <v>1000</v>
      </c>
      <c r="W184">
        <v>0</v>
      </c>
      <c r="X184">
        <v>-2136703150</v>
      </c>
      <c r="Y184">
        <f>(AT184*1)</f>
        <v>2.0000000000000002E-5</v>
      </c>
      <c r="AA184">
        <v>94777.52</v>
      </c>
      <c r="AB184">
        <v>0</v>
      </c>
      <c r="AC184">
        <v>0</v>
      </c>
      <c r="AD184">
        <v>0</v>
      </c>
      <c r="AE184">
        <v>16480.41</v>
      </c>
      <c r="AF184">
        <v>0</v>
      </c>
      <c r="AG184">
        <v>0</v>
      </c>
      <c r="AH184">
        <v>0</v>
      </c>
      <c r="AI184">
        <v>5.32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2.0000000000000002E-5</v>
      </c>
      <c r="AU184" t="s">
        <v>26</v>
      </c>
      <c r="AV184">
        <v>0</v>
      </c>
      <c r="AW184">
        <v>2</v>
      </c>
      <c r="AX184">
        <v>78719280</v>
      </c>
      <c r="AY184">
        <v>1</v>
      </c>
      <c r="AZ184">
        <v>0</v>
      </c>
      <c r="BA184">
        <v>347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ROUND(Y184*Source!I234,9)</f>
        <v>0</v>
      </c>
      <c r="CY184">
        <f>AA184</f>
        <v>94777.52</v>
      </c>
      <c r="CZ184">
        <f>AE184</f>
        <v>16480.41</v>
      </c>
      <c r="DA184">
        <f>AI184</f>
        <v>5.32</v>
      </c>
      <c r="DB184">
        <f>ROUND((ROUND(AT184*CZ184,2)*1),6)</f>
        <v>0.33</v>
      </c>
      <c r="DC184">
        <f>ROUND((ROUND(AT184*AG184,2)*1),6)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ref="DG184:DG189" si="74">ROUND(ROUND(AF184,2)*CX184,2)</f>
        <v>0</v>
      </c>
      <c r="DH184">
        <f t="shared" ref="DH184:DH189" si="75">ROUND(ROUND(AG184,2)*CX184,2)</f>
        <v>0</v>
      </c>
      <c r="DI184">
        <f t="shared" si="4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ROW(Source!A234)</f>
        <v>234</v>
      </c>
      <c r="B185">
        <v>78717964</v>
      </c>
      <c r="C185">
        <v>78719261</v>
      </c>
      <c r="D185">
        <v>75147271</v>
      </c>
      <c r="E185">
        <v>1</v>
      </c>
      <c r="F185">
        <v>1</v>
      </c>
      <c r="G185">
        <v>1077</v>
      </c>
      <c r="H185">
        <v>3</v>
      </c>
      <c r="I185" t="s">
        <v>628</v>
      </c>
      <c r="J185" t="s">
        <v>629</v>
      </c>
      <c r="K185" t="s">
        <v>630</v>
      </c>
      <c r="L185">
        <v>1296</v>
      </c>
      <c r="N185">
        <v>1002</v>
      </c>
      <c r="O185" t="s">
        <v>631</v>
      </c>
      <c r="P185" t="s">
        <v>631</v>
      </c>
      <c r="Q185">
        <v>1</v>
      </c>
      <c r="W185">
        <v>0</v>
      </c>
      <c r="X185">
        <v>2120411591</v>
      </c>
      <c r="Y185">
        <f>(AT185*1)</f>
        <v>1.1299999999999999</v>
      </c>
      <c r="AA185">
        <v>106.52</v>
      </c>
      <c r="AB185">
        <v>0</v>
      </c>
      <c r="AC185">
        <v>0</v>
      </c>
      <c r="AD185">
        <v>0</v>
      </c>
      <c r="AE185">
        <v>16.260000000000002</v>
      </c>
      <c r="AF185">
        <v>0</v>
      </c>
      <c r="AG185">
        <v>0</v>
      </c>
      <c r="AH185">
        <v>0</v>
      </c>
      <c r="AI185">
        <v>6.06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1.1299999999999999</v>
      </c>
      <c r="AU185" t="s">
        <v>26</v>
      </c>
      <c r="AV185">
        <v>0</v>
      </c>
      <c r="AW185">
        <v>2</v>
      </c>
      <c r="AX185">
        <v>78719281</v>
      </c>
      <c r="AY185">
        <v>1</v>
      </c>
      <c r="AZ185">
        <v>0</v>
      </c>
      <c r="BA185">
        <v>348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ROUND(Y185*Source!I234,9)</f>
        <v>0</v>
      </c>
      <c r="CY185">
        <f>AA185</f>
        <v>106.52</v>
      </c>
      <c r="CZ185">
        <f>AE185</f>
        <v>16.260000000000002</v>
      </c>
      <c r="DA185">
        <f>AI185</f>
        <v>6.06</v>
      </c>
      <c r="DB185">
        <f>ROUND((ROUND(AT185*CZ185,2)*1),6)</f>
        <v>18.37</v>
      </c>
      <c r="DC185">
        <f>ROUND((ROUND(AT185*AG185,2)*1),6)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74"/>
        <v>0</v>
      </c>
      <c r="DH185">
        <f t="shared" si="75"/>
        <v>0</v>
      </c>
      <c r="DI185">
        <f t="shared" si="4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ROW(Source!A234)</f>
        <v>234</v>
      </c>
      <c r="B186">
        <v>78717964</v>
      </c>
      <c r="C186">
        <v>78719261</v>
      </c>
      <c r="D186">
        <v>75163663</v>
      </c>
      <c r="E186">
        <v>1</v>
      </c>
      <c r="F186">
        <v>1</v>
      </c>
      <c r="G186">
        <v>1077</v>
      </c>
      <c r="H186">
        <v>3</v>
      </c>
      <c r="I186" t="s">
        <v>615</v>
      </c>
      <c r="J186" t="s">
        <v>616</v>
      </c>
      <c r="K186" t="s">
        <v>617</v>
      </c>
      <c r="L186">
        <v>1356</v>
      </c>
      <c r="N186">
        <v>1010</v>
      </c>
      <c r="O186" t="s">
        <v>618</v>
      </c>
      <c r="P186" t="s">
        <v>618</v>
      </c>
      <c r="Q186">
        <v>1000</v>
      </c>
      <c r="W186">
        <v>0</v>
      </c>
      <c r="X186">
        <v>811608670</v>
      </c>
      <c r="Y186">
        <f>(AT186*1)</f>
        <v>1E-3</v>
      </c>
      <c r="AA186">
        <v>1729.99</v>
      </c>
      <c r="AB186">
        <v>0</v>
      </c>
      <c r="AC186">
        <v>0</v>
      </c>
      <c r="AD186">
        <v>0</v>
      </c>
      <c r="AE186">
        <v>226.68</v>
      </c>
      <c r="AF186">
        <v>0</v>
      </c>
      <c r="AG186">
        <v>0</v>
      </c>
      <c r="AH186">
        <v>0</v>
      </c>
      <c r="AI186">
        <v>7.06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1E-3</v>
      </c>
      <c r="AU186" t="s">
        <v>26</v>
      </c>
      <c r="AV186">
        <v>0</v>
      </c>
      <c r="AW186">
        <v>2</v>
      </c>
      <c r="AX186">
        <v>78719282</v>
      </c>
      <c r="AY186">
        <v>1</v>
      </c>
      <c r="AZ186">
        <v>0</v>
      </c>
      <c r="BA186">
        <v>349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ROUND(Y186*Source!I234,9)</f>
        <v>0</v>
      </c>
      <c r="CY186">
        <f>AA186</f>
        <v>1729.99</v>
      </c>
      <c r="CZ186">
        <f>AE186</f>
        <v>226.68</v>
      </c>
      <c r="DA186">
        <f>AI186</f>
        <v>7.06</v>
      </c>
      <c r="DB186">
        <f>ROUND((ROUND(AT186*CZ186,2)*1),6)</f>
        <v>0.23</v>
      </c>
      <c r="DC186">
        <f>ROUND((ROUND(AT186*AG186,2)*1),6)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74"/>
        <v>0</v>
      </c>
      <c r="DH186">
        <f t="shared" si="75"/>
        <v>0</v>
      </c>
      <c r="DI186">
        <f t="shared" si="4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ROW(Source!A234)</f>
        <v>234</v>
      </c>
      <c r="B187">
        <v>78717964</v>
      </c>
      <c r="C187">
        <v>78719261</v>
      </c>
      <c r="D187">
        <v>75163324</v>
      </c>
      <c r="E187">
        <v>1</v>
      </c>
      <c r="F187">
        <v>1</v>
      </c>
      <c r="G187">
        <v>1077</v>
      </c>
      <c r="H187">
        <v>3</v>
      </c>
      <c r="I187" t="s">
        <v>619</v>
      </c>
      <c r="J187" t="s">
        <v>620</v>
      </c>
      <c r="K187" t="s">
        <v>621</v>
      </c>
      <c r="L187">
        <v>1301</v>
      </c>
      <c r="N187">
        <v>1003</v>
      </c>
      <c r="O187" t="s">
        <v>296</v>
      </c>
      <c r="P187" t="s">
        <v>296</v>
      </c>
      <c r="Q187">
        <v>1</v>
      </c>
      <c r="W187">
        <v>0</v>
      </c>
      <c r="X187">
        <v>-1504670137</v>
      </c>
      <c r="Y187">
        <f>(AT187*1)</f>
        <v>0.24</v>
      </c>
      <c r="AA187">
        <v>5.0999999999999996</v>
      </c>
      <c r="AB187">
        <v>0</v>
      </c>
      <c r="AC187">
        <v>0</v>
      </c>
      <c r="AD187">
        <v>0</v>
      </c>
      <c r="AE187">
        <v>0.7</v>
      </c>
      <c r="AF187">
        <v>0</v>
      </c>
      <c r="AG187">
        <v>0</v>
      </c>
      <c r="AH187">
        <v>0</v>
      </c>
      <c r="AI187">
        <v>6.74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0.24</v>
      </c>
      <c r="AU187" t="s">
        <v>26</v>
      </c>
      <c r="AV187">
        <v>0</v>
      </c>
      <c r="AW187">
        <v>2</v>
      </c>
      <c r="AX187">
        <v>78719283</v>
      </c>
      <c r="AY187">
        <v>1</v>
      </c>
      <c r="AZ187">
        <v>0</v>
      </c>
      <c r="BA187">
        <v>350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ROUND(Y187*Source!I234,9)</f>
        <v>0</v>
      </c>
      <c r="CY187">
        <f>AA187</f>
        <v>5.0999999999999996</v>
      </c>
      <c r="CZ187">
        <f>AE187</f>
        <v>0.7</v>
      </c>
      <c r="DA187">
        <f>AI187</f>
        <v>6.74</v>
      </c>
      <c r="DB187">
        <f>ROUND((ROUND(AT187*CZ187,2)*1),6)</f>
        <v>0.17</v>
      </c>
      <c r="DC187">
        <f>ROUND((ROUND(AT187*AG187,2)*1),6)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74"/>
        <v>0</v>
      </c>
      <c r="DH187">
        <f t="shared" si="75"/>
        <v>0</v>
      </c>
      <c r="DI187">
        <f t="shared" si="4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ROW(Source!A234)</f>
        <v>234</v>
      </c>
      <c r="B188">
        <v>78717964</v>
      </c>
      <c r="C188">
        <v>78719261</v>
      </c>
      <c r="D188">
        <v>75163326</v>
      </c>
      <c r="E188">
        <v>1</v>
      </c>
      <c r="F188">
        <v>1</v>
      </c>
      <c r="G188">
        <v>1077</v>
      </c>
      <c r="H188">
        <v>3</v>
      </c>
      <c r="I188" t="s">
        <v>622</v>
      </c>
      <c r="J188" t="s">
        <v>623</v>
      </c>
      <c r="K188" t="s">
        <v>624</v>
      </c>
      <c r="L188">
        <v>1356</v>
      </c>
      <c r="N188">
        <v>1010</v>
      </c>
      <c r="O188" t="s">
        <v>618</v>
      </c>
      <c r="P188" t="s">
        <v>618</v>
      </c>
      <c r="Q188">
        <v>1000</v>
      </c>
      <c r="W188">
        <v>0</v>
      </c>
      <c r="X188">
        <v>-2136757613</v>
      </c>
      <c r="Y188">
        <f>(AT188*1)</f>
        <v>2.0400000000000001E-3</v>
      </c>
      <c r="AA188">
        <v>229.8</v>
      </c>
      <c r="AB188">
        <v>0</v>
      </c>
      <c r="AC188">
        <v>0</v>
      </c>
      <c r="AD188">
        <v>0</v>
      </c>
      <c r="AE188">
        <v>6.44</v>
      </c>
      <c r="AF188">
        <v>0</v>
      </c>
      <c r="AG188">
        <v>0</v>
      </c>
      <c r="AH188">
        <v>0</v>
      </c>
      <c r="AI188">
        <v>33.01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2.0400000000000001E-3</v>
      </c>
      <c r="AU188" t="s">
        <v>26</v>
      </c>
      <c r="AV188">
        <v>0</v>
      </c>
      <c r="AW188">
        <v>2</v>
      </c>
      <c r="AX188">
        <v>78719284</v>
      </c>
      <c r="AY188">
        <v>1</v>
      </c>
      <c r="AZ188">
        <v>0</v>
      </c>
      <c r="BA188">
        <v>351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ROUND(Y188*Source!I234,9)</f>
        <v>0</v>
      </c>
      <c r="CY188">
        <f>AA188</f>
        <v>229.8</v>
      </c>
      <c r="CZ188">
        <f>AE188</f>
        <v>6.44</v>
      </c>
      <c r="DA188">
        <f>AI188</f>
        <v>33.01</v>
      </c>
      <c r="DB188">
        <f>ROUND((ROUND(AT188*CZ188,2)*1),6)</f>
        <v>0.01</v>
      </c>
      <c r="DC188">
        <f>ROUND((ROUND(AT188*AG188,2)*1),6)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74"/>
        <v>0</v>
      </c>
      <c r="DH188">
        <f t="shared" si="75"/>
        <v>0</v>
      </c>
      <c r="DI188">
        <f t="shared" si="4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ROW(Source!A235)</f>
        <v>235</v>
      </c>
      <c r="B189">
        <v>78717964</v>
      </c>
      <c r="C189">
        <v>78719287</v>
      </c>
      <c r="D189">
        <v>75094012</v>
      </c>
      <c r="E189">
        <v>1077</v>
      </c>
      <c r="F189">
        <v>1</v>
      </c>
      <c r="G189">
        <v>1077</v>
      </c>
      <c r="H189">
        <v>1</v>
      </c>
      <c r="I189" t="s">
        <v>523</v>
      </c>
      <c r="J189" t="s">
        <v>3</v>
      </c>
      <c r="K189" t="s">
        <v>524</v>
      </c>
      <c r="L189">
        <v>1191</v>
      </c>
      <c r="N189">
        <v>1013</v>
      </c>
      <c r="O189" t="s">
        <v>525</v>
      </c>
      <c r="P189" t="s">
        <v>525</v>
      </c>
      <c r="Q189">
        <v>1</v>
      </c>
      <c r="W189">
        <v>0</v>
      </c>
      <c r="X189">
        <v>476480486</v>
      </c>
      <c r="Y189">
        <f t="shared" ref="Y189:Y195" si="76">AT189</f>
        <v>11.8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5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11.8</v>
      </c>
      <c r="AU189" t="s">
        <v>3</v>
      </c>
      <c r="AV189">
        <v>1</v>
      </c>
      <c r="AW189">
        <v>2</v>
      </c>
      <c r="AX189">
        <v>78719304</v>
      </c>
      <c r="AY189">
        <v>1</v>
      </c>
      <c r="AZ189">
        <v>0</v>
      </c>
      <c r="BA189">
        <v>354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ROUND(AT189*Source!I235*AH189*AL189,2)</f>
        <v>0</v>
      </c>
      <c r="CV189">
        <f>ROUND(Y189*Source!I235,9)</f>
        <v>0</v>
      </c>
      <c r="CW189">
        <v>0</v>
      </c>
      <c r="CX189">
        <f>ROUND(Y189*Source!I235,9)</f>
        <v>0</v>
      </c>
      <c r="CY189">
        <f>AD189</f>
        <v>0</v>
      </c>
      <c r="CZ189">
        <f>AH189</f>
        <v>0</v>
      </c>
      <c r="DA189">
        <f>AL189</f>
        <v>1</v>
      </c>
      <c r="DB189">
        <f t="shared" ref="DB189:DB195" si="77">ROUND(ROUND(AT189*CZ189,2),6)</f>
        <v>0</v>
      </c>
      <c r="DC189">
        <f t="shared" ref="DC189:DC195" si="78">ROUND(ROUND(AT189*AG189,2),6)</f>
        <v>0</v>
      </c>
      <c r="DD189" t="s">
        <v>3</v>
      </c>
      <c r="DE189" t="s">
        <v>3</v>
      </c>
      <c r="DF189">
        <f>ROUND(ROUND(AE189,2)*CX189,2)</f>
        <v>0</v>
      </c>
      <c r="DG189">
        <f t="shared" si="74"/>
        <v>0</v>
      </c>
      <c r="DH189">
        <f t="shared" si="75"/>
        <v>0</v>
      </c>
      <c r="DI189">
        <f t="shared" si="42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ROW(Source!A235)</f>
        <v>235</v>
      </c>
      <c r="B190">
        <v>78717964</v>
      </c>
      <c r="C190">
        <v>78719287</v>
      </c>
      <c r="D190">
        <v>75171515</v>
      </c>
      <c r="E190">
        <v>1</v>
      </c>
      <c r="F190">
        <v>1</v>
      </c>
      <c r="G190">
        <v>1077</v>
      </c>
      <c r="H190">
        <v>2</v>
      </c>
      <c r="I190" t="s">
        <v>573</v>
      </c>
      <c r="J190" t="s">
        <v>574</v>
      </c>
      <c r="K190" t="s">
        <v>575</v>
      </c>
      <c r="L190">
        <v>1368</v>
      </c>
      <c r="N190">
        <v>1011</v>
      </c>
      <c r="O190" t="s">
        <v>529</v>
      </c>
      <c r="P190" t="s">
        <v>529</v>
      </c>
      <c r="Q190">
        <v>1</v>
      </c>
      <c r="W190">
        <v>0</v>
      </c>
      <c r="X190">
        <v>-1563021952</v>
      </c>
      <c r="Y190">
        <f t="shared" si="76"/>
        <v>0.01</v>
      </c>
      <c r="AA190">
        <v>0</v>
      </c>
      <c r="AB190">
        <v>1348.64</v>
      </c>
      <c r="AC190">
        <v>643.91999999999996</v>
      </c>
      <c r="AD190">
        <v>0</v>
      </c>
      <c r="AE190">
        <v>0</v>
      </c>
      <c r="AF190">
        <v>83.1</v>
      </c>
      <c r="AG190">
        <v>12.62</v>
      </c>
      <c r="AH190">
        <v>0</v>
      </c>
      <c r="AI190">
        <v>1</v>
      </c>
      <c r="AJ190">
        <v>15.21</v>
      </c>
      <c r="AK190">
        <v>47.82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78719305</v>
      </c>
      <c r="AY190">
        <v>1</v>
      </c>
      <c r="AZ190">
        <v>0</v>
      </c>
      <c r="BA190">
        <v>355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ROUND(Y190*Source!I235*DO190,9)</f>
        <v>0</v>
      </c>
      <c r="CX190">
        <f>ROUND(Y190*Source!I235,9)</f>
        <v>0</v>
      </c>
      <c r="CY190">
        <f>AB190</f>
        <v>1348.64</v>
      </c>
      <c r="CZ190">
        <f>AF190</f>
        <v>83.1</v>
      </c>
      <c r="DA190">
        <f>AJ190</f>
        <v>15.21</v>
      </c>
      <c r="DB190">
        <f t="shared" si="77"/>
        <v>0.83</v>
      </c>
      <c r="DC190">
        <f t="shared" si="78"/>
        <v>0.13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0</v>
      </c>
      <c r="DH190">
        <f>ROUND(ROUND(AG190*AK190,2)*CX190,2)</f>
        <v>0</v>
      </c>
      <c r="DI190">
        <f t="shared" si="42"/>
        <v>0</v>
      </c>
      <c r="DJ190">
        <f>DG190</f>
        <v>0</v>
      </c>
      <c r="DK190">
        <v>0</v>
      </c>
      <c r="DL190" t="s">
        <v>530</v>
      </c>
      <c r="DM190">
        <v>0</v>
      </c>
      <c r="DN190" t="s">
        <v>525</v>
      </c>
      <c r="DO190">
        <v>12.62</v>
      </c>
    </row>
    <row r="191" spans="1:119" x14ac:dyDescent="0.2">
      <c r="A191">
        <f>ROW(Source!A235)</f>
        <v>235</v>
      </c>
      <c r="B191">
        <v>78717964</v>
      </c>
      <c r="C191">
        <v>78719287</v>
      </c>
      <c r="D191">
        <v>75142622</v>
      </c>
      <c r="E191">
        <v>1</v>
      </c>
      <c r="F191">
        <v>1</v>
      </c>
      <c r="G191">
        <v>1077</v>
      </c>
      <c r="H191">
        <v>3</v>
      </c>
      <c r="I191" t="s">
        <v>625</v>
      </c>
      <c r="J191" t="s">
        <v>626</v>
      </c>
      <c r="K191" t="s">
        <v>627</v>
      </c>
      <c r="L191">
        <v>1348</v>
      </c>
      <c r="N191">
        <v>1009</v>
      </c>
      <c r="O191" t="s">
        <v>207</v>
      </c>
      <c r="P191" t="s">
        <v>207</v>
      </c>
      <c r="Q191">
        <v>1000</v>
      </c>
      <c r="W191">
        <v>0</v>
      </c>
      <c r="X191">
        <v>-2136703150</v>
      </c>
      <c r="Y191">
        <f t="shared" si="76"/>
        <v>2.0000000000000002E-5</v>
      </c>
      <c r="AA191">
        <v>94777.52</v>
      </c>
      <c r="AB191">
        <v>0</v>
      </c>
      <c r="AC191">
        <v>0</v>
      </c>
      <c r="AD191">
        <v>0</v>
      </c>
      <c r="AE191">
        <v>16480.41</v>
      </c>
      <c r="AF191">
        <v>0</v>
      </c>
      <c r="AG191">
        <v>0</v>
      </c>
      <c r="AH191">
        <v>0</v>
      </c>
      <c r="AI191">
        <v>5.32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2.0000000000000002E-5</v>
      </c>
      <c r="AU191" t="s">
        <v>3</v>
      </c>
      <c r="AV191">
        <v>0</v>
      </c>
      <c r="AW191">
        <v>2</v>
      </c>
      <c r="AX191">
        <v>78719306</v>
      </c>
      <c r="AY191">
        <v>1</v>
      </c>
      <c r="AZ191">
        <v>0</v>
      </c>
      <c r="BA191">
        <v>356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ROUND(Y191*Source!I235,9)</f>
        <v>0</v>
      </c>
      <c r="CY191">
        <f>AA191</f>
        <v>94777.52</v>
      </c>
      <c r="CZ191">
        <f>AE191</f>
        <v>16480.41</v>
      </c>
      <c r="DA191">
        <f>AI191</f>
        <v>5.32</v>
      </c>
      <c r="DB191">
        <f t="shared" si="77"/>
        <v>0.33</v>
      </c>
      <c r="DC191">
        <f t="shared" si="78"/>
        <v>0</v>
      </c>
      <c r="DD191" t="s">
        <v>3</v>
      </c>
      <c r="DE191" t="s">
        <v>3</v>
      </c>
      <c r="DF191">
        <f>ROUND(ROUND(AE191*AI191,2)*CX191,2)</f>
        <v>0</v>
      </c>
      <c r="DG191">
        <f t="shared" ref="DG191:DG196" si="79">ROUND(ROUND(AF191,2)*CX191,2)</f>
        <v>0</v>
      </c>
      <c r="DH191">
        <f t="shared" ref="DH191:DH196" si="80">ROUND(ROUND(AG191,2)*CX191,2)</f>
        <v>0</v>
      </c>
      <c r="DI191">
        <f t="shared" si="42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ROW(Source!A235)</f>
        <v>235</v>
      </c>
      <c r="B192">
        <v>78717964</v>
      </c>
      <c r="C192">
        <v>78719287</v>
      </c>
      <c r="D192">
        <v>75147271</v>
      </c>
      <c r="E192">
        <v>1</v>
      </c>
      <c r="F192">
        <v>1</v>
      </c>
      <c r="G192">
        <v>1077</v>
      </c>
      <c r="H192">
        <v>3</v>
      </c>
      <c r="I192" t="s">
        <v>628</v>
      </c>
      <c r="J192" t="s">
        <v>629</v>
      </c>
      <c r="K192" t="s">
        <v>630</v>
      </c>
      <c r="L192">
        <v>1296</v>
      </c>
      <c r="N192">
        <v>1002</v>
      </c>
      <c r="O192" t="s">
        <v>631</v>
      </c>
      <c r="P192" t="s">
        <v>631</v>
      </c>
      <c r="Q192">
        <v>1</v>
      </c>
      <c r="W192">
        <v>0</v>
      </c>
      <c r="X192">
        <v>2120411591</v>
      </c>
      <c r="Y192">
        <f t="shared" si="76"/>
        <v>1.1299999999999999</v>
      </c>
      <c r="AA192">
        <v>106.52</v>
      </c>
      <c r="AB192">
        <v>0</v>
      </c>
      <c r="AC192">
        <v>0</v>
      </c>
      <c r="AD192">
        <v>0</v>
      </c>
      <c r="AE192">
        <v>16.260000000000002</v>
      </c>
      <c r="AF192">
        <v>0</v>
      </c>
      <c r="AG192">
        <v>0</v>
      </c>
      <c r="AH192">
        <v>0</v>
      </c>
      <c r="AI192">
        <v>6.06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1.1299999999999999</v>
      </c>
      <c r="AU192" t="s">
        <v>3</v>
      </c>
      <c r="AV192">
        <v>0</v>
      </c>
      <c r="AW192">
        <v>2</v>
      </c>
      <c r="AX192">
        <v>78719307</v>
      </c>
      <c r="AY192">
        <v>1</v>
      </c>
      <c r="AZ192">
        <v>0</v>
      </c>
      <c r="BA192">
        <v>357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ROUND(Y192*Source!I235,9)</f>
        <v>0</v>
      </c>
      <c r="CY192">
        <f>AA192</f>
        <v>106.52</v>
      </c>
      <c r="CZ192">
        <f>AE192</f>
        <v>16.260000000000002</v>
      </c>
      <c r="DA192">
        <f>AI192</f>
        <v>6.06</v>
      </c>
      <c r="DB192">
        <f t="shared" si="77"/>
        <v>18.37</v>
      </c>
      <c r="DC192">
        <f t="shared" si="78"/>
        <v>0</v>
      </c>
      <c r="DD192" t="s">
        <v>3</v>
      </c>
      <c r="DE192" t="s">
        <v>3</v>
      </c>
      <c r="DF192">
        <f>ROUND(ROUND(AE192*AI192,2)*CX192,2)</f>
        <v>0</v>
      </c>
      <c r="DG192">
        <f t="shared" si="79"/>
        <v>0</v>
      </c>
      <c r="DH192">
        <f t="shared" si="80"/>
        <v>0</v>
      </c>
      <c r="DI192">
        <f t="shared" si="42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ROW(Source!A235)</f>
        <v>235</v>
      </c>
      <c r="B193">
        <v>78717964</v>
      </c>
      <c r="C193">
        <v>78719287</v>
      </c>
      <c r="D193">
        <v>75163663</v>
      </c>
      <c r="E193">
        <v>1</v>
      </c>
      <c r="F193">
        <v>1</v>
      </c>
      <c r="G193">
        <v>1077</v>
      </c>
      <c r="H193">
        <v>3</v>
      </c>
      <c r="I193" t="s">
        <v>615</v>
      </c>
      <c r="J193" t="s">
        <v>616</v>
      </c>
      <c r="K193" t="s">
        <v>617</v>
      </c>
      <c r="L193">
        <v>1356</v>
      </c>
      <c r="N193">
        <v>1010</v>
      </c>
      <c r="O193" t="s">
        <v>618</v>
      </c>
      <c r="P193" t="s">
        <v>618</v>
      </c>
      <c r="Q193">
        <v>1000</v>
      </c>
      <c r="W193">
        <v>0</v>
      </c>
      <c r="X193">
        <v>811608670</v>
      </c>
      <c r="Y193">
        <f t="shared" si="76"/>
        <v>1E-3</v>
      </c>
      <c r="AA193">
        <v>1729.99</v>
      </c>
      <c r="AB193">
        <v>0</v>
      </c>
      <c r="AC193">
        <v>0</v>
      </c>
      <c r="AD193">
        <v>0</v>
      </c>
      <c r="AE193">
        <v>226.68</v>
      </c>
      <c r="AF193">
        <v>0</v>
      </c>
      <c r="AG193">
        <v>0</v>
      </c>
      <c r="AH193">
        <v>0</v>
      </c>
      <c r="AI193">
        <v>7.06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1E-3</v>
      </c>
      <c r="AU193" t="s">
        <v>3</v>
      </c>
      <c r="AV193">
        <v>0</v>
      </c>
      <c r="AW193">
        <v>2</v>
      </c>
      <c r="AX193">
        <v>78719308</v>
      </c>
      <c r="AY193">
        <v>1</v>
      </c>
      <c r="AZ193">
        <v>0</v>
      </c>
      <c r="BA193">
        <v>358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ROUND(Y193*Source!I235,9)</f>
        <v>0</v>
      </c>
      <c r="CY193">
        <f>AA193</f>
        <v>1729.99</v>
      </c>
      <c r="CZ193">
        <f>AE193</f>
        <v>226.68</v>
      </c>
      <c r="DA193">
        <f>AI193</f>
        <v>7.06</v>
      </c>
      <c r="DB193">
        <f t="shared" si="77"/>
        <v>0.23</v>
      </c>
      <c r="DC193">
        <f t="shared" si="78"/>
        <v>0</v>
      </c>
      <c r="DD193" t="s">
        <v>3</v>
      </c>
      <c r="DE193" t="s">
        <v>3</v>
      </c>
      <c r="DF193">
        <f>ROUND(ROUND(AE193*AI193,2)*CX193,2)</f>
        <v>0</v>
      </c>
      <c r="DG193">
        <f t="shared" si="79"/>
        <v>0</v>
      </c>
      <c r="DH193">
        <f t="shared" si="80"/>
        <v>0</v>
      </c>
      <c r="DI193">
        <f t="shared" ref="DI193:DI256" si="81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ROW(Source!A235)</f>
        <v>235</v>
      </c>
      <c r="B194">
        <v>78717964</v>
      </c>
      <c r="C194">
        <v>78719287</v>
      </c>
      <c r="D194">
        <v>75163324</v>
      </c>
      <c r="E194">
        <v>1</v>
      </c>
      <c r="F194">
        <v>1</v>
      </c>
      <c r="G194">
        <v>1077</v>
      </c>
      <c r="H194">
        <v>3</v>
      </c>
      <c r="I194" t="s">
        <v>619</v>
      </c>
      <c r="J194" t="s">
        <v>620</v>
      </c>
      <c r="K194" t="s">
        <v>621</v>
      </c>
      <c r="L194">
        <v>1301</v>
      </c>
      <c r="N194">
        <v>1003</v>
      </c>
      <c r="O194" t="s">
        <v>296</v>
      </c>
      <c r="P194" t="s">
        <v>296</v>
      </c>
      <c r="Q194">
        <v>1</v>
      </c>
      <c r="W194">
        <v>0</v>
      </c>
      <c r="X194">
        <v>-1504670137</v>
      </c>
      <c r="Y194">
        <f t="shared" si="76"/>
        <v>0.24</v>
      </c>
      <c r="AA194">
        <v>5.0999999999999996</v>
      </c>
      <c r="AB194">
        <v>0</v>
      </c>
      <c r="AC194">
        <v>0</v>
      </c>
      <c r="AD194">
        <v>0</v>
      </c>
      <c r="AE194">
        <v>0.7</v>
      </c>
      <c r="AF194">
        <v>0</v>
      </c>
      <c r="AG194">
        <v>0</v>
      </c>
      <c r="AH194">
        <v>0</v>
      </c>
      <c r="AI194">
        <v>6.74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0.24</v>
      </c>
      <c r="AU194" t="s">
        <v>3</v>
      </c>
      <c r="AV194">
        <v>0</v>
      </c>
      <c r="AW194">
        <v>2</v>
      </c>
      <c r="AX194">
        <v>78719309</v>
      </c>
      <c r="AY194">
        <v>1</v>
      </c>
      <c r="AZ194">
        <v>0</v>
      </c>
      <c r="BA194">
        <v>359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ROUND(Y194*Source!I235,9)</f>
        <v>0</v>
      </c>
      <c r="CY194">
        <f>AA194</f>
        <v>5.0999999999999996</v>
      </c>
      <c r="CZ194">
        <f>AE194</f>
        <v>0.7</v>
      </c>
      <c r="DA194">
        <f>AI194</f>
        <v>6.74</v>
      </c>
      <c r="DB194">
        <f t="shared" si="77"/>
        <v>0.17</v>
      </c>
      <c r="DC194">
        <f t="shared" si="78"/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79"/>
        <v>0</v>
      </c>
      <c r="DH194">
        <f t="shared" si="80"/>
        <v>0</v>
      </c>
      <c r="DI194">
        <f t="shared" si="81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ROW(Source!A235)</f>
        <v>235</v>
      </c>
      <c r="B195">
        <v>78717964</v>
      </c>
      <c r="C195">
        <v>78719287</v>
      </c>
      <c r="D195">
        <v>75163326</v>
      </c>
      <c r="E195">
        <v>1</v>
      </c>
      <c r="F195">
        <v>1</v>
      </c>
      <c r="G195">
        <v>1077</v>
      </c>
      <c r="H195">
        <v>3</v>
      </c>
      <c r="I195" t="s">
        <v>622</v>
      </c>
      <c r="J195" t="s">
        <v>623</v>
      </c>
      <c r="K195" t="s">
        <v>624</v>
      </c>
      <c r="L195">
        <v>1356</v>
      </c>
      <c r="N195">
        <v>1010</v>
      </c>
      <c r="O195" t="s">
        <v>618</v>
      </c>
      <c r="P195" t="s">
        <v>618</v>
      </c>
      <c r="Q195">
        <v>1000</v>
      </c>
      <c r="W195">
        <v>0</v>
      </c>
      <c r="X195">
        <v>-2136757613</v>
      </c>
      <c r="Y195">
        <f t="shared" si="76"/>
        <v>2.0400000000000001E-3</v>
      </c>
      <c r="AA195">
        <v>229.8</v>
      </c>
      <c r="AB195">
        <v>0</v>
      </c>
      <c r="AC195">
        <v>0</v>
      </c>
      <c r="AD195">
        <v>0</v>
      </c>
      <c r="AE195">
        <v>6.44</v>
      </c>
      <c r="AF195">
        <v>0</v>
      </c>
      <c r="AG195">
        <v>0</v>
      </c>
      <c r="AH195">
        <v>0</v>
      </c>
      <c r="AI195">
        <v>33.01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2.0400000000000001E-3</v>
      </c>
      <c r="AU195" t="s">
        <v>3</v>
      </c>
      <c r="AV195">
        <v>0</v>
      </c>
      <c r="AW195">
        <v>2</v>
      </c>
      <c r="AX195">
        <v>78719310</v>
      </c>
      <c r="AY195">
        <v>1</v>
      </c>
      <c r="AZ195">
        <v>0</v>
      </c>
      <c r="BA195">
        <v>360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ROUND(Y195*Source!I235,9)</f>
        <v>0</v>
      </c>
      <c r="CY195">
        <f>AA195</f>
        <v>229.8</v>
      </c>
      <c r="CZ195">
        <f>AE195</f>
        <v>6.44</v>
      </c>
      <c r="DA195">
        <f>AI195</f>
        <v>33.01</v>
      </c>
      <c r="DB195">
        <f t="shared" si="77"/>
        <v>0.01</v>
      </c>
      <c r="DC195">
        <f t="shared" si="78"/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79"/>
        <v>0</v>
      </c>
      <c r="DH195">
        <f t="shared" si="80"/>
        <v>0</v>
      </c>
      <c r="DI195">
        <f t="shared" si="81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ROW(Source!A237)</f>
        <v>237</v>
      </c>
      <c r="B196">
        <v>78717964</v>
      </c>
      <c r="C196">
        <v>78719314</v>
      </c>
      <c r="D196">
        <v>75094012</v>
      </c>
      <c r="E196">
        <v>1077</v>
      </c>
      <c r="F196">
        <v>1</v>
      </c>
      <c r="G196">
        <v>1077</v>
      </c>
      <c r="H196">
        <v>1</v>
      </c>
      <c r="I196" t="s">
        <v>523</v>
      </c>
      <c r="J196" t="s">
        <v>3</v>
      </c>
      <c r="K196" t="s">
        <v>524</v>
      </c>
      <c r="L196">
        <v>1191</v>
      </c>
      <c r="N196">
        <v>1013</v>
      </c>
      <c r="O196" t="s">
        <v>525</v>
      </c>
      <c r="P196" t="s">
        <v>525</v>
      </c>
      <c r="Q196">
        <v>1</v>
      </c>
      <c r="W196">
        <v>0</v>
      </c>
      <c r="X196">
        <v>476480486</v>
      </c>
      <c r="Y196">
        <f>((AT196*1.2)*1.1)</f>
        <v>24.815999999999999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18.8</v>
      </c>
      <c r="AU196" t="s">
        <v>369</v>
      </c>
      <c r="AV196">
        <v>1</v>
      </c>
      <c r="AW196">
        <v>2</v>
      </c>
      <c r="AX196">
        <v>78719342</v>
      </c>
      <c r="AY196">
        <v>1</v>
      </c>
      <c r="AZ196">
        <v>0</v>
      </c>
      <c r="BA196">
        <v>363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ROUND(AT196*Source!I237*AH196*AL196,2)</f>
        <v>0</v>
      </c>
      <c r="CV196">
        <f>ROUND(Y196*Source!I237,9)</f>
        <v>13.0482528</v>
      </c>
      <c r="CW196">
        <v>0</v>
      </c>
      <c r="CX196">
        <f>ROUND(Y196*Source!I237,9)</f>
        <v>13.0482528</v>
      </c>
      <c r="CY196">
        <f>AD196</f>
        <v>0</v>
      </c>
      <c r="CZ196">
        <f>AH196</f>
        <v>0</v>
      </c>
      <c r="DA196">
        <f>AL196</f>
        <v>1</v>
      </c>
      <c r="DB196">
        <f>ROUND(((ROUND(AT196*CZ196,2)*1.2)*1.1),6)</f>
        <v>0</v>
      </c>
      <c r="DC196">
        <f>ROUND(((ROUND(AT196*AG196,2)*1.2)*1.1),6)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79"/>
        <v>0</v>
      </c>
      <c r="DH196">
        <f t="shared" si="80"/>
        <v>0</v>
      </c>
      <c r="DI196">
        <f t="shared" si="81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ROW(Source!A237)</f>
        <v>237</v>
      </c>
      <c r="B197">
        <v>78717964</v>
      </c>
      <c r="C197">
        <v>78719314</v>
      </c>
      <c r="D197">
        <v>75171515</v>
      </c>
      <c r="E197">
        <v>1</v>
      </c>
      <c r="F197">
        <v>1</v>
      </c>
      <c r="G197">
        <v>1077</v>
      </c>
      <c r="H197">
        <v>2</v>
      </c>
      <c r="I197" t="s">
        <v>573</v>
      </c>
      <c r="J197" t="s">
        <v>574</v>
      </c>
      <c r="K197" t="s">
        <v>575</v>
      </c>
      <c r="L197">
        <v>1368</v>
      </c>
      <c r="N197">
        <v>1011</v>
      </c>
      <c r="O197" t="s">
        <v>529</v>
      </c>
      <c r="P197" t="s">
        <v>529</v>
      </c>
      <c r="Q197">
        <v>1</v>
      </c>
      <c r="W197">
        <v>0</v>
      </c>
      <c r="X197">
        <v>-1563021952</v>
      </c>
      <c r="Y197">
        <f>((AT197*1.2)*1.1)</f>
        <v>1.9932000000000001</v>
      </c>
      <c r="AA197">
        <v>0</v>
      </c>
      <c r="AB197">
        <v>1348.64</v>
      </c>
      <c r="AC197">
        <v>643.91999999999996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15.21</v>
      </c>
      <c r="AK197">
        <v>47.82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1.51</v>
      </c>
      <c r="AU197" t="s">
        <v>369</v>
      </c>
      <c r="AV197">
        <v>0</v>
      </c>
      <c r="AW197">
        <v>2</v>
      </c>
      <c r="AX197">
        <v>78719343</v>
      </c>
      <c r="AY197">
        <v>1</v>
      </c>
      <c r="AZ197">
        <v>0</v>
      </c>
      <c r="BA197">
        <v>364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ROUND(Y197*Source!I237*DO197,9)</f>
        <v>13.226069946999999</v>
      </c>
      <c r="CX197">
        <f>ROUND(Y197*Source!I237,9)</f>
        <v>1.04802456</v>
      </c>
      <c r="CY197">
        <f>AB197</f>
        <v>1348.64</v>
      </c>
      <c r="CZ197">
        <f>AF197</f>
        <v>83.1</v>
      </c>
      <c r="DA197">
        <f>AJ197</f>
        <v>15.21</v>
      </c>
      <c r="DB197">
        <f>ROUND(((ROUND(AT197*CZ197,2)*1.2)*1.1),6)</f>
        <v>165.6336</v>
      </c>
      <c r="DC197">
        <f>ROUND(((ROUND(AT197*AG197,2)*1.2)*1.1),6)</f>
        <v>25.159199999999998</v>
      </c>
      <c r="DD197" t="s">
        <v>3</v>
      </c>
      <c r="DE197" t="s">
        <v>3</v>
      </c>
      <c r="DF197">
        <f>ROUND(ROUND(AE197,2)*CX197,2)</f>
        <v>0</v>
      </c>
      <c r="DG197">
        <f>ROUND(ROUND(AF197*AJ197,2)*CX197,2)</f>
        <v>1324.65</v>
      </c>
      <c r="DH197">
        <f>ROUND(ROUND(AG197*AK197,2)*CX197,2)</f>
        <v>632.47</v>
      </c>
      <c r="DI197">
        <f t="shared" si="81"/>
        <v>0</v>
      </c>
      <c r="DJ197">
        <f>DG197</f>
        <v>1324.65</v>
      </c>
      <c r="DK197">
        <v>0</v>
      </c>
      <c r="DL197" t="s">
        <v>530</v>
      </c>
      <c r="DM197">
        <v>0</v>
      </c>
      <c r="DN197" t="s">
        <v>525</v>
      </c>
      <c r="DO197">
        <v>12.62</v>
      </c>
    </row>
    <row r="198" spans="1:119" x14ac:dyDescent="0.2">
      <c r="A198">
        <f>ROW(Source!A237)</f>
        <v>237</v>
      </c>
      <c r="B198">
        <v>78717964</v>
      </c>
      <c r="C198">
        <v>78719314</v>
      </c>
      <c r="D198">
        <v>75170851</v>
      </c>
      <c r="E198">
        <v>1</v>
      </c>
      <c r="F198">
        <v>1</v>
      </c>
      <c r="G198">
        <v>1077</v>
      </c>
      <c r="H198">
        <v>2</v>
      </c>
      <c r="I198" t="s">
        <v>591</v>
      </c>
      <c r="J198" t="s">
        <v>592</v>
      </c>
      <c r="K198" t="s">
        <v>593</v>
      </c>
      <c r="L198">
        <v>1368</v>
      </c>
      <c r="N198">
        <v>1011</v>
      </c>
      <c r="O198" t="s">
        <v>529</v>
      </c>
      <c r="P198" t="s">
        <v>529</v>
      </c>
      <c r="Q198">
        <v>1</v>
      </c>
      <c r="W198">
        <v>0</v>
      </c>
      <c r="X198">
        <v>1580679822</v>
      </c>
      <c r="Y198">
        <f>((AT198*1.2)*1.1)</f>
        <v>5.6364000000000001</v>
      </c>
      <c r="AA198">
        <v>0</v>
      </c>
      <c r="AB198">
        <v>6.61</v>
      </c>
      <c r="AC198">
        <v>0</v>
      </c>
      <c r="AD198">
        <v>0</v>
      </c>
      <c r="AE198">
        <v>0</v>
      </c>
      <c r="AF198">
        <v>0.73</v>
      </c>
      <c r="AG198">
        <v>0</v>
      </c>
      <c r="AH198">
        <v>0</v>
      </c>
      <c r="AI198">
        <v>1</v>
      </c>
      <c r="AJ198">
        <v>8.48</v>
      </c>
      <c r="AK198">
        <v>47.82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4.2699999999999996</v>
      </c>
      <c r="AU198" t="s">
        <v>369</v>
      </c>
      <c r="AV198">
        <v>0</v>
      </c>
      <c r="AW198">
        <v>2</v>
      </c>
      <c r="AX198">
        <v>78719344</v>
      </c>
      <c r="AY198">
        <v>1</v>
      </c>
      <c r="AZ198">
        <v>0</v>
      </c>
      <c r="BA198">
        <v>365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ROUND(Y198*Source!I237*DO198,9)</f>
        <v>0</v>
      </c>
      <c r="CX198">
        <f>ROUND(Y198*Source!I237,9)</f>
        <v>2.9636191200000002</v>
      </c>
      <c r="CY198">
        <f>AB198</f>
        <v>6.61</v>
      </c>
      <c r="CZ198">
        <f>AF198</f>
        <v>0.73</v>
      </c>
      <c r="DA198">
        <f>AJ198</f>
        <v>8.48</v>
      </c>
      <c r="DB198">
        <f>ROUND(((ROUND(AT198*CZ198,2)*1.2)*1.1),6)</f>
        <v>4.1184000000000003</v>
      </c>
      <c r="DC198">
        <f>ROUND(((ROUND(AT198*AG198,2)*1.2)*1.1),6)</f>
        <v>0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18.34</v>
      </c>
      <c r="DH198">
        <f>ROUND(ROUND(AG198*AK198,2)*CX198,2)</f>
        <v>0</v>
      </c>
      <c r="DI198">
        <f t="shared" si="81"/>
        <v>0</v>
      </c>
      <c r="DJ198">
        <f>DG198</f>
        <v>18.34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ROW(Source!A237)</f>
        <v>237</v>
      </c>
      <c r="B199">
        <v>78717964</v>
      </c>
      <c r="C199">
        <v>78719314</v>
      </c>
      <c r="D199">
        <v>75170887</v>
      </c>
      <c r="E199">
        <v>1</v>
      </c>
      <c r="F199">
        <v>1</v>
      </c>
      <c r="G199">
        <v>1077</v>
      </c>
      <c r="H199">
        <v>2</v>
      </c>
      <c r="I199" t="s">
        <v>594</v>
      </c>
      <c r="J199" t="s">
        <v>595</v>
      </c>
      <c r="K199" t="s">
        <v>596</v>
      </c>
      <c r="L199">
        <v>1368</v>
      </c>
      <c r="N199">
        <v>1011</v>
      </c>
      <c r="O199" t="s">
        <v>529</v>
      </c>
      <c r="P199" t="s">
        <v>529</v>
      </c>
      <c r="Q199">
        <v>1</v>
      </c>
      <c r="W199">
        <v>0</v>
      </c>
      <c r="X199">
        <v>1946558858</v>
      </c>
      <c r="Y199">
        <f>((AT199*1.2)*1.1)</f>
        <v>5.6364000000000001</v>
      </c>
      <c r="AA199">
        <v>0</v>
      </c>
      <c r="AB199">
        <v>39.31</v>
      </c>
      <c r="AC199">
        <v>0</v>
      </c>
      <c r="AD199">
        <v>0</v>
      </c>
      <c r="AE199">
        <v>0</v>
      </c>
      <c r="AF199">
        <v>4</v>
      </c>
      <c r="AG199">
        <v>0</v>
      </c>
      <c r="AH199">
        <v>0</v>
      </c>
      <c r="AI199">
        <v>1</v>
      </c>
      <c r="AJ199">
        <v>9.2100000000000009</v>
      </c>
      <c r="AK199">
        <v>47.82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4.2699999999999996</v>
      </c>
      <c r="AU199" t="s">
        <v>369</v>
      </c>
      <c r="AV199">
        <v>0</v>
      </c>
      <c r="AW199">
        <v>2</v>
      </c>
      <c r="AX199">
        <v>78719345</v>
      </c>
      <c r="AY199">
        <v>1</v>
      </c>
      <c r="AZ199">
        <v>0</v>
      </c>
      <c r="BA199">
        <v>366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ROUND(Y199*Source!I237*DO199,9)</f>
        <v>0</v>
      </c>
      <c r="CX199">
        <f>ROUND(Y199*Source!I237,9)</f>
        <v>2.9636191200000002</v>
      </c>
      <c r="CY199">
        <f>AB199</f>
        <v>39.31</v>
      </c>
      <c r="CZ199">
        <f>AF199</f>
        <v>4</v>
      </c>
      <c r="DA199">
        <f>AJ199</f>
        <v>9.2100000000000009</v>
      </c>
      <c r="DB199">
        <f>ROUND(((ROUND(AT199*CZ199,2)*1.2)*1.1),6)</f>
        <v>22.5456</v>
      </c>
      <c r="DC199">
        <f>ROUND(((ROUND(AT199*AG199,2)*1.2)*1.1),6)</f>
        <v>0</v>
      </c>
      <c r="DD199" t="s">
        <v>3</v>
      </c>
      <c r="DE199" t="s">
        <v>3</v>
      </c>
      <c r="DF199">
        <f>ROUND(ROUND(AE199,2)*CX199,2)</f>
        <v>0</v>
      </c>
      <c r="DG199">
        <f>ROUND(ROUND(AF199*AJ199,2)*CX199,2)</f>
        <v>109.18</v>
      </c>
      <c r="DH199">
        <f>ROUND(ROUND(AG199*AK199,2)*CX199,2)</f>
        <v>0</v>
      </c>
      <c r="DI199">
        <f t="shared" si="81"/>
        <v>0</v>
      </c>
      <c r="DJ199">
        <f>DG199</f>
        <v>109.18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ROW(Source!A237)</f>
        <v>237</v>
      </c>
      <c r="B200">
        <v>78717964</v>
      </c>
      <c r="C200">
        <v>78719314</v>
      </c>
      <c r="D200">
        <v>75140857</v>
      </c>
      <c r="E200">
        <v>1</v>
      </c>
      <c r="F200">
        <v>1</v>
      </c>
      <c r="G200">
        <v>1077</v>
      </c>
      <c r="H200">
        <v>3</v>
      </c>
      <c r="I200" t="s">
        <v>597</v>
      </c>
      <c r="J200" t="s">
        <v>598</v>
      </c>
      <c r="K200" t="s">
        <v>599</v>
      </c>
      <c r="L200">
        <v>1348</v>
      </c>
      <c r="N200">
        <v>1009</v>
      </c>
      <c r="O200" t="s">
        <v>207</v>
      </c>
      <c r="P200" t="s">
        <v>207</v>
      </c>
      <c r="Q200">
        <v>1000</v>
      </c>
      <c r="W200">
        <v>0</v>
      </c>
      <c r="X200">
        <v>-313695257</v>
      </c>
      <c r="Y200">
        <f t="shared" ref="Y200:Y208" si="82">(AT200*1)</f>
        <v>1E-3</v>
      </c>
      <c r="AA200">
        <v>70582.73</v>
      </c>
      <c r="AB200">
        <v>0</v>
      </c>
      <c r="AC200">
        <v>0</v>
      </c>
      <c r="AD200">
        <v>0</v>
      </c>
      <c r="AE200">
        <v>7254.88</v>
      </c>
      <c r="AF200">
        <v>0</v>
      </c>
      <c r="AG200">
        <v>0</v>
      </c>
      <c r="AH200">
        <v>0</v>
      </c>
      <c r="AI200">
        <v>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1E-3</v>
      </c>
      <c r="AU200" t="s">
        <v>26</v>
      </c>
      <c r="AV200">
        <v>0</v>
      </c>
      <c r="AW200">
        <v>2</v>
      </c>
      <c r="AX200">
        <v>78719346</v>
      </c>
      <c r="AY200">
        <v>1</v>
      </c>
      <c r="AZ200">
        <v>0</v>
      </c>
      <c r="BA200">
        <v>367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ROUND(Y200*Source!I237,9)</f>
        <v>5.2579999999999999E-4</v>
      </c>
      <c r="CY200">
        <f t="shared" ref="CY200:CY208" si="83">AA200</f>
        <v>70582.73</v>
      </c>
      <c r="CZ200">
        <f t="shared" ref="CZ200:CZ208" si="84">AE200</f>
        <v>7254.88</v>
      </c>
      <c r="DA200">
        <f t="shared" ref="DA200:DA208" si="85">AI200</f>
        <v>9</v>
      </c>
      <c r="DB200">
        <f t="shared" ref="DB200:DB208" si="86">ROUND((ROUND(AT200*CZ200,2)*1),6)</f>
        <v>7.25</v>
      </c>
      <c r="DC200">
        <f t="shared" ref="DC200:DC208" si="87">ROUND((ROUND(AT200*AG200,2)*1),6)</f>
        <v>0</v>
      </c>
      <c r="DD200" t="s">
        <v>3</v>
      </c>
      <c r="DE200" t="s">
        <v>3</v>
      </c>
      <c r="DF200">
        <f t="shared" ref="DF200:DF208" si="88">ROUND(ROUND(AE200*AI200,2)*CX200,2)</f>
        <v>34.33</v>
      </c>
      <c r="DG200">
        <f t="shared" ref="DG200:DG209" si="89">ROUND(ROUND(AF200,2)*CX200,2)</f>
        <v>0</v>
      </c>
      <c r="DH200">
        <f t="shared" ref="DH200:DH209" si="90">ROUND(ROUND(AG200,2)*CX200,2)</f>
        <v>0</v>
      </c>
      <c r="DI200">
        <f t="shared" si="81"/>
        <v>0</v>
      </c>
      <c r="DJ200">
        <f t="shared" ref="DJ200:DJ208" si="91">DF200</f>
        <v>34.33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ROW(Source!A237)</f>
        <v>237</v>
      </c>
      <c r="B201">
        <v>78717964</v>
      </c>
      <c r="C201">
        <v>78719314</v>
      </c>
      <c r="D201">
        <v>75140874</v>
      </c>
      <c r="E201">
        <v>1</v>
      </c>
      <c r="F201">
        <v>1</v>
      </c>
      <c r="G201">
        <v>1077</v>
      </c>
      <c r="H201">
        <v>3</v>
      </c>
      <c r="I201" t="s">
        <v>600</v>
      </c>
      <c r="J201" t="s">
        <v>601</v>
      </c>
      <c r="K201" t="s">
        <v>602</v>
      </c>
      <c r="L201">
        <v>1348</v>
      </c>
      <c r="N201">
        <v>1009</v>
      </c>
      <c r="O201" t="s">
        <v>207</v>
      </c>
      <c r="P201" t="s">
        <v>207</v>
      </c>
      <c r="Q201">
        <v>1000</v>
      </c>
      <c r="W201">
        <v>0</v>
      </c>
      <c r="X201">
        <v>-315022605</v>
      </c>
      <c r="Y201">
        <f t="shared" si="82"/>
        <v>0.01</v>
      </c>
      <c r="AA201">
        <v>57410.21</v>
      </c>
      <c r="AB201">
        <v>0</v>
      </c>
      <c r="AC201">
        <v>0</v>
      </c>
      <c r="AD201">
        <v>0</v>
      </c>
      <c r="AE201">
        <v>9853.14</v>
      </c>
      <c r="AF201">
        <v>0</v>
      </c>
      <c r="AG201">
        <v>0</v>
      </c>
      <c r="AH201">
        <v>0</v>
      </c>
      <c r="AI201">
        <v>5.39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0.01</v>
      </c>
      <c r="AU201" t="s">
        <v>26</v>
      </c>
      <c r="AV201">
        <v>0</v>
      </c>
      <c r="AW201">
        <v>2</v>
      </c>
      <c r="AX201">
        <v>78719347</v>
      </c>
      <c r="AY201">
        <v>1</v>
      </c>
      <c r="AZ201">
        <v>0</v>
      </c>
      <c r="BA201">
        <v>368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ROUND(Y201*Source!I237,9)</f>
        <v>5.2579999999999997E-3</v>
      </c>
      <c r="CY201">
        <f t="shared" si="83"/>
        <v>57410.21</v>
      </c>
      <c r="CZ201">
        <f t="shared" si="84"/>
        <v>9853.14</v>
      </c>
      <c r="DA201">
        <f t="shared" si="85"/>
        <v>5.39</v>
      </c>
      <c r="DB201">
        <f t="shared" si="86"/>
        <v>98.53</v>
      </c>
      <c r="DC201">
        <f t="shared" si="87"/>
        <v>0</v>
      </c>
      <c r="DD201" t="s">
        <v>3</v>
      </c>
      <c r="DE201" t="s">
        <v>3</v>
      </c>
      <c r="DF201">
        <f t="shared" si="88"/>
        <v>279.24</v>
      </c>
      <c r="DG201">
        <f t="shared" si="89"/>
        <v>0</v>
      </c>
      <c r="DH201">
        <f t="shared" si="90"/>
        <v>0</v>
      </c>
      <c r="DI201">
        <f t="shared" si="81"/>
        <v>0</v>
      </c>
      <c r="DJ201">
        <f t="shared" si="91"/>
        <v>279.24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ROW(Source!A237)</f>
        <v>237</v>
      </c>
      <c r="B202">
        <v>78717964</v>
      </c>
      <c r="C202">
        <v>78719314</v>
      </c>
      <c r="D202">
        <v>75140456</v>
      </c>
      <c r="E202">
        <v>1</v>
      </c>
      <c r="F202">
        <v>1</v>
      </c>
      <c r="G202">
        <v>1077</v>
      </c>
      <c r="H202">
        <v>3</v>
      </c>
      <c r="I202" t="s">
        <v>603</v>
      </c>
      <c r="J202" t="s">
        <v>604</v>
      </c>
      <c r="K202" t="s">
        <v>605</v>
      </c>
      <c r="L202">
        <v>1348</v>
      </c>
      <c r="N202">
        <v>1009</v>
      </c>
      <c r="O202" t="s">
        <v>207</v>
      </c>
      <c r="P202" t="s">
        <v>207</v>
      </c>
      <c r="Q202">
        <v>1000</v>
      </c>
      <c r="W202">
        <v>0</v>
      </c>
      <c r="X202">
        <v>-151745132</v>
      </c>
      <c r="Y202">
        <f t="shared" si="82"/>
        <v>2.5000000000000001E-4</v>
      </c>
      <c r="AA202">
        <v>60325.23</v>
      </c>
      <c r="AB202">
        <v>0</v>
      </c>
      <c r="AC202">
        <v>0</v>
      </c>
      <c r="AD202">
        <v>0</v>
      </c>
      <c r="AE202">
        <v>16222.39</v>
      </c>
      <c r="AF202">
        <v>0</v>
      </c>
      <c r="AG202">
        <v>0</v>
      </c>
      <c r="AH202">
        <v>0</v>
      </c>
      <c r="AI202">
        <v>3.44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2.5000000000000001E-4</v>
      </c>
      <c r="AU202" t="s">
        <v>26</v>
      </c>
      <c r="AV202">
        <v>0</v>
      </c>
      <c r="AW202">
        <v>2</v>
      </c>
      <c r="AX202">
        <v>78719348</v>
      </c>
      <c r="AY202">
        <v>1</v>
      </c>
      <c r="AZ202">
        <v>0</v>
      </c>
      <c r="BA202">
        <v>369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ROUND(Y202*Source!I237,9)</f>
        <v>1.3145E-4</v>
      </c>
      <c r="CY202">
        <f t="shared" si="83"/>
        <v>60325.23</v>
      </c>
      <c r="CZ202">
        <f t="shared" si="84"/>
        <v>16222.39</v>
      </c>
      <c r="DA202">
        <f t="shared" si="85"/>
        <v>3.44</v>
      </c>
      <c r="DB202">
        <f t="shared" si="86"/>
        <v>4.0599999999999996</v>
      </c>
      <c r="DC202">
        <f t="shared" si="87"/>
        <v>0</v>
      </c>
      <c r="DD202" t="s">
        <v>3</v>
      </c>
      <c r="DE202" t="s">
        <v>3</v>
      </c>
      <c r="DF202">
        <f t="shared" si="88"/>
        <v>7.34</v>
      </c>
      <c r="DG202">
        <f t="shared" si="89"/>
        <v>0</v>
      </c>
      <c r="DH202">
        <f t="shared" si="90"/>
        <v>0</v>
      </c>
      <c r="DI202">
        <f t="shared" si="81"/>
        <v>0</v>
      </c>
      <c r="DJ202">
        <f t="shared" si="91"/>
        <v>7.34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ROW(Source!A237)</f>
        <v>237</v>
      </c>
      <c r="B203">
        <v>78717964</v>
      </c>
      <c r="C203">
        <v>78719314</v>
      </c>
      <c r="D203">
        <v>75140463</v>
      </c>
      <c r="E203">
        <v>1</v>
      </c>
      <c r="F203">
        <v>1</v>
      </c>
      <c r="G203">
        <v>1077</v>
      </c>
      <c r="H203">
        <v>3</v>
      </c>
      <c r="I203" t="s">
        <v>606</v>
      </c>
      <c r="J203" t="s">
        <v>607</v>
      </c>
      <c r="K203" t="s">
        <v>608</v>
      </c>
      <c r="L203">
        <v>1348</v>
      </c>
      <c r="N203">
        <v>1009</v>
      </c>
      <c r="O203" t="s">
        <v>207</v>
      </c>
      <c r="P203" t="s">
        <v>207</v>
      </c>
      <c r="Q203">
        <v>1000</v>
      </c>
      <c r="W203">
        <v>0</v>
      </c>
      <c r="X203">
        <v>1158088276</v>
      </c>
      <c r="Y203">
        <f t="shared" si="82"/>
        <v>6.0000000000000002E-5</v>
      </c>
      <c r="AA203">
        <v>42778.76</v>
      </c>
      <c r="AB203">
        <v>0</v>
      </c>
      <c r="AC203">
        <v>0</v>
      </c>
      <c r="AD203">
        <v>0</v>
      </c>
      <c r="AE203">
        <v>11242.42</v>
      </c>
      <c r="AF203">
        <v>0</v>
      </c>
      <c r="AG203">
        <v>0</v>
      </c>
      <c r="AH203">
        <v>0</v>
      </c>
      <c r="AI203">
        <v>3.52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6.0000000000000002E-5</v>
      </c>
      <c r="AU203" t="s">
        <v>26</v>
      </c>
      <c r="AV203">
        <v>0</v>
      </c>
      <c r="AW203">
        <v>2</v>
      </c>
      <c r="AX203">
        <v>78719349</v>
      </c>
      <c r="AY203">
        <v>1</v>
      </c>
      <c r="AZ203">
        <v>0</v>
      </c>
      <c r="BA203">
        <v>370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ROUND(Y203*Source!I237,9)</f>
        <v>3.1547999999999997E-5</v>
      </c>
      <c r="CY203">
        <f t="shared" si="83"/>
        <v>42778.76</v>
      </c>
      <c r="CZ203">
        <f t="shared" si="84"/>
        <v>11242.42</v>
      </c>
      <c r="DA203">
        <f t="shared" si="85"/>
        <v>3.52</v>
      </c>
      <c r="DB203">
        <f t="shared" si="86"/>
        <v>0.67</v>
      </c>
      <c r="DC203">
        <f t="shared" si="87"/>
        <v>0</v>
      </c>
      <c r="DD203" t="s">
        <v>3</v>
      </c>
      <c r="DE203" t="s">
        <v>3</v>
      </c>
      <c r="DF203">
        <f t="shared" si="88"/>
        <v>1.25</v>
      </c>
      <c r="DG203">
        <f t="shared" si="89"/>
        <v>0</v>
      </c>
      <c r="DH203">
        <f t="shared" si="90"/>
        <v>0</v>
      </c>
      <c r="DI203">
        <f t="shared" si="81"/>
        <v>0</v>
      </c>
      <c r="DJ203">
        <f t="shared" si="91"/>
        <v>1.25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ROW(Source!A237)</f>
        <v>237</v>
      </c>
      <c r="B204">
        <v>78717964</v>
      </c>
      <c r="C204">
        <v>78719314</v>
      </c>
      <c r="D204">
        <v>75146974</v>
      </c>
      <c r="E204">
        <v>1</v>
      </c>
      <c r="F204">
        <v>1</v>
      </c>
      <c r="G204">
        <v>1077</v>
      </c>
      <c r="H204">
        <v>3</v>
      </c>
      <c r="I204" t="s">
        <v>609</v>
      </c>
      <c r="J204" t="s">
        <v>610</v>
      </c>
      <c r="K204" t="s">
        <v>611</v>
      </c>
      <c r="L204">
        <v>1346</v>
      </c>
      <c r="N204">
        <v>1009</v>
      </c>
      <c r="O204" t="s">
        <v>321</v>
      </c>
      <c r="P204" t="s">
        <v>321</v>
      </c>
      <c r="Q204">
        <v>1</v>
      </c>
      <c r="W204">
        <v>0</v>
      </c>
      <c r="X204">
        <v>-1839488822</v>
      </c>
      <c r="Y204">
        <f t="shared" si="82"/>
        <v>0.8</v>
      </c>
      <c r="AA204">
        <v>212.24</v>
      </c>
      <c r="AB204">
        <v>0</v>
      </c>
      <c r="AC204">
        <v>0</v>
      </c>
      <c r="AD204">
        <v>0</v>
      </c>
      <c r="AE204">
        <v>25.8</v>
      </c>
      <c r="AF204">
        <v>0</v>
      </c>
      <c r="AG204">
        <v>0</v>
      </c>
      <c r="AH204">
        <v>0</v>
      </c>
      <c r="AI204">
        <v>7.61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0.8</v>
      </c>
      <c r="AU204" t="s">
        <v>26</v>
      </c>
      <c r="AV204">
        <v>0</v>
      </c>
      <c r="AW204">
        <v>2</v>
      </c>
      <c r="AX204">
        <v>78719350</v>
      </c>
      <c r="AY204">
        <v>1</v>
      </c>
      <c r="AZ204">
        <v>0</v>
      </c>
      <c r="BA204">
        <v>371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ROUND(Y204*Source!I237,9)</f>
        <v>0.42064000000000001</v>
      </c>
      <c r="CY204">
        <f t="shared" si="83"/>
        <v>212.24</v>
      </c>
      <c r="CZ204">
        <f t="shared" si="84"/>
        <v>25.8</v>
      </c>
      <c r="DA204">
        <f t="shared" si="85"/>
        <v>7.61</v>
      </c>
      <c r="DB204">
        <f t="shared" si="86"/>
        <v>20.64</v>
      </c>
      <c r="DC204">
        <f t="shared" si="87"/>
        <v>0</v>
      </c>
      <c r="DD204" t="s">
        <v>3</v>
      </c>
      <c r="DE204" t="s">
        <v>3</v>
      </c>
      <c r="DF204">
        <f t="shared" si="88"/>
        <v>82.59</v>
      </c>
      <c r="DG204">
        <f t="shared" si="89"/>
        <v>0</v>
      </c>
      <c r="DH204">
        <f t="shared" si="90"/>
        <v>0</v>
      </c>
      <c r="DI204">
        <f t="shared" si="81"/>
        <v>0</v>
      </c>
      <c r="DJ204">
        <f t="shared" si="91"/>
        <v>82.59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ROW(Source!A237)</f>
        <v>237</v>
      </c>
      <c r="B205">
        <v>78717964</v>
      </c>
      <c r="C205">
        <v>78719314</v>
      </c>
      <c r="D205">
        <v>75140765</v>
      </c>
      <c r="E205">
        <v>1</v>
      </c>
      <c r="F205">
        <v>1</v>
      </c>
      <c r="G205">
        <v>1077</v>
      </c>
      <c r="H205">
        <v>3</v>
      </c>
      <c r="I205" t="s">
        <v>612</v>
      </c>
      <c r="J205" t="s">
        <v>613</v>
      </c>
      <c r="K205" t="s">
        <v>614</v>
      </c>
      <c r="L205">
        <v>1348</v>
      </c>
      <c r="N205">
        <v>1009</v>
      </c>
      <c r="O205" t="s">
        <v>207</v>
      </c>
      <c r="P205" t="s">
        <v>207</v>
      </c>
      <c r="Q205">
        <v>1000</v>
      </c>
      <c r="W205">
        <v>0</v>
      </c>
      <c r="X205">
        <v>619489811</v>
      </c>
      <c r="Y205">
        <f t="shared" si="82"/>
        <v>4.0000000000000003E-5</v>
      </c>
      <c r="AA205">
        <v>84823.88</v>
      </c>
      <c r="AB205">
        <v>0</v>
      </c>
      <c r="AC205">
        <v>0</v>
      </c>
      <c r="AD205">
        <v>0</v>
      </c>
      <c r="AE205">
        <v>7982.5</v>
      </c>
      <c r="AF205">
        <v>0</v>
      </c>
      <c r="AG205">
        <v>0</v>
      </c>
      <c r="AH205">
        <v>0</v>
      </c>
      <c r="AI205">
        <v>9.83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4.0000000000000003E-5</v>
      </c>
      <c r="AU205" t="s">
        <v>26</v>
      </c>
      <c r="AV205">
        <v>0</v>
      </c>
      <c r="AW205">
        <v>2</v>
      </c>
      <c r="AX205">
        <v>78719351</v>
      </c>
      <c r="AY205">
        <v>1</v>
      </c>
      <c r="AZ205">
        <v>0</v>
      </c>
      <c r="BA205">
        <v>372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ROUND(Y205*Source!I237,9)</f>
        <v>2.1032000000000001E-5</v>
      </c>
      <c r="CY205">
        <f t="shared" si="83"/>
        <v>84823.88</v>
      </c>
      <c r="CZ205">
        <f t="shared" si="84"/>
        <v>7982.5</v>
      </c>
      <c r="DA205">
        <f t="shared" si="85"/>
        <v>9.83</v>
      </c>
      <c r="DB205">
        <f t="shared" si="86"/>
        <v>0.32</v>
      </c>
      <c r="DC205">
        <f t="shared" si="87"/>
        <v>0</v>
      </c>
      <c r="DD205" t="s">
        <v>3</v>
      </c>
      <c r="DE205" t="s">
        <v>3</v>
      </c>
      <c r="DF205">
        <f t="shared" si="88"/>
        <v>1.65</v>
      </c>
      <c r="DG205">
        <f t="shared" si="89"/>
        <v>0</v>
      </c>
      <c r="DH205">
        <f t="shared" si="90"/>
        <v>0</v>
      </c>
      <c r="DI205">
        <f t="shared" si="81"/>
        <v>0</v>
      </c>
      <c r="DJ205">
        <f t="shared" si="91"/>
        <v>1.65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ROW(Source!A237)</f>
        <v>237</v>
      </c>
      <c r="B206">
        <v>78717964</v>
      </c>
      <c r="C206">
        <v>78719314</v>
      </c>
      <c r="D206">
        <v>75163663</v>
      </c>
      <c r="E206">
        <v>1</v>
      </c>
      <c r="F206">
        <v>1</v>
      </c>
      <c r="G206">
        <v>1077</v>
      </c>
      <c r="H206">
        <v>3</v>
      </c>
      <c r="I206" t="s">
        <v>615</v>
      </c>
      <c r="J206" t="s">
        <v>616</v>
      </c>
      <c r="K206" t="s">
        <v>617</v>
      </c>
      <c r="L206">
        <v>1356</v>
      </c>
      <c r="N206">
        <v>1010</v>
      </c>
      <c r="O206" t="s">
        <v>618</v>
      </c>
      <c r="P206" t="s">
        <v>618</v>
      </c>
      <c r="Q206">
        <v>1000</v>
      </c>
      <c r="W206">
        <v>0</v>
      </c>
      <c r="X206">
        <v>811608670</v>
      </c>
      <c r="Y206">
        <f t="shared" si="82"/>
        <v>4.1000000000000003E-3</v>
      </c>
      <c r="AA206">
        <v>1729.99</v>
      </c>
      <c r="AB206">
        <v>0</v>
      </c>
      <c r="AC206">
        <v>0</v>
      </c>
      <c r="AD206">
        <v>0</v>
      </c>
      <c r="AE206">
        <v>226.68</v>
      </c>
      <c r="AF206">
        <v>0</v>
      </c>
      <c r="AG206">
        <v>0</v>
      </c>
      <c r="AH206">
        <v>0</v>
      </c>
      <c r="AI206">
        <v>7.06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4.1000000000000003E-3</v>
      </c>
      <c r="AU206" t="s">
        <v>26</v>
      </c>
      <c r="AV206">
        <v>0</v>
      </c>
      <c r="AW206">
        <v>2</v>
      </c>
      <c r="AX206">
        <v>78719352</v>
      </c>
      <c r="AY206">
        <v>1</v>
      </c>
      <c r="AZ206">
        <v>0</v>
      </c>
      <c r="BA206">
        <v>373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ROUND(Y206*Source!I237,9)</f>
        <v>2.1557799999999999E-3</v>
      </c>
      <c r="CY206">
        <f t="shared" si="83"/>
        <v>1729.99</v>
      </c>
      <c r="CZ206">
        <f t="shared" si="84"/>
        <v>226.68</v>
      </c>
      <c r="DA206">
        <f t="shared" si="85"/>
        <v>7.06</v>
      </c>
      <c r="DB206">
        <f t="shared" si="86"/>
        <v>0.93</v>
      </c>
      <c r="DC206">
        <f t="shared" si="87"/>
        <v>0</v>
      </c>
      <c r="DD206" t="s">
        <v>3</v>
      </c>
      <c r="DE206" t="s">
        <v>3</v>
      </c>
      <c r="DF206">
        <f t="shared" si="88"/>
        <v>3.45</v>
      </c>
      <c r="DG206">
        <f t="shared" si="89"/>
        <v>0</v>
      </c>
      <c r="DH206">
        <f t="shared" si="90"/>
        <v>0</v>
      </c>
      <c r="DI206">
        <f t="shared" si="81"/>
        <v>0</v>
      </c>
      <c r="DJ206">
        <f t="shared" si="91"/>
        <v>3.45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ROW(Source!A237)</f>
        <v>237</v>
      </c>
      <c r="B207">
        <v>78717964</v>
      </c>
      <c r="C207">
        <v>78719314</v>
      </c>
      <c r="D207">
        <v>75163324</v>
      </c>
      <c r="E207">
        <v>1</v>
      </c>
      <c r="F207">
        <v>1</v>
      </c>
      <c r="G207">
        <v>1077</v>
      </c>
      <c r="H207">
        <v>3</v>
      </c>
      <c r="I207" t="s">
        <v>619</v>
      </c>
      <c r="J207" t="s">
        <v>620</v>
      </c>
      <c r="K207" t="s">
        <v>621</v>
      </c>
      <c r="L207">
        <v>1301</v>
      </c>
      <c r="N207">
        <v>1003</v>
      </c>
      <c r="O207" t="s">
        <v>296</v>
      </c>
      <c r="P207" t="s">
        <v>296</v>
      </c>
      <c r="Q207">
        <v>1</v>
      </c>
      <c r="W207">
        <v>0</v>
      </c>
      <c r="X207">
        <v>-1504670137</v>
      </c>
      <c r="Y207">
        <f t="shared" si="82"/>
        <v>0.96</v>
      </c>
      <c r="AA207">
        <v>5.0999999999999996</v>
      </c>
      <c r="AB207">
        <v>0</v>
      </c>
      <c r="AC207">
        <v>0</v>
      </c>
      <c r="AD207">
        <v>0</v>
      </c>
      <c r="AE207">
        <v>0.7</v>
      </c>
      <c r="AF207">
        <v>0</v>
      </c>
      <c r="AG207">
        <v>0</v>
      </c>
      <c r="AH207">
        <v>0</v>
      </c>
      <c r="AI207">
        <v>6.74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0.96</v>
      </c>
      <c r="AU207" t="s">
        <v>26</v>
      </c>
      <c r="AV207">
        <v>0</v>
      </c>
      <c r="AW207">
        <v>2</v>
      </c>
      <c r="AX207">
        <v>78719353</v>
      </c>
      <c r="AY207">
        <v>1</v>
      </c>
      <c r="AZ207">
        <v>0</v>
      </c>
      <c r="BA207">
        <v>374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ROUND(Y207*Source!I237,9)</f>
        <v>0.50476799999999999</v>
      </c>
      <c r="CY207">
        <f t="shared" si="83"/>
        <v>5.0999999999999996</v>
      </c>
      <c r="CZ207">
        <f t="shared" si="84"/>
        <v>0.7</v>
      </c>
      <c r="DA207">
        <f t="shared" si="85"/>
        <v>6.74</v>
      </c>
      <c r="DB207">
        <f t="shared" si="86"/>
        <v>0.67</v>
      </c>
      <c r="DC207">
        <f t="shared" si="87"/>
        <v>0</v>
      </c>
      <c r="DD207" t="s">
        <v>3</v>
      </c>
      <c r="DE207" t="s">
        <v>3</v>
      </c>
      <c r="DF207">
        <f t="shared" si="88"/>
        <v>2.38</v>
      </c>
      <c r="DG207">
        <f t="shared" si="89"/>
        <v>0</v>
      </c>
      <c r="DH207">
        <f t="shared" si="90"/>
        <v>0</v>
      </c>
      <c r="DI207">
        <f t="shared" si="81"/>
        <v>0</v>
      </c>
      <c r="DJ207">
        <f t="shared" si="91"/>
        <v>2.38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ROW(Source!A237)</f>
        <v>237</v>
      </c>
      <c r="B208">
        <v>78717964</v>
      </c>
      <c r="C208">
        <v>78719314</v>
      </c>
      <c r="D208">
        <v>75163326</v>
      </c>
      <c r="E208">
        <v>1</v>
      </c>
      <c r="F208">
        <v>1</v>
      </c>
      <c r="G208">
        <v>1077</v>
      </c>
      <c r="H208">
        <v>3</v>
      </c>
      <c r="I208" t="s">
        <v>622</v>
      </c>
      <c r="J208" t="s">
        <v>623</v>
      </c>
      <c r="K208" t="s">
        <v>624</v>
      </c>
      <c r="L208">
        <v>1356</v>
      </c>
      <c r="N208">
        <v>1010</v>
      </c>
      <c r="O208" t="s">
        <v>618</v>
      </c>
      <c r="P208" t="s">
        <v>618</v>
      </c>
      <c r="Q208">
        <v>1000</v>
      </c>
      <c r="W208">
        <v>0</v>
      </c>
      <c r="X208">
        <v>-2136757613</v>
      </c>
      <c r="Y208">
        <f t="shared" si="82"/>
        <v>8.3199999999999993E-3</v>
      </c>
      <c r="AA208">
        <v>229.8</v>
      </c>
      <c r="AB208">
        <v>0</v>
      </c>
      <c r="AC208">
        <v>0</v>
      </c>
      <c r="AD208">
        <v>0</v>
      </c>
      <c r="AE208">
        <v>6.44</v>
      </c>
      <c r="AF208">
        <v>0</v>
      </c>
      <c r="AG208">
        <v>0</v>
      </c>
      <c r="AH208">
        <v>0</v>
      </c>
      <c r="AI208">
        <v>33.01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8.3199999999999993E-3</v>
      </c>
      <c r="AU208" t="s">
        <v>26</v>
      </c>
      <c r="AV208">
        <v>0</v>
      </c>
      <c r="AW208">
        <v>2</v>
      </c>
      <c r="AX208">
        <v>78719354</v>
      </c>
      <c r="AY208">
        <v>1</v>
      </c>
      <c r="AZ208">
        <v>0</v>
      </c>
      <c r="BA208">
        <v>375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ROUND(Y208*Source!I237,9)</f>
        <v>4.3746560000000002E-3</v>
      </c>
      <c r="CY208">
        <f t="shared" si="83"/>
        <v>229.8</v>
      </c>
      <c r="CZ208">
        <f t="shared" si="84"/>
        <v>6.44</v>
      </c>
      <c r="DA208">
        <f t="shared" si="85"/>
        <v>33.01</v>
      </c>
      <c r="DB208">
        <f t="shared" si="86"/>
        <v>0.05</v>
      </c>
      <c r="DC208">
        <f t="shared" si="87"/>
        <v>0</v>
      </c>
      <c r="DD208" t="s">
        <v>3</v>
      </c>
      <c r="DE208" t="s">
        <v>3</v>
      </c>
      <c r="DF208">
        <f t="shared" si="88"/>
        <v>0.93</v>
      </c>
      <c r="DG208">
        <f t="shared" si="89"/>
        <v>0</v>
      </c>
      <c r="DH208">
        <f t="shared" si="90"/>
        <v>0</v>
      </c>
      <c r="DI208">
        <f t="shared" si="81"/>
        <v>0</v>
      </c>
      <c r="DJ208">
        <f t="shared" si="91"/>
        <v>0.93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ROW(Source!A238)</f>
        <v>238</v>
      </c>
      <c r="B209">
        <v>78717964</v>
      </c>
      <c r="C209">
        <v>78719356</v>
      </c>
      <c r="D209">
        <v>75094012</v>
      </c>
      <c r="E209">
        <v>1077</v>
      </c>
      <c r="F209">
        <v>1</v>
      </c>
      <c r="G209">
        <v>1077</v>
      </c>
      <c r="H209">
        <v>1</v>
      </c>
      <c r="I209" t="s">
        <v>523</v>
      </c>
      <c r="J209" t="s">
        <v>3</v>
      </c>
      <c r="K209" t="s">
        <v>524</v>
      </c>
      <c r="L209">
        <v>1191</v>
      </c>
      <c r="N209">
        <v>1013</v>
      </c>
      <c r="O209" t="s">
        <v>525</v>
      </c>
      <c r="P209" t="s">
        <v>525</v>
      </c>
      <c r="Q209">
        <v>1</v>
      </c>
      <c r="W209">
        <v>0</v>
      </c>
      <c r="X209">
        <v>476480486</v>
      </c>
      <c r="Y209">
        <f>(AT209*1.1)</f>
        <v>20.680000000000003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5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18.8</v>
      </c>
      <c r="AU209" t="s">
        <v>36</v>
      </c>
      <c r="AV209">
        <v>1</v>
      </c>
      <c r="AW209">
        <v>2</v>
      </c>
      <c r="AX209">
        <v>78719384</v>
      </c>
      <c r="AY209">
        <v>1</v>
      </c>
      <c r="AZ209">
        <v>2048</v>
      </c>
      <c r="BA209">
        <v>377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ROUND(AT209*Source!I238*AH209*AL209,2)</f>
        <v>0</v>
      </c>
      <c r="CV209">
        <f>ROUND(Y209*Source!I238,9)</f>
        <v>79.740011999999993</v>
      </c>
      <c r="CW209">
        <v>0</v>
      </c>
      <c r="CX209">
        <f>ROUND(Y209*Source!I238,9)</f>
        <v>79.740011999999993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ROUND((ROUND(AT209*CZ209,2)*1.1),6)</f>
        <v>0</v>
      </c>
      <c r="DC209">
        <f>ROUND((ROUND(AT209*AG209,2)*1.1),6)</f>
        <v>0</v>
      </c>
      <c r="DD209" t="s">
        <v>3</v>
      </c>
      <c r="DE209" t="s">
        <v>3</v>
      </c>
      <c r="DF209">
        <f>ROUND(ROUND(AE209,2)*CX209,2)</f>
        <v>0</v>
      </c>
      <c r="DG209">
        <f t="shared" si="89"/>
        <v>0</v>
      </c>
      <c r="DH209">
        <f t="shared" si="90"/>
        <v>0</v>
      </c>
      <c r="DI209">
        <f t="shared" si="81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ROW(Source!A238)</f>
        <v>238</v>
      </c>
      <c r="B210">
        <v>78717964</v>
      </c>
      <c r="C210">
        <v>78719356</v>
      </c>
      <c r="D210">
        <v>75171515</v>
      </c>
      <c r="E210">
        <v>1</v>
      </c>
      <c r="F210">
        <v>1</v>
      </c>
      <c r="G210">
        <v>1077</v>
      </c>
      <c r="H210">
        <v>2</v>
      </c>
      <c r="I210" t="s">
        <v>573</v>
      </c>
      <c r="J210" t="s">
        <v>574</v>
      </c>
      <c r="K210" t="s">
        <v>575</v>
      </c>
      <c r="L210">
        <v>1368</v>
      </c>
      <c r="N210">
        <v>1011</v>
      </c>
      <c r="O210" t="s">
        <v>529</v>
      </c>
      <c r="P210" t="s">
        <v>529</v>
      </c>
      <c r="Q210">
        <v>1</v>
      </c>
      <c r="W210">
        <v>0</v>
      </c>
      <c r="X210">
        <v>-1563021952</v>
      </c>
      <c r="Y210">
        <f>(AT210*1.1)</f>
        <v>1.6610000000000003</v>
      </c>
      <c r="AA210">
        <v>0</v>
      </c>
      <c r="AB210">
        <v>1348.64</v>
      </c>
      <c r="AC210">
        <v>643.91999999999996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15.21</v>
      </c>
      <c r="AK210">
        <v>47.82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1.51</v>
      </c>
      <c r="AU210" t="s">
        <v>36</v>
      </c>
      <c r="AV210">
        <v>0</v>
      </c>
      <c r="AW210">
        <v>2</v>
      </c>
      <c r="AX210">
        <v>78719385</v>
      </c>
      <c r="AY210">
        <v>1</v>
      </c>
      <c r="AZ210">
        <v>2048</v>
      </c>
      <c r="BA210">
        <v>378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ROUND(Y210*Source!I238*DO210,9)</f>
        <v>80.826681738000005</v>
      </c>
      <c r="CX210">
        <f>ROUND(Y210*Source!I238,9)</f>
        <v>6.4046498999999999</v>
      </c>
      <c r="CY210">
        <f>AB210</f>
        <v>1348.64</v>
      </c>
      <c r="CZ210">
        <f>AF210</f>
        <v>83.1</v>
      </c>
      <c r="DA210">
        <f>AJ210</f>
        <v>15.21</v>
      </c>
      <c r="DB210">
        <f>ROUND((ROUND(AT210*CZ210,2)*1.1),6)</f>
        <v>138.02799999999999</v>
      </c>
      <c r="DC210">
        <f>ROUND((ROUND(AT210*AG210,2)*1.1),6)</f>
        <v>20.966000000000001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8095.16</v>
      </c>
      <c r="DH210">
        <f>ROUND(ROUND(AG210*AK210,2)*CX210,2)</f>
        <v>3865.14</v>
      </c>
      <c r="DI210">
        <f t="shared" si="81"/>
        <v>0</v>
      </c>
      <c r="DJ210">
        <f>DG210</f>
        <v>8095.16</v>
      </c>
      <c r="DK210">
        <v>0</v>
      </c>
      <c r="DL210" t="s">
        <v>530</v>
      </c>
      <c r="DM210">
        <v>0</v>
      </c>
      <c r="DN210" t="s">
        <v>525</v>
      </c>
      <c r="DO210">
        <v>12.62</v>
      </c>
    </row>
    <row r="211" spans="1:119" x14ac:dyDescent="0.2">
      <c r="A211">
        <f>ROW(Source!A238)</f>
        <v>238</v>
      </c>
      <c r="B211">
        <v>78717964</v>
      </c>
      <c r="C211">
        <v>78719356</v>
      </c>
      <c r="D211">
        <v>75170851</v>
      </c>
      <c r="E211">
        <v>1</v>
      </c>
      <c r="F211">
        <v>1</v>
      </c>
      <c r="G211">
        <v>1077</v>
      </c>
      <c r="H211">
        <v>2</v>
      </c>
      <c r="I211" t="s">
        <v>591</v>
      </c>
      <c r="J211" t="s">
        <v>592</v>
      </c>
      <c r="K211" t="s">
        <v>593</v>
      </c>
      <c r="L211">
        <v>1368</v>
      </c>
      <c r="N211">
        <v>1011</v>
      </c>
      <c r="O211" t="s">
        <v>529</v>
      </c>
      <c r="P211" t="s">
        <v>529</v>
      </c>
      <c r="Q211">
        <v>1</v>
      </c>
      <c r="W211">
        <v>0</v>
      </c>
      <c r="X211">
        <v>1580679822</v>
      </c>
      <c r="Y211">
        <f>(AT211*1.1)</f>
        <v>4.6970000000000001</v>
      </c>
      <c r="AA211">
        <v>0</v>
      </c>
      <c r="AB211">
        <v>6.61</v>
      </c>
      <c r="AC211">
        <v>0</v>
      </c>
      <c r="AD211">
        <v>0</v>
      </c>
      <c r="AE211">
        <v>0</v>
      </c>
      <c r="AF211">
        <v>0.73</v>
      </c>
      <c r="AG211">
        <v>0</v>
      </c>
      <c r="AH211">
        <v>0</v>
      </c>
      <c r="AI211">
        <v>1</v>
      </c>
      <c r="AJ211">
        <v>8.48</v>
      </c>
      <c r="AK211">
        <v>47.82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4.2699999999999996</v>
      </c>
      <c r="AU211" t="s">
        <v>36</v>
      </c>
      <c r="AV211">
        <v>0</v>
      </c>
      <c r="AW211">
        <v>2</v>
      </c>
      <c r="AX211">
        <v>78719386</v>
      </c>
      <c r="AY211">
        <v>1</v>
      </c>
      <c r="AZ211">
        <v>0</v>
      </c>
      <c r="BA211">
        <v>379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ROUND(Y211*Source!I238*DO211,9)</f>
        <v>0</v>
      </c>
      <c r="CX211">
        <f>ROUND(Y211*Source!I238,9)</f>
        <v>18.1111623</v>
      </c>
      <c r="CY211">
        <f>AB211</f>
        <v>6.61</v>
      </c>
      <c r="CZ211">
        <f>AF211</f>
        <v>0.73</v>
      </c>
      <c r="DA211">
        <f>AJ211</f>
        <v>8.48</v>
      </c>
      <c r="DB211">
        <f>ROUND((ROUND(AT211*CZ211,2)*1.1),6)</f>
        <v>3.4319999999999999</v>
      </c>
      <c r="DC211">
        <f>ROUND((ROUND(AT211*AG211,2)*1.1),6)</f>
        <v>0</v>
      </c>
      <c r="DD211" t="s">
        <v>3</v>
      </c>
      <c r="DE211" t="s">
        <v>3</v>
      </c>
      <c r="DF211">
        <f>ROUND(ROUND(AE211,2)*CX211,2)</f>
        <v>0</v>
      </c>
      <c r="DG211">
        <f>ROUND(ROUND(AF211*AJ211,2)*CX211,2)</f>
        <v>112.11</v>
      </c>
      <c r="DH211">
        <f>ROUND(ROUND(AG211*AK211,2)*CX211,2)</f>
        <v>0</v>
      </c>
      <c r="DI211">
        <f t="shared" si="81"/>
        <v>0</v>
      </c>
      <c r="DJ211">
        <f>DG211</f>
        <v>112.11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ROW(Source!A238)</f>
        <v>238</v>
      </c>
      <c r="B212">
        <v>78717964</v>
      </c>
      <c r="C212">
        <v>78719356</v>
      </c>
      <c r="D212">
        <v>75170887</v>
      </c>
      <c r="E212">
        <v>1</v>
      </c>
      <c r="F212">
        <v>1</v>
      </c>
      <c r="G212">
        <v>1077</v>
      </c>
      <c r="H212">
        <v>2</v>
      </c>
      <c r="I212" t="s">
        <v>594</v>
      </c>
      <c r="J212" t="s">
        <v>595</v>
      </c>
      <c r="K212" t="s">
        <v>596</v>
      </c>
      <c r="L212">
        <v>1368</v>
      </c>
      <c r="N212">
        <v>1011</v>
      </c>
      <c r="O212" t="s">
        <v>529</v>
      </c>
      <c r="P212" t="s">
        <v>529</v>
      </c>
      <c r="Q212">
        <v>1</v>
      </c>
      <c r="W212">
        <v>0</v>
      </c>
      <c r="X212">
        <v>1946558858</v>
      </c>
      <c r="Y212">
        <f>(AT212*1.1)</f>
        <v>4.6970000000000001</v>
      </c>
      <c r="AA212">
        <v>0</v>
      </c>
      <c r="AB212">
        <v>39.31</v>
      </c>
      <c r="AC212">
        <v>0</v>
      </c>
      <c r="AD212">
        <v>0</v>
      </c>
      <c r="AE212">
        <v>0</v>
      </c>
      <c r="AF212">
        <v>4</v>
      </c>
      <c r="AG212">
        <v>0</v>
      </c>
      <c r="AH212">
        <v>0</v>
      </c>
      <c r="AI212">
        <v>1</v>
      </c>
      <c r="AJ212">
        <v>9.2100000000000009</v>
      </c>
      <c r="AK212">
        <v>47.82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4.2699999999999996</v>
      </c>
      <c r="AU212" t="s">
        <v>36</v>
      </c>
      <c r="AV212">
        <v>0</v>
      </c>
      <c r="AW212">
        <v>2</v>
      </c>
      <c r="AX212">
        <v>78719387</v>
      </c>
      <c r="AY212">
        <v>1</v>
      </c>
      <c r="AZ212">
        <v>0</v>
      </c>
      <c r="BA212">
        <v>380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ROUND(Y212*Source!I238*DO212,9)</f>
        <v>0</v>
      </c>
      <c r="CX212">
        <f>ROUND(Y212*Source!I238,9)</f>
        <v>18.1111623</v>
      </c>
      <c r="CY212">
        <f>AB212</f>
        <v>39.31</v>
      </c>
      <c r="CZ212">
        <f>AF212</f>
        <v>4</v>
      </c>
      <c r="DA212">
        <f>AJ212</f>
        <v>9.2100000000000009</v>
      </c>
      <c r="DB212">
        <f>ROUND((ROUND(AT212*CZ212,2)*1.1),6)</f>
        <v>18.788</v>
      </c>
      <c r="DC212">
        <f>ROUND((ROUND(AT212*AG212,2)*1.1),6)</f>
        <v>0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667.22</v>
      </c>
      <c r="DH212">
        <f>ROUND(ROUND(AG212*AK212,2)*CX212,2)</f>
        <v>0</v>
      </c>
      <c r="DI212">
        <f t="shared" si="81"/>
        <v>0</v>
      </c>
      <c r="DJ212">
        <f>DG212</f>
        <v>667.22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ROW(Source!A238)</f>
        <v>238</v>
      </c>
      <c r="B213">
        <v>78717964</v>
      </c>
      <c r="C213">
        <v>78719356</v>
      </c>
      <c r="D213">
        <v>75140857</v>
      </c>
      <c r="E213">
        <v>1</v>
      </c>
      <c r="F213">
        <v>1</v>
      </c>
      <c r="G213">
        <v>1077</v>
      </c>
      <c r="H213">
        <v>3</v>
      </c>
      <c r="I213" t="s">
        <v>597</v>
      </c>
      <c r="J213" t="s">
        <v>598</v>
      </c>
      <c r="K213" t="s">
        <v>599</v>
      </c>
      <c r="L213">
        <v>1348</v>
      </c>
      <c r="N213">
        <v>1009</v>
      </c>
      <c r="O213" t="s">
        <v>207</v>
      </c>
      <c r="P213" t="s">
        <v>207</v>
      </c>
      <c r="Q213">
        <v>1000</v>
      </c>
      <c r="W213">
        <v>0</v>
      </c>
      <c r="X213">
        <v>-313695257</v>
      </c>
      <c r="Y213">
        <f t="shared" ref="Y213:Y221" si="92">AT213</f>
        <v>1E-3</v>
      </c>
      <c r="AA213">
        <v>70582.73</v>
      </c>
      <c r="AB213">
        <v>0</v>
      </c>
      <c r="AC213">
        <v>0</v>
      </c>
      <c r="AD213">
        <v>0</v>
      </c>
      <c r="AE213">
        <v>7254.88</v>
      </c>
      <c r="AF213">
        <v>0</v>
      </c>
      <c r="AG213">
        <v>0</v>
      </c>
      <c r="AH213">
        <v>0</v>
      </c>
      <c r="AI213">
        <v>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1E-3</v>
      </c>
      <c r="AU213" t="s">
        <v>3</v>
      </c>
      <c r="AV213">
        <v>0</v>
      </c>
      <c r="AW213">
        <v>2</v>
      </c>
      <c r="AX213">
        <v>78719388</v>
      </c>
      <c r="AY213">
        <v>1</v>
      </c>
      <c r="AZ213">
        <v>0</v>
      </c>
      <c r="BA213">
        <v>381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ROUND(Y213*Source!I238,9)</f>
        <v>3.8559000000000002E-3</v>
      </c>
      <c r="CY213">
        <f t="shared" ref="CY213:CY221" si="93">AA213</f>
        <v>70582.73</v>
      </c>
      <c r="CZ213">
        <f t="shared" ref="CZ213:CZ221" si="94">AE213</f>
        <v>7254.88</v>
      </c>
      <c r="DA213">
        <f t="shared" ref="DA213:DA221" si="95">AI213</f>
        <v>9</v>
      </c>
      <c r="DB213">
        <f t="shared" ref="DB213:DB221" si="96">ROUND(ROUND(AT213*CZ213,2),6)</f>
        <v>7.25</v>
      </c>
      <c r="DC213">
        <f t="shared" ref="DC213:DC221" si="97">ROUND(ROUND(AT213*AG213,2),6)</f>
        <v>0</v>
      </c>
      <c r="DD213" t="s">
        <v>3</v>
      </c>
      <c r="DE213" t="s">
        <v>3</v>
      </c>
      <c r="DF213">
        <f t="shared" ref="DF213:DF221" si="98">ROUND(ROUND(AE213*AI213,2)*CX213,2)</f>
        <v>251.77</v>
      </c>
      <c r="DG213">
        <f t="shared" ref="DG213:DG222" si="99">ROUND(ROUND(AF213,2)*CX213,2)</f>
        <v>0</v>
      </c>
      <c r="DH213">
        <f t="shared" ref="DH213:DH222" si="100">ROUND(ROUND(AG213,2)*CX213,2)</f>
        <v>0</v>
      </c>
      <c r="DI213">
        <f t="shared" si="81"/>
        <v>0</v>
      </c>
      <c r="DJ213">
        <f t="shared" ref="DJ213:DJ221" si="101">DF213</f>
        <v>251.77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ROW(Source!A238)</f>
        <v>238</v>
      </c>
      <c r="B214">
        <v>78717964</v>
      </c>
      <c r="C214">
        <v>78719356</v>
      </c>
      <c r="D214">
        <v>75140874</v>
      </c>
      <c r="E214">
        <v>1</v>
      </c>
      <c r="F214">
        <v>1</v>
      </c>
      <c r="G214">
        <v>1077</v>
      </c>
      <c r="H214">
        <v>3</v>
      </c>
      <c r="I214" t="s">
        <v>600</v>
      </c>
      <c r="J214" t="s">
        <v>601</v>
      </c>
      <c r="K214" t="s">
        <v>602</v>
      </c>
      <c r="L214">
        <v>1348</v>
      </c>
      <c r="N214">
        <v>1009</v>
      </c>
      <c r="O214" t="s">
        <v>207</v>
      </c>
      <c r="P214" t="s">
        <v>207</v>
      </c>
      <c r="Q214">
        <v>1000</v>
      </c>
      <c r="W214">
        <v>0</v>
      </c>
      <c r="X214">
        <v>-315022605</v>
      </c>
      <c r="Y214">
        <f t="shared" si="92"/>
        <v>0.01</v>
      </c>
      <c r="AA214">
        <v>57410.21</v>
      </c>
      <c r="AB214">
        <v>0</v>
      </c>
      <c r="AC214">
        <v>0</v>
      </c>
      <c r="AD214">
        <v>0</v>
      </c>
      <c r="AE214">
        <v>9853.14</v>
      </c>
      <c r="AF214">
        <v>0</v>
      </c>
      <c r="AG214">
        <v>0</v>
      </c>
      <c r="AH214">
        <v>0</v>
      </c>
      <c r="AI214">
        <v>5.39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0.01</v>
      </c>
      <c r="AU214" t="s">
        <v>3</v>
      </c>
      <c r="AV214">
        <v>0</v>
      </c>
      <c r="AW214">
        <v>2</v>
      </c>
      <c r="AX214">
        <v>78719389</v>
      </c>
      <c r="AY214">
        <v>1</v>
      </c>
      <c r="AZ214">
        <v>0</v>
      </c>
      <c r="BA214">
        <v>382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ROUND(Y214*Source!I238,9)</f>
        <v>3.8559000000000003E-2</v>
      </c>
      <c r="CY214">
        <f t="shared" si="93"/>
        <v>57410.21</v>
      </c>
      <c r="CZ214">
        <f t="shared" si="94"/>
        <v>9853.14</v>
      </c>
      <c r="DA214">
        <f t="shared" si="95"/>
        <v>5.39</v>
      </c>
      <c r="DB214">
        <f t="shared" si="96"/>
        <v>98.53</v>
      </c>
      <c r="DC214">
        <f t="shared" si="97"/>
        <v>0</v>
      </c>
      <c r="DD214" t="s">
        <v>3</v>
      </c>
      <c r="DE214" t="s">
        <v>3</v>
      </c>
      <c r="DF214">
        <f t="shared" si="98"/>
        <v>2047.81</v>
      </c>
      <c r="DG214">
        <f t="shared" si="99"/>
        <v>0</v>
      </c>
      <c r="DH214">
        <f t="shared" si="100"/>
        <v>0</v>
      </c>
      <c r="DI214">
        <f t="shared" si="81"/>
        <v>0</v>
      </c>
      <c r="DJ214">
        <f t="shared" si="101"/>
        <v>2047.81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ROW(Source!A238)</f>
        <v>238</v>
      </c>
      <c r="B215">
        <v>78717964</v>
      </c>
      <c r="C215">
        <v>78719356</v>
      </c>
      <c r="D215">
        <v>75140456</v>
      </c>
      <c r="E215">
        <v>1</v>
      </c>
      <c r="F215">
        <v>1</v>
      </c>
      <c r="G215">
        <v>1077</v>
      </c>
      <c r="H215">
        <v>3</v>
      </c>
      <c r="I215" t="s">
        <v>603</v>
      </c>
      <c r="J215" t="s">
        <v>604</v>
      </c>
      <c r="K215" t="s">
        <v>605</v>
      </c>
      <c r="L215">
        <v>1348</v>
      </c>
      <c r="N215">
        <v>1009</v>
      </c>
      <c r="O215" t="s">
        <v>207</v>
      </c>
      <c r="P215" t="s">
        <v>207</v>
      </c>
      <c r="Q215">
        <v>1000</v>
      </c>
      <c r="W215">
        <v>0</v>
      </c>
      <c r="X215">
        <v>-151745132</v>
      </c>
      <c r="Y215">
        <f t="shared" si="92"/>
        <v>2.5000000000000001E-4</v>
      </c>
      <c r="AA215">
        <v>60325.23</v>
      </c>
      <c r="AB215">
        <v>0</v>
      </c>
      <c r="AC215">
        <v>0</v>
      </c>
      <c r="AD215">
        <v>0</v>
      </c>
      <c r="AE215">
        <v>16222.39</v>
      </c>
      <c r="AF215">
        <v>0</v>
      </c>
      <c r="AG215">
        <v>0</v>
      </c>
      <c r="AH215">
        <v>0</v>
      </c>
      <c r="AI215">
        <v>3.44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2.5000000000000001E-4</v>
      </c>
      <c r="AU215" t="s">
        <v>3</v>
      </c>
      <c r="AV215">
        <v>0</v>
      </c>
      <c r="AW215">
        <v>2</v>
      </c>
      <c r="AX215">
        <v>78719390</v>
      </c>
      <c r="AY215">
        <v>1</v>
      </c>
      <c r="AZ215">
        <v>0</v>
      </c>
      <c r="BA215">
        <v>383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ROUND(Y215*Source!I238,9)</f>
        <v>9.6397500000000005E-4</v>
      </c>
      <c r="CY215">
        <f t="shared" si="93"/>
        <v>60325.23</v>
      </c>
      <c r="CZ215">
        <f t="shared" si="94"/>
        <v>16222.39</v>
      </c>
      <c r="DA215">
        <f t="shared" si="95"/>
        <v>3.44</v>
      </c>
      <c r="DB215">
        <f t="shared" si="96"/>
        <v>4.0599999999999996</v>
      </c>
      <c r="DC215">
        <f t="shared" si="97"/>
        <v>0</v>
      </c>
      <c r="DD215" t="s">
        <v>3</v>
      </c>
      <c r="DE215" t="s">
        <v>3</v>
      </c>
      <c r="DF215">
        <f t="shared" si="98"/>
        <v>53.79</v>
      </c>
      <c r="DG215">
        <f t="shared" si="99"/>
        <v>0</v>
      </c>
      <c r="DH215">
        <f t="shared" si="100"/>
        <v>0</v>
      </c>
      <c r="DI215">
        <f t="shared" si="81"/>
        <v>0</v>
      </c>
      <c r="DJ215">
        <f t="shared" si="101"/>
        <v>53.79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ROW(Source!A238)</f>
        <v>238</v>
      </c>
      <c r="B216">
        <v>78717964</v>
      </c>
      <c r="C216">
        <v>78719356</v>
      </c>
      <c r="D216">
        <v>75140463</v>
      </c>
      <c r="E216">
        <v>1</v>
      </c>
      <c r="F216">
        <v>1</v>
      </c>
      <c r="G216">
        <v>1077</v>
      </c>
      <c r="H216">
        <v>3</v>
      </c>
      <c r="I216" t="s">
        <v>606</v>
      </c>
      <c r="J216" t="s">
        <v>607</v>
      </c>
      <c r="K216" t="s">
        <v>608</v>
      </c>
      <c r="L216">
        <v>1348</v>
      </c>
      <c r="N216">
        <v>1009</v>
      </c>
      <c r="O216" t="s">
        <v>207</v>
      </c>
      <c r="P216" t="s">
        <v>207</v>
      </c>
      <c r="Q216">
        <v>1000</v>
      </c>
      <c r="W216">
        <v>0</v>
      </c>
      <c r="X216">
        <v>1158088276</v>
      </c>
      <c r="Y216">
        <f t="shared" si="92"/>
        <v>6.0000000000000002E-5</v>
      </c>
      <c r="AA216">
        <v>42778.76</v>
      </c>
      <c r="AB216">
        <v>0</v>
      </c>
      <c r="AC216">
        <v>0</v>
      </c>
      <c r="AD216">
        <v>0</v>
      </c>
      <c r="AE216">
        <v>11242.42</v>
      </c>
      <c r="AF216">
        <v>0</v>
      </c>
      <c r="AG216">
        <v>0</v>
      </c>
      <c r="AH216">
        <v>0</v>
      </c>
      <c r="AI216">
        <v>3.52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6.0000000000000002E-5</v>
      </c>
      <c r="AU216" t="s">
        <v>3</v>
      </c>
      <c r="AV216">
        <v>0</v>
      </c>
      <c r="AW216">
        <v>2</v>
      </c>
      <c r="AX216">
        <v>78719391</v>
      </c>
      <c r="AY216">
        <v>1</v>
      </c>
      <c r="AZ216">
        <v>0</v>
      </c>
      <c r="BA216">
        <v>384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ROUND(Y216*Source!I238,9)</f>
        <v>2.3135399999999999E-4</v>
      </c>
      <c r="CY216">
        <f t="shared" si="93"/>
        <v>42778.76</v>
      </c>
      <c r="CZ216">
        <f t="shared" si="94"/>
        <v>11242.42</v>
      </c>
      <c r="DA216">
        <f t="shared" si="95"/>
        <v>3.52</v>
      </c>
      <c r="DB216">
        <f t="shared" si="96"/>
        <v>0.67</v>
      </c>
      <c r="DC216">
        <f t="shared" si="97"/>
        <v>0</v>
      </c>
      <c r="DD216" t="s">
        <v>3</v>
      </c>
      <c r="DE216" t="s">
        <v>3</v>
      </c>
      <c r="DF216">
        <f t="shared" si="98"/>
        <v>9.16</v>
      </c>
      <c r="DG216">
        <f t="shared" si="99"/>
        <v>0</v>
      </c>
      <c r="DH216">
        <f t="shared" si="100"/>
        <v>0</v>
      </c>
      <c r="DI216">
        <f t="shared" si="81"/>
        <v>0</v>
      </c>
      <c r="DJ216">
        <f t="shared" si="101"/>
        <v>9.16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ROW(Source!A238)</f>
        <v>238</v>
      </c>
      <c r="B217">
        <v>78717964</v>
      </c>
      <c r="C217">
        <v>78719356</v>
      </c>
      <c r="D217">
        <v>75146974</v>
      </c>
      <c r="E217">
        <v>1</v>
      </c>
      <c r="F217">
        <v>1</v>
      </c>
      <c r="G217">
        <v>1077</v>
      </c>
      <c r="H217">
        <v>3</v>
      </c>
      <c r="I217" t="s">
        <v>609</v>
      </c>
      <c r="J217" t="s">
        <v>610</v>
      </c>
      <c r="K217" t="s">
        <v>611</v>
      </c>
      <c r="L217">
        <v>1346</v>
      </c>
      <c r="N217">
        <v>1009</v>
      </c>
      <c r="O217" t="s">
        <v>321</v>
      </c>
      <c r="P217" t="s">
        <v>321</v>
      </c>
      <c r="Q217">
        <v>1</v>
      </c>
      <c r="W217">
        <v>0</v>
      </c>
      <c r="X217">
        <v>-1839488822</v>
      </c>
      <c r="Y217">
        <f t="shared" si="92"/>
        <v>0.8</v>
      </c>
      <c r="AA217">
        <v>212.24</v>
      </c>
      <c r="AB217">
        <v>0</v>
      </c>
      <c r="AC217">
        <v>0</v>
      </c>
      <c r="AD217">
        <v>0</v>
      </c>
      <c r="AE217">
        <v>25.8</v>
      </c>
      <c r="AF217">
        <v>0</v>
      </c>
      <c r="AG217">
        <v>0</v>
      </c>
      <c r="AH217">
        <v>0</v>
      </c>
      <c r="AI217">
        <v>7.61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0.8</v>
      </c>
      <c r="AU217" t="s">
        <v>3</v>
      </c>
      <c r="AV217">
        <v>0</v>
      </c>
      <c r="AW217">
        <v>2</v>
      </c>
      <c r="AX217">
        <v>78719392</v>
      </c>
      <c r="AY217">
        <v>1</v>
      </c>
      <c r="AZ217">
        <v>0</v>
      </c>
      <c r="BA217">
        <v>385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ROUND(Y217*Source!I238,9)</f>
        <v>3.0847199999999999</v>
      </c>
      <c r="CY217">
        <f t="shared" si="93"/>
        <v>212.24</v>
      </c>
      <c r="CZ217">
        <f t="shared" si="94"/>
        <v>25.8</v>
      </c>
      <c r="DA217">
        <f t="shared" si="95"/>
        <v>7.61</v>
      </c>
      <c r="DB217">
        <f t="shared" si="96"/>
        <v>20.64</v>
      </c>
      <c r="DC217">
        <f t="shared" si="97"/>
        <v>0</v>
      </c>
      <c r="DD217" t="s">
        <v>3</v>
      </c>
      <c r="DE217" t="s">
        <v>3</v>
      </c>
      <c r="DF217">
        <f t="shared" si="98"/>
        <v>605.65</v>
      </c>
      <c r="DG217">
        <f t="shared" si="99"/>
        <v>0</v>
      </c>
      <c r="DH217">
        <f t="shared" si="100"/>
        <v>0</v>
      </c>
      <c r="DI217">
        <f t="shared" si="81"/>
        <v>0</v>
      </c>
      <c r="DJ217">
        <f t="shared" si="101"/>
        <v>605.65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ROW(Source!A238)</f>
        <v>238</v>
      </c>
      <c r="B218">
        <v>78717964</v>
      </c>
      <c r="C218">
        <v>78719356</v>
      </c>
      <c r="D218">
        <v>75140765</v>
      </c>
      <c r="E218">
        <v>1</v>
      </c>
      <c r="F218">
        <v>1</v>
      </c>
      <c r="G218">
        <v>1077</v>
      </c>
      <c r="H218">
        <v>3</v>
      </c>
      <c r="I218" t="s">
        <v>612</v>
      </c>
      <c r="J218" t="s">
        <v>613</v>
      </c>
      <c r="K218" t="s">
        <v>614</v>
      </c>
      <c r="L218">
        <v>1348</v>
      </c>
      <c r="N218">
        <v>1009</v>
      </c>
      <c r="O218" t="s">
        <v>207</v>
      </c>
      <c r="P218" t="s">
        <v>207</v>
      </c>
      <c r="Q218">
        <v>1000</v>
      </c>
      <c r="W218">
        <v>0</v>
      </c>
      <c r="X218">
        <v>619489811</v>
      </c>
      <c r="Y218">
        <f t="shared" si="92"/>
        <v>4.0000000000000003E-5</v>
      </c>
      <c r="AA218">
        <v>84823.88</v>
      </c>
      <c r="AB218">
        <v>0</v>
      </c>
      <c r="AC218">
        <v>0</v>
      </c>
      <c r="AD218">
        <v>0</v>
      </c>
      <c r="AE218">
        <v>7982.5</v>
      </c>
      <c r="AF218">
        <v>0</v>
      </c>
      <c r="AG218">
        <v>0</v>
      </c>
      <c r="AH218">
        <v>0</v>
      </c>
      <c r="AI218">
        <v>9.83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4.0000000000000003E-5</v>
      </c>
      <c r="AU218" t="s">
        <v>3</v>
      </c>
      <c r="AV218">
        <v>0</v>
      </c>
      <c r="AW218">
        <v>2</v>
      </c>
      <c r="AX218">
        <v>78719393</v>
      </c>
      <c r="AY218">
        <v>1</v>
      </c>
      <c r="AZ218">
        <v>0</v>
      </c>
      <c r="BA218">
        <v>386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ROUND(Y218*Source!I238,9)</f>
        <v>1.5423600000000001E-4</v>
      </c>
      <c r="CY218">
        <f t="shared" si="93"/>
        <v>84823.88</v>
      </c>
      <c r="CZ218">
        <f t="shared" si="94"/>
        <v>7982.5</v>
      </c>
      <c r="DA218">
        <f t="shared" si="95"/>
        <v>9.83</v>
      </c>
      <c r="DB218">
        <f t="shared" si="96"/>
        <v>0.32</v>
      </c>
      <c r="DC218">
        <f t="shared" si="97"/>
        <v>0</v>
      </c>
      <c r="DD218" t="s">
        <v>3</v>
      </c>
      <c r="DE218" t="s">
        <v>3</v>
      </c>
      <c r="DF218">
        <f t="shared" si="98"/>
        <v>12.1</v>
      </c>
      <c r="DG218">
        <f t="shared" si="99"/>
        <v>0</v>
      </c>
      <c r="DH218">
        <f t="shared" si="100"/>
        <v>0</v>
      </c>
      <c r="DI218">
        <f t="shared" si="81"/>
        <v>0</v>
      </c>
      <c r="DJ218">
        <f t="shared" si="101"/>
        <v>12.1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ROW(Source!A238)</f>
        <v>238</v>
      </c>
      <c r="B219">
        <v>78717964</v>
      </c>
      <c r="C219">
        <v>78719356</v>
      </c>
      <c r="D219">
        <v>75163663</v>
      </c>
      <c r="E219">
        <v>1</v>
      </c>
      <c r="F219">
        <v>1</v>
      </c>
      <c r="G219">
        <v>1077</v>
      </c>
      <c r="H219">
        <v>3</v>
      </c>
      <c r="I219" t="s">
        <v>615</v>
      </c>
      <c r="J219" t="s">
        <v>616</v>
      </c>
      <c r="K219" t="s">
        <v>617</v>
      </c>
      <c r="L219">
        <v>1356</v>
      </c>
      <c r="N219">
        <v>1010</v>
      </c>
      <c r="O219" t="s">
        <v>618</v>
      </c>
      <c r="P219" t="s">
        <v>618</v>
      </c>
      <c r="Q219">
        <v>1000</v>
      </c>
      <c r="W219">
        <v>0</v>
      </c>
      <c r="X219">
        <v>811608670</v>
      </c>
      <c r="Y219">
        <f t="shared" si="92"/>
        <v>4.1000000000000003E-3</v>
      </c>
      <c r="AA219">
        <v>1729.99</v>
      </c>
      <c r="AB219">
        <v>0</v>
      </c>
      <c r="AC219">
        <v>0</v>
      </c>
      <c r="AD219">
        <v>0</v>
      </c>
      <c r="AE219">
        <v>226.68</v>
      </c>
      <c r="AF219">
        <v>0</v>
      </c>
      <c r="AG219">
        <v>0</v>
      </c>
      <c r="AH219">
        <v>0</v>
      </c>
      <c r="AI219">
        <v>7.06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4.1000000000000003E-3</v>
      </c>
      <c r="AU219" t="s">
        <v>3</v>
      </c>
      <c r="AV219">
        <v>0</v>
      </c>
      <c r="AW219">
        <v>2</v>
      </c>
      <c r="AX219">
        <v>78719394</v>
      </c>
      <c r="AY219">
        <v>1</v>
      </c>
      <c r="AZ219">
        <v>0</v>
      </c>
      <c r="BA219">
        <v>387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ROUND(Y219*Source!I238,9)</f>
        <v>1.5809190000000001E-2</v>
      </c>
      <c r="CY219">
        <f t="shared" si="93"/>
        <v>1729.99</v>
      </c>
      <c r="CZ219">
        <f t="shared" si="94"/>
        <v>226.68</v>
      </c>
      <c r="DA219">
        <f t="shared" si="95"/>
        <v>7.06</v>
      </c>
      <c r="DB219">
        <f t="shared" si="96"/>
        <v>0.93</v>
      </c>
      <c r="DC219">
        <f t="shared" si="97"/>
        <v>0</v>
      </c>
      <c r="DD219" t="s">
        <v>3</v>
      </c>
      <c r="DE219" t="s">
        <v>3</v>
      </c>
      <c r="DF219">
        <f t="shared" si="98"/>
        <v>25.3</v>
      </c>
      <c r="DG219">
        <f t="shared" si="99"/>
        <v>0</v>
      </c>
      <c r="DH219">
        <f t="shared" si="100"/>
        <v>0</v>
      </c>
      <c r="DI219">
        <f t="shared" si="81"/>
        <v>0</v>
      </c>
      <c r="DJ219">
        <f t="shared" si="101"/>
        <v>25.3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ROW(Source!A238)</f>
        <v>238</v>
      </c>
      <c r="B220">
        <v>78717964</v>
      </c>
      <c r="C220">
        <v>78719356</v>
      </c>
      <c r="D220">
        <v>75163324</v>
      </c>
      <c r="E220">
        <v>1</v>
      </c>
      <c r="F220">
        <v>1</v>
      </c>
      <c r="G220">
        <v>1077</v>
      </c>
      <c r="H220">
        <v>3</v>
      </c>
      <c r="I220" t="s">
        <v>619</v>
      </c>
      <c r="J220" t="s">
        <v>620</v>
      </c>
      <c r="K220" t="s">
        <v>621</v>
      </c>
      <c r="L220">
        <v>1301</v>
      </c>
      <c r="N220">
        <v>1003</v>
      </c>
      <c r="O220" t="s">
        <v>296</v>
      </c>
      <c r="P220" t="s">
        <v>296</v>
      </c>
      <c r="Q220">
        <v>1</v>
      </c>
      <c r="W220">
        <v>0</v>
      </c>
      <c r="X220">
        <v>-1504670137</v>
      </c>
      <c r="Y220">
        <f t="shared" si="92"/>
        <v>0.96</v>
      </c>
      <c r="AA220">
        <v>5.0999999999999996</v>
      </c>
      <c r="AB220">
        <v>0</v>
      </c>
      <c r="AC220">
        <v>0</v>
      </c>
      <c r="AD220">
        <v>0</v>
      </c>
      <c r="AE220">
        <v>0.7</v>
      </c>
      <c r="AF220">
        <v>0</v>
      </c>
      <c r="AG220">
        <v>0</v>
      </c>
      <c r="AH220">
        <v>0</v>
      </c>
      <c r="AI220">
        <v>6.74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0.96</v>
      </c>
      <c r="AU220" t="s">
        <v>3</v>
      </c>
      <c r="AV220">
        <v>0</v>
      </c>
      <c r="AW220">
        <v>2</v>
      </c>
      <c r="AX220">
        <v>78719395</v>
      </c>
      <c r="AY220">
        <v>1</v>
      </c>
      <c r="AZ220">
        <v>0</v>
      </c>
      <c r="BA220">
        <v>388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ROUND(Y220*Source!I238,9)</f>
        <v>3.7016640000000001</v>
      </c>
      <c r="CY220">
        <f t="shared" si="93"/>
        <v>5.0999999999999996</v>
      </c>
      <c r="CZ220">
        <f t="shared" si="94"/>
        <v>0.7</v>
      </c>
      <c r="DA220">
        <f t="shared" si="95"/>
        <v>6.74</v>
      </c>
      <c r="DB220">
        <f t="shared" si="96"/>
        <v>0.67</v>
      </c>
      <c r="DC220">
        <f t="shared" si="97"/>
        <v>0</v>
      </c>
      <c r="DD220" t="s">
        <v>3</v>
      </c>
      <c r="DE220" t="s">
        <v>3</v>
      </c>
      <c r="DF220">
        <f t="shared" si="98"/>
        <v>17.47</v>
      </c>
      <c r="DG220">
        <f t="shared" si="99"/>
        <v>0</v>
      </c>
      <c r="DH220">
        <f t="shared" si="100"/>
        <v>0</v>
      </c>
      <c r="DI220">
        <f t="shared" si="81"/>
        <v>0</v>
      </c>
      <c r="DJ220">
        <f t="shared" si="101"/>
        <v>17.47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ROW(Source!A238)</f>
        <v>238</v>
      </c>
      <c r="B221">
        <v>78717964</v>
      </c>
      <c r="C221">
        <v>78719356</v>
      </c>
      <c r="D221">
        <v>75163326</v>
      </c>
      <c r="E221">
        <v>1</v>
      </c>
      <c r="F221">
        <v>1</v>
      </c>
      <c r="G221">
        <v>1077</v>
      </c>
      <c r="H221">
        <v>3</v>
      </c>
      <c r="I221" t="s">
        <v>622</v>
      </c>
      <c r="J221" t="s">
        <v>623</v>
      </c>
      <c r="K221" t="s">
        <v>624</v>
      </c>
      <c r="L221">
        <v>1356</v>
      </c>
      <c r="N221">
        <v>1010</v>
      </c>
      <c r="O221" t="s">
        <v>618</v>
      </c>
      <c r="P221" t="s">
        <v>618</v>
      </c>
      <c r="Q221">
        <v>1000</v>
      </c>
      <c r="W221">
        <v>0</v>
      </c>
      <c r="X221">
        <v>-2136757613</v>
      </c>
      <c r="Y221">
        <f t="shared" si="92"/>
        <v>8.3199999999999993E-3</v>
      </c>
      <c r="AA221">
        <v>229.8</v>
      </c>
      <c r="AB221">
        <v>0</v>
      </c>
      <c r="AC221">
        <v>0</v>
      </c>
      <c r="AD221">
        <v>0</v>
      </c>
      <c r="AE221">
        <v>6.44</v>
      </c>
      <c r="AF221">
        <v>0</v>
      </c>
      <c r="AG221">
        <v>0</v>
      </c>
      <c r="AH221">
        <v>0</v>
      </c>
      <c r="AI221">
        <v>33.01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8.3199999999999993E-3</v>
      </c>
      <c r="AU221" t="s">
        <v>3</v>
      </c>
      <c r="AV221">
        <v>0</v>
      </c>
      <c r="AW221">
        <v>2</v>
      </c>
      <c r="AX221">
        <v>78719396</v>
      </c>
      <c r="AY221">
        <v>1</v>
      </c>
      <c r="AZ221">
        <v>0</v>
      </c>
      <c r="BA221">
        <v>389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ROUND(Y221*Source!I238,9)</f>
        <v>3.2081088000000001E-2</v>
      </c>
      <c r="CY221">
        <f t="shared" si="93"/>
        <v>229.8</v>
      </c>
      <c r="CZ221">
        <f t="shared" si="94"/>
        <v>6.44</v>
      </c>
      <c r="DA221">
        <f t="shared" si="95"/>
        <v>33.01</v>
      </c>
      <c r="DB221">
        <f t="shared" si="96"/>
        <v>0.05</v>
      </c>
      <c r="DC221">
        <f t="shared" si="97"/>
        <v>0</v>
      </c>
      <c r="DD221" t="s">
        <v>3</v>
      </c>
      <c r="DE221" t="s">
        <v>3</v>
      </c>
      <c r="DF221">
        <f t="shared" si="98"/>
        <v>6.82</v>
      </c>
      <c r="DG221">
        <f t="shared" si="99"/>
        <v>0</v>
      </c>
      <c r="DH221">
        <f t="shared" si="100"/>
        <v>0</v>
      </c>
      <c r="DI221">
        <f t="shared" si="81"/>
        <v>0</v>
      </c>
      <c r="DJ221">
        <f t="shared" si="101"/>
        <v>6.82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ROW(Source!A240)</f>
        <v>240</v>
      </c>
      <c r="B222">
        <v>78717964</v>
      </c>
      <c r="C222">
        <v>78719399</v>
      </c>
      <c r="D222">
        <v>75094012</v>
      </c>
      <c r="E222">
        <v>1077</v>
      </c>
      <c r="F222">
        <v>1</v>
      </c>
      <c r="G222">
        <v>1077</v>
      </c>
      <c r="H222">
        <v>1</v>
      </c>
      <c r="I222" t="s">
        <v>523</v>
      </c>
      <c r="J222" t="s">
        <v>3</v>
      </c>
      <c r="K222" t="s">
        <v>524</v>
      </c>
      <c r="L222">
        <v>1191</v>
      </c>
      <c r="N222">
        <v>1013</v>
      </c>
      <c r="O222" t="s">
        <v>525</v>
      </c>
      <c r="P222" t="s">
        <v>525</v>
      </c>
      <c r="Q222">
        <v>1</v>
      </c>
      <c r="W222">
        <v>0</v>
      </c>
      <c r="X222">
        <v>476480486</v>
      </c>
      <c r="Y222">
        <f>(AT222*1.2)</f>
        <v>12.48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10.4</v>
      </c>
      <c r="AU222" t="s">
        <v>358</v>
      </c>
      <c r="AV222">
        <v>1</v>
      </c>
      <c r="AW222">
        <v>2</v>
      </c>
      <c r="AX222">
        <v>78719416</v>
      </c>
      <c r="AY222">
        <v>1</v>
      </c>
      <c r="AZ222">
        <v>0</v>
      </c>
      <c r="BA222">
        <v>391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ROUND(AT222*Source!I240*AH222*AL222,2)</f>
        <v>0</v>
      </c>
      <c r="CV222">
        <f>ROUND(Y222*Source!I240,9)</f>
        <v>0</v>
      </c>
      <c r="CW222">
        <v>0</v>
      </c>
      <c r="CX222">
        <f>ROUND(Y222*Source!I240,9)</f>
        <v>0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ROUND((ROUND(AT222*CZ222,2)*1.2),6)</f>
        <v>0</v>
      </c>
      <c r="DC222">
        <f>ROUND((ROUND(AT222*AG222,2)*1.2),6)</f>
        <v>0</v>
      </c>
      <c r="DD222" t="s">
        <v>3</v>
      </c>
      <c r="DE222" t="s">
        <v>3</v>
      </c>
      <c r="DF222">
        <f>ROUND(ROUND(AE222,2)*CX222,2)</f>
        <v>0</v>
      </c>
      <c r="DG222">
        <f t="shared" si="99"/>
        <v>0</v>
      </c>
      <c r="DH222">
        <f t="shared" si="100"/>
        <v>0</v>
      </c>
      <c r="DI222">
        <f t="shared" si="81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ROW(Source!A240)</f>
        <v>240</v>
      </c>
      <c r="B223">
        <v>78717964</v>
      </c>
      <c r="C223">
        <v>78719399</v>
      </c>
      <c r="D223">
        <v>75171515</v>
      </c>
      <c r="E223">
        <v>1</v>
      </c>
      <c r="F223">
        <v>1</v>
      </c>
      <c r="G223">
        <v>1077</v>
      </c>
      <c r="H223">
        <v>2</v>
      </c>
      <c r="I223" t="s">
        <v>573</v>
      </c>
      <c r="J223" t="s">
        <v>574</v>
      </c>
      <c r="K223" t="s">
        <v>575</v>
      </c>
      <c r="L223">
        <v>1368</v>
      </c>
      <c r="N223">
        <v>1011</v>
      </c>
      <c r="O223" t="s">
        <v>529</v>
      </c>
      <c r="P223" t="s">
        <v>529</v>
      </c>
      <c r="Q223">
        <v>1</v>
      </c>
      <c r="W223">
        <v>0</v>
      </c>
      <c r="X223">
        <v>-1563021952</v>
      </c>
      <c r="Y223">
        <f>(AT223*1.2)</f>
        <v>1.2E-2</v>
      </c>
      <c r="AA223">
        <v>0</v>
      </c>
      <c r="AB223">
        <v>1348.64</v>
      </c>
      <c r="AC223">
        <v>643.91999999999996</v>
      </c>
      <c r="AD223">
        <v>0</v>
      </c>
      <c r="AE223">
        <v>0</v>
      </c>
      <c r="AF223">
        <v>83.1</v>
      </c>
      <c r="AG223">
        <v>12.62</v>
      </c>
      <c r="AH223">
        <v>0</v>
      </c>
      <c r="AI223">
        <v>1</v>
      </c>
      <c r="AJ223">
        <v>15.21</v>
      </c>
      <c r="AK223">
        <v>47.82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0.01</v>
      </c>
      <c r="AU223" t="s">
        <v>358</v>
      </c>
      <c r="AV223">
        <v>0</v>
      </c>
      <c r="AW223">
        <v>2</v>
      </c>
      <c r="AX223">
        <v>78719417</v>
      </c>
      <c r="AY223">
        <v>1</v>
      </c>
      <c r="AZ223">
        <v>0</v>
      </c>
      <c r="BA223">
        <v>392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ROUND(Y223*Source!I240*DO223,9)</f>
        <v>0</v>
      </c>
      <c r="CX223">
        <f>ROUND(Y223*Source!I240,9)</f>
        <v>0</v>
      </c>
      <c r="CY223">
        <f>AB223</f>
        <v>1348.64</v>
      </c>
      <c r="CZ223">
        <f>AF223</f>
        <v>83.1</v>
      </c>
      <c r="DA223">
        <f>AJ223</f>
        <v>15.21</v>
      </c>
      <c r="DB223">
        <f>ROUND((ROUND(AT223*CZ223,2)*1.2),6)</f>
        <v>0.996</v>
      </c>
      <c r="DC223">
        <f>ROUND((ROUND(AT223*AG223,2)*1.2),6)</f>
        <v>0.156</v>
      </c>
      <c r="DD223" t="s">
        <v>3</v>
      </c>
      <c r="DE223" t="s">
        <v>3</v>
      </c>
      <c r="DF223">
        <f>ROUND(ROUND(AE223,2)*CX223,2)</f>
        <v>0</v>
      </c>
      <c r="DG223">
        <f>ROUND(ROUND(AF223*AJ223,2)*CX223,2)</f>
        <v>0</v>
      </c>
      <c r="DH223">
        <f>ROUND(ROUND(AG223*AK223,2)*CX223,2)</f>
        <v>0</v>
      </c>
      <c r="DI223">
        <f t="shared" si="81"/>
        <v>0</v>
      </c>
      <c r="DJ223">
        <f>DG223</f>
        <v>0</v>
      </c>
      <c r="DK223">
        <v>0</v>
      </c>
      <c r="DL223" t="s">
        <v>530</v>
      </c>
      <c r="DM223">
        <v>0</v>
      </c>
      <c r="DN223" t="s">
        <v>525</v>
      </c>
      <c r="DO223">
        <v>12.62</v>
      </c>
    </row>
    <row r="224" spans="1:119" x14ac:dyDescent="0.2">
      <c r="A224">
        <f>ROW(Source!A240)</f>
        <v>240</v>
      </c>
      <c r="B224">
        <v>78717964</v>
      </c>
      <c r="C224">
        <v>78719399</v>
      </c>
      <c r="D224">
        <v>75142622</v>
      </c>
      <c r="E224">
        <v>1</v>
      </c>
      <c r="F224">
        <v>1</v>
      </c>
      <c r="G224">
        <v>1077</v>
      </c>
      <c r="H224">
        <v>3</v>
      </c>
      <c r="I224" t="s">
        <v>625</v>
      </c>
      <c r="J224" t="s">
        <v>626</v>
      </c>
      <c r="K224" t="s">
        <v>627</v>
      </c>
      <c r="L224">
        <v>1348</v>
      </c>
      <c r="N224">
        <v>1009</v>
      </c>
      <c r="O224" t="s">
        <v>207</v>
      </c>
      <c r="P224" t="s">
        <v>207</v>
      </c>
      <c r="Q224">
        <v>1000</v>
      </c>
      <c r="W224">
        <v>0</v>
      </c>
      <c r="X224">
        <v>-2136703150</v>
      </c>
      <c r="Y224">
        <f>(AT224*1)</f>
        <v>2.0000000000000002E-5</v>
      </c>
      <c r="AA224">
        <v>94777.52</v>
      </c>
      <c r="AB224">
        <v>0</v>
      </c>
      <c r="AC224">
        <v>0</v>
      </c>
      <c r="AD224">
        <v>0</v>
      </c>
      <c r="AE224">
        <v>16480.41</v>
      </c>
      <c r="AF224">
        <v>0</v>
      </c>
      <c r="AG224">
        <v>0</v>
      </c>
      <c r="AH224">
        <v>0</v>
      </c>
      <c r="AI224">
        <v>5.32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2.0000000000000002E-5</v>
      </c>
      <c r="AU224" t="s">
        <v>26</v>
      </c>
      <c r="AV224">
        <v>0</v>
      </c>
      <c r="AW224">
        <v>2</v>
      </c>
      <c r="AX224">
        <v>78719418</v>
      </c>
      <c r="AY224">
        <v>1</v>
      </c>
      <c r="AZ224">
        <v>0</v>
      </c>
      <c r="BA224">
        <v>393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ROUND(Y224*Source!I240,9)</f>
        <v>0</v>
      </c>
      <c r="CY224">
        <f>AA224</f>
        <v>94777.52</v>
      </c>
      <c r="CZ224">
        <f>AE224</f>
        <v>16480.41</v>
      </c>
      <c r="DA224">
        <f>AI224</f>
        <v>5.32</v>
      </c>
      <c r="DB224">
        <f>ROUND((ROUND(AT224*CZ224,2)*1),6)</f>
        <v>0.33</v>
      </c>
      <c r="DC224">
        <f>ROUND((ROUND(AT224*AG224,2)*1),6)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ref="DG224:DG229" si="102">ROUND(ROUND(AF224,2)*CX224,2)</f>
        <v>0</v>
      </c>
      <c r="DH224">
        <f t="shared" ref="DH224:DH229" si="103">ROUND(ROUND(AG224,2)*CX224,2)</f>
        <v>0</v>
      </c>
      <c r="DI224">
        <f t="shared" si="81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ROW(Source!A240)</f>
        <v>240</v>
      </c>
      <c r="B225">
        <v>78717964</v>
      </c>
      <c r="C225">
        <v>78719399</v>
      </c>
      <c r="D225">
        <v>75147271</v>
      </c>
      <c r="E225">
        <v>1</v>
      </c>
      <c r="F225">
        <v>1</v>
      </c>
      <c r="G225">
        <v>1077</v>
      </c>
      <c r="H225">
        <v>3</v>
      </c>
      <c r="I225" t="s">
        <v>628</v>
      </c>
      <c r="J225" t="s">
        <v>629</v>
      </c>
      <c r="K225" t="s">
        <v>630</v>
      </c>
      <c r="L225">
        <v>1296</v>
      </c>
      <c r="N225">
        <v>1002</v>
      </c>
      <c r="O225" t="s">
        <v>631</v>
      </c>
      <c r="P225" t="s">
        <v>631</v>
      </c>
      <c r="Q225">
        <v>1</v>
      </c>
      <c r="W225">
        <v>0</v>
      </c>
      <c r="X225">
        <v>2120411591</v>
      </c>
      <c r="Y225">
        <f>(AT225*1)</f>
        <v>1.1299999999999999</v>
      </c>
      <c r="AA225">
        <v>106.52</v>
      </c>
      <c r="AB225">
        <v>0</v>
      </c>
      <c r="AC225">
        <v>0</v>
      </c>
      <c r="AD225">
        <v>0</v>
      </c>
      <c r="AE225">
        <v>16.260000000000002</v>
      </c>
      <c r="AF225">
        <v>0</v>
      </c>
      <c r="AG225">
        <v>0</v>
      </c>
      <c r="AH225">
        <v>0</v>
      </c>
      <c r="AI225">
        <v>6.06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1.1299999999999999</v>
      </c>
      <c r="AU225" t="s">
        <v>26</v>
      </c>
      <c r="AV225">
        <v>0</v>
      </c>
      <c r="AW225">
        <v>2</v>
      </c>
      <c r="AX225">
        <v>78719419</v>
      </c>
      <c r="AY225">
        <v>1</v>
      </c>
      <c r="AZ225">
        <v>0</v>
      </c>
      <c r="BA225">
        <v>394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ROUND(Y225*Source!I240,9)</f>
        <v>0</v>
      </c>
      <c r="CY225">
        <f>AA225</f>
        <v>106.52</v>
      </c>
      <c r="CZ225">
        <f>AE225</f>
        <v>16.260000000000002</v>
      </c>
      <c r="DA225">
        <f>AI225</f>
        <v>6.06</v>
      </c>
      <c r="DB225">
        <f>ROUND((ROUND(AT225*CZ225,2)*1),6)</f>
        <v>18.37</v>
      </c>
      <c r="DC225">
        <f>ROUND((ROUND(AT225*AG225,2)*1),6)</f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102"/>
        <v>0</v>
      </c>
      <c r="DH225">
        <f t="shared" si="103"/>
        <v>0</v>
      </c>
      <c r="DI225">
        <f t="shared" si="81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ROW(Source!A240)</f>
        <v>240</v>
      </c>
      <c r="B226">
        <v>78717964</v>
      </c>
      <c r="C226">
        <v>78719399</v>
      </c>
      <c r="D226">
        <v>75163663</v>
      </c>
      <c r="E226">
        <v>1</v>
      </c>
      <c r="F226">
        <v>1</v>
      </c>
      <c r="G226">
        <v>1077</v>
      </c>
      <c r="H226">
        <v>3</v>
      </c>
      <c r="I226" t="s">
        <v>615</v>
      </c>
      <c r="J226" t="s">
        <v>616</v>
      </c>
      <c r="K226" t="s">
        <v>617</v>
      </c>
      <c r="L226">
        <v>1356</v>
      </c>
      <c r="N226">
        <v>1010</v>
      </c>
      <c r="O226" t="s">
        <v>618</v>
      </c>
      <c r="P226" t="s">
        <v>618</v>
      </c>
      <c r="Q226">
        <v>1000</v>
      </c>
      <c r="W226">
        <v>0</v>
      </c>
      <c r="X226">
        <v>811608670</v>
      </c>
      <c r="Y226">
        <f>(AT226*1)</f>
        <v>1E-3</v>
      </c>
      <c r="AA226">
        <v>1729.99</v>
      </c>
      <c r="AB226">
        <v>0</v>
      </c>
      <c r="AC226">
        <v>0</v>
      </c>
      <c r="AD226">
        <v>0</v>
      </c>
      <c r="AE226">
        <v>226.68</v>
      </c>
      <c r="AF226">
        <v>0</v>
      </c>
      <c r="AG226">
        <v>0</v>
      </c>
      <c r="AH226">
        <v>0</v>
      </c>
      <c r="AI226">
        <v>7.06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1E-3</v>
      </c>
      <c r="AU226" t="s">
        <v>26</v>
      </c>
      <c r="AV226">
        <v>0</v>
      </c>
      <c r="AW226">
        <v>2</v>
      </c>
      <c r="AX226">
        <v>78719420</v>
      </c>
      <c r="AY226">
        <v>1</v>
      </c>
      <c r="AZ226">
        <v>0</v>
      </c>
      <c r="BA226">
        <v>395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ROUND(Y226*Source!I240,9)</f>
        <v>0</v>
      </c>
      <c r="CY226">
        <f>AA226</f>
        <v>1729.99</v>
      </c>
      <c r="CZ226">
        <f>AE226</f>
        <v>226.68</v>
      </c>
      <c r="DA226">
        <f>AI226</f>
        <v>7.06</v>
      </c>
      <c r="DB226">
        <f>ROUND((ROUND(AT226*CZ226,2)*1),6)</f>
        <v>0.23</v>
      </c>
      <c r="DC226">
        <f>ROUND((ROUND(AT226*AG226,2)*1),6)</f>
        <v>0</v>
      </c>
      <c r="DD226" t="s">
        <v>3</v>
      </c>
      <c r="DE226" t="s">
        <v>3</v>
      </c>
      <c r="DF226">
        <f>ROUND(ROUND(AE226*AI226,2)*CX226,2)</f>
        <v>0</v>
      </c>
      <c r="DG226">
        <f t="shared" si="102"/>
        <v>0</v>
      </c>
      <c r="DH226">
        <f t="shared" si="103"/>
        <v>0</v>
      </c>
      <c r="DI226">
        <f t="shared" si="81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ROW(Source!A240)</f>
        <v>240</v>
      </c>
      <c r="B227">
        <v>78717964</v>
      </c>
      <c r="C227">
        <v>78719399</v>
      </c>
      <c r="D227">
        <v>75163324</v>
      </c>
      <c r="E227">
        <v>1</v>
      </c>
      <c r="F227">
        <v>1</v>
      </c>
      <c r="G227">
        <v>1077</v>
      </c>
      <c r="H227">
        <v>3</v>
      </c>
      <c r="I227" t="s">
        <v>619</v>
      </c>
      <c r="J227" t="s">
        <v>620</v>
      </c>
      <c r="K227" t="s">
        <v>621</v>
      </c>
      <c r="L227">
        <v>1301</v>
      </c>
      <c r="N227">
        <v>1003</v>
      </c>
      <c r="O227" t="s">
        <v>296</v>
      </c>
      <c r="P227" t="s">
        <v>296</v>
      </c>
      <c r="Q227">
        <v>1</v>
      </c>
      <c r="W227">
        <v>0</v>
      </c>
      <c r="X227">
        <v>-1504670137</v>
      </c>
      <c r="Y227">
        <f>(AT227*1)</f>
        <v>0.24</v>
      </c>
      <c r="AA227">
        <v>5.0999999999999996</v>
      </c>
      <c r="AB227">
        <v>0</v>
      </c>
      <c r="AC227">
        <v>0</v>
      </c>
      <c r="AD227">
        <v>0</v>
      </c>
      <c r="AE227">
        <v>0.7</v>
      </c>
      <c r="AF227">
        <v>0</v>
      </c>
      <c r="AG227">
        <v>0</v>
      </c>
      <c r="AH227">
        <v>0</v>
      </c>
      <c r="AI227">
        <v>6.74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0.24</v>
      </c>
      <c r="AU227" t="s">
        <v>26</v>
      </c>
      <c r="AV227">
        <v>0</v>
      </c>
      <c r="AW227">
        <v>2</v>
      </c>
      <c r="AX227">
        <v>78719421</v>
      </c>
      <c r="AY227">
        <v>1</v>
      </c>
      <c r="AZ227">
        <v>0</v>
      </c>
      <c r="BA227">
        <v>396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ROUND(Y227*Source!I240,9)</f>
        <v>0</v>
      </c>
      <c r="CY227">
        <f>AA227</f>
        <v>5.0999999999999996</v>
      </c>
      <c r="CZ227">
        <f>AE227</f>
        <v>0.7</v>
      </c>
      <c r="DA227">
        <f>AI227</f>
        <v>6.74</v>
      </c>
      <c r="DB227">
        <f>ROUND((ROUND(AT227*CZ227,2)*1),6)</f>
        <v>0.17</v>
      </c>
      <c r="DC227">
        <f>ROUND((ROUND(AT227*AG227,2)*1),6)</f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102"/>
        <v>0</v>
      </c>
      <c r="DH227">
        <f t="shared" si="103"/>
        <v>0</v>
      </c>
      <c r="DI227">
        <f t="shared" si="81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ROW(Source!A240)</f>
        <v>240</v>
      </c>
      <c r="B228">
        <v>78717964</v>
      </c>
      <c r="C228">
        <v>78719399</v>
      </c>
      <c r="D228">
        <v>75163326</v>
      </c>
      <c r="E228">
        <v>1</v>
      </c>
      <c r="F228">
        <v>1</v>
      </c>
      <c r="G228">
        <v>1077</v>
      </c>
      <c r="H228">
        <v>3</v>
      </c>
      <c r="I228" t="s">
        <v>622</v>
      </c>
      <c r="J228" t="s">
        <v>623</v>
      </c>
      <c r="K228" t="s">
        <v>624</v>
      </c>
      <c r="L228">
        <v>1356</v>
      </c>
      <c r="N228">
        <v>1010</v>
      </c>
      <c r="O228" t="s">
        <v>618</v>
      </c>
      <c r="P228" t="s">
        <v>618</v>
      </c>
      <c r="Q228">
        <v>1000</v>
      </c>
      <c r="W228">
        <v>0</v>
      </c>
      <c r="X228">
        <v>-2136757613</v>
      </c>
      <c r="Y228">
        <f>(AT228*1)</f>
        <v>2.0400000000000001E-3</v>
      </c>
      <c r="AA228">
        <v>229.8</v>
      </c>
      <c r="AB228">
        <v>0</v>
      </c>
      <c r="AC228">
        <v>0</v>
      </c>
      <c r="AD228">
        <v>0</v>
      </c>
      <c r="AE228">
        <v>6.44</v>
      </c>
      <c r="AF228">
        <v>0</v>
      </c>
      <c r="AG228">
        <v>0</v>
      </c>
      <c r="AH228">
        <v>0</v>
      </c>
      <c r="AI228">
        <v>33.01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2.0400000000000001E-3</v>
      </c>
      <c r="AU228" t="s">
        <v>26</v>
      </c>
      <c r="AV228">
        <v>0</v>
      </c>
      <c r="AW228">
        <v>2</v>
      </c>
      <c r="AX228">
        <v>78719422</v>
      </c>
      <c r="AY228">
        <v>1</v>
      </c>
      <c r="AZ228">
        <v>0</v>
      </c>
      <c r="BA228">
        <v>397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ROUND(Y228*Source!I240,9)</f>
        <v>0</v>
      </c>
      <c r="CY228">
        <f>AA228</f>
        <v>229.8</v>
      </c>
      <c r="CZ228">
        <f>AE228</f>
        <v>6.44</v>
      </c>
      <c r="DA228">
        <f>AI228</f>
        <v>33.01</v>
      </c>
      <c r="DB228">
        <f>ROUND((ROUND(AT228*CZ228,2)*1),6)</f>
        <v>0.01</v>
      </c>
      <c r="DC228">
        <f>ROUND((ROUND(AT228*AG228,2)*1),6)</f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102"/>
        <v>0</v>
      </c>
      <c r="DH228">
        <f t="shared" si="103"/>
        <v>0</v>
      </c>
      <c r="DI228">
        <f t="shared" si="81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ROW(Source!A241)</f>
        <v>241</v>
      </c>
      <c r="B229">
        <v>78717964</v>
      </c>
      <c r="C229">
        <v>78719425</v>
      </c>
      <c r="D229">
        <v>75094012</v>
      </c>
      <c r="E229">
        <v>1077</v>
      </c>
      <c r="F229">
        <v>1</v>
      </c>
      <c r="G229">
        <v>1077</v>
      </c>
      <c r="H229">
        <v>1</v>
      </c>
      <c r="I229" t="s">
        <v>523</v>
      </c>
      <c r="J229" t="s">
        <v>3</v>
      </c>
      <c r="K229" t="s">
        <v>524</v>
      </c>
      <c r="L229">
        <v>1191</v>
      </c>
      <c r="N229">
        <v>1013</v>
      </c>
      <c r="O229" t="s">
        <v>525</v>
      </c>
      <c r="P229" t="s">
        <v>525</v>
      </c>
      <c r="Q229">
        <v>1</v>
      </c>
      <c r="W229">
        <v>0</v>
      </c>
      <c r="X229">
        <v>476480486</v>
      </c>
      <c r="Y229">
        <f t="shared" ref="Y229:Y235" si="104">AT229</f>
        <v>10.4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10.4</v>
      </c>
      <c r="AU229" t="s">
        <v>3</v>
      </c>
      <c r="AV229">
        <v>1</v>
      </c>
      <c r="AW229">
        <v>2</v>
      </c>
      <c r="AX229">
        <v>78719442</v>
      </c>
      <c r="AY229">
        <v>1</v>
      </c>
      <c r="AZ229">
        <v>0</v>
      </c>
      <c r="BA229">
        <v>400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ROUND(AT229*Source!I241*AH229*AL229,2)</f>
        <v>0</v>
      </c>
      <c r="CV229">
        <f>ROUND(Y229*Source!I241,9)</f>
        <v>0</v>
      </c>
      <c r="CW229">
        <v>0</v>
      </c>
      <c r="CX229">
        <f>ROUND(Y229*Source!I241,9)</f>
        <v>0</v>
      </c>
      <c r="CY229">
        <f>AD229</f>
        <v>0</v>
      </c>
      <c r="CZ229">
        <f>AH229</f>
        <v>0</v>
      </c>
      <c r="DA229">
        <f>AL229</f>
        <v>1</v>
      </c>
      <c r="DB229">
        <f t="shared" ref="DB229:DB235" si="105">ROUND(ROUND(AT229*CZ229,2),6)</f>
        <v>0</v>
      </c>
      <c r="DC229">
        <f t="shared" ref="DC229:DC235" si="106">ROUND(ROUND(AT229*AG229,2),6)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si="102"/>
        <v>0</v>
      </c>
      <c r="DH229">
        <f t="shared" si="103"/>
        <v>0</v>
      </c>
      <c r="DI229">
        <f t="shared" si="81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ROW(Source!A241)</f>
        <v>241</v>
      </c>
      <c r="B230">
        <v>78717964</v>
      </c>
      <c r="C230">
        <v>78719425</v>
      </c>
      <c r="D230">
        <v>75171515</v>
      </c>
      <c r="E230">
        <v>1</v>
      </c>
      <c r="F230">
        <v>1</v>
      </c>
      <c r="G230">
        <v>1077</v>
      </c>
      <c r="H230">
        <v>2</v>
      </c>
      <c r="I230" t="s">
        <v>573</v>
      </c>
      <c r="J230" t="s">
        <v>574</v>
      </c>
      <c r="K230" t="s">
        <v>575</v>
      </c>
      <c r="L230">
        <v>1368</v>
      </c>
      <c r="N230">
        <v>1011</v>
      </c>
      <c r="O230" t="s">
        <v>529</v>
      </c>
      <c r="P230" t="s">
        <v>529</v>
      </c>
      <c r="Q230">
        <v>1</v>
      </c>
      <c r="W230">
        <v>0</v>
      </c>
      <c r="X230">
        <v>-1563021952</v>
      </c>
      <c r="Y230">
        <f t="shared" si="104"/>
        <v>0.01</v>
      </c>
      <c r="AA230">
        <v>0</v>
      </c>
      <c r="AB230">
        <v>1348.64</v>
      </c>
      <c r="AC230">
        <v>643.91999999999996</v>
      </c>
      <c r="AD230">
        <v>0</v>
      </c>
      <c r="AE230">
        <v>0</v>
      </c>
      <c r="AF230">
        <v>83.1</v>
      </c>
      <c r="AG230">
        <v>12.62</v>
      </c>
      <c r="AH230">
        <v>0</v>
      </c>
      <c r="AI230">
        <v>1</v>
      </c>
      <c r="AJ230">
        <v>15.21</v>
      </c>
      <c r="AK230">
        <v>47.82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0.01</v>
      </c>
      <c r="AU230" t="s">
        <v>3</v>
      </c>
      <c r="AV230">
        <v>0</v>
      </c>
      <c r="AW230">
        <v>2</v>
      </c>
      <c r="AX230">
        <v>78719443</v>
      </c>
      <c r="AY230">
        <v>1</v>
      </c>
      <c r="AZ230">
        <v>0</v>
      </c>
      <c r="BA230">
        <v>401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ROUND(Y230*Source!I241*DO230,9)</f>
        <v>0</v>
      </c>
      <c r="CX230">
        <f>ROUND(Y230*Source!I241,9)</f>
        <v>0</v>
      </c>
      <c r="CY230">
        <f>AB230</f>
        <v>1348.64</v>
      </c>
      <c r="CZ230">
        <f>AF230</f>
        <v>83.1</v>
      </c>
      <c r="DA230">
        <f>AJ230</f>
        <v>15.21</v>
      </c>
      <c r="DB230">
        <f t="shared" si="105"/>
        <v>0.83</v>
      </c>
      <c r="DC230">
        <f t="shared" si="106"/>
        <v>0.13</v>
      </c>
      <c r="DD230" t="s">
        <v>3</v>
      </c>
      <c r="DE230" t="s">
        <v>3</v>
      </c>
      <c r="DF230">
        <f>ROUND(ROUND(AE230,2)*CX230,2)</f>
        <v>0</v>
      </c>
      <c r="DG230">
        <f>ROUND(ROUND(AF230*AJ230,2)*CX230,2)</f>
        <v>0</v>
      </c>
      <c r="DH230">
        <f>ROUND(ROUND(AG230*AK230,2)*CX230,2)</f>
        <v>0</v>
      </c>
      <c r="DI230">
        <f t="shared" si="81"/>
        <v>0</v>
      </c>
      <c r="DJ230">
        <f>DG230</f>
        <v>0</v>
      </c>
      <c r="DK230">
        <v>0</v>
      </c>
      <c r="DL230" t="s">
        <v>530</v>
      </c>
      <c r="DM230">
        <v>0</v>
      </c>
      <c r="DN230" t="s">
        <v>525</v>
      </c>
      <c r="DO230">
        <v>12.62</v>
      </c>
    </row>
    <row r="231" spans="1:119" x14ac:dyDescent="0.2">
      <c r="A231">
        <f>ROW(Source!A241)</f>
        <v>241</v>
      </c>
      <c r="B231">
        <v>78717964</v>
      </c>
      <c r="C231">
        <v>78719425</v>
      </c>
      <c r="D231">
        <v>75142622</v>
      </c>
      <c r="E231">
        <v>1</v>
      </c>
      <c r="F231">
        <v>1</v>
      </c>
      <c r="G231">
        <v>1077</v>
      </c>
      <c r="H231">
        <v>3</v>
      </c>
      <c r="I231" t="s">
        <v>625</v>
      </c>
      <c r="J231" t="s">
        <v>626</v>
      </c>
      <c r="K231" t="s">
        <v>627</v>
      </c>
      <c r="L231">
        <v>1348</v>
      </c>
      <c r="N231">
        <v>1009</v>
      </c>
      <c r="O231" t="s">
        <v>207</v>
      </c>
      <c r="P231" t="s">
        <v>207</v>
      </c>
      <c r="Q231">
        <v>1000</v>
      </c>
      <c r="W231">
        <v>0</v>
      </c>
      <c r="X231">
        <v>-2136703150</v>
      </c>
      <c r="Y231">
        <f t="shared" si="104"/>
        <v>2.0000000000000002E-5</v>
      </c>
      <c r="AA231">
        <v>94777.52</v>
      </c>
      <c r="AB231">
        <v>0</v>
      </c>
      <c r="AC231">
        <v>0</v>
      </c>
      <c r="AD231">
        <v>0</v>
      </c>
      <c r="AE231">
        <v>16480.41</v>
      </c>
      <c r="AF231">
        <v>0</v>
      </c>
      <c r="AG231">
        <v>0</v>
      </c>
      <c r="AH231">
        <v>0</v>
      </c>
      <c r="AI231">
        <v>5.32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2.0000000000000002E-5</v>
      </c>
      <c r="AU231" t="s">
        <v>3</v>
      </c>
      <c r="AV231">
        <v>0</v>
      </c>
      <c r="AW231">
        <v>2</v>
      </c>
      <c r="AX231">
        <v>78719444</v>
      </c>
      <c r="AY231">
        <v>1</v>
      </c>
      <c r="AZ231">
        <v>0</v>
      </c>
      <c r="BA231">
        <v>402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ROUND(Y231*Source!I241,9)</f>
        <v>0</v>
      </c>
      <c r="CY231">
        <f>AA231</f>
        <v>94777.52</v>
      </c>
      <c r="CZ231">
        <f>AE231</f>
        <v>16480.41</v>
      </c>
      <c r="DA231">
        <f>AI231</f>
        <v>5.32</v>
      </c>
      <c r="DB231">
        <f t="shared" si="105"/>
        <v>0.33</v>
      </c>
      <c r="DC231">
        <f t="shared" si="106"/>
        <v>0</v>
      </c>
      <c r="DD231" t="s">
        <v>3</v>
      </c>
      <c r="DE231" t="s">
        <v>3</v>
      </c>
      <c r="DF231">
        <f>ROUND(ROUND(AE231*AI231,2)*CX231,2)</f>
        <v>0</v>
      </c>
      <c r="DG231">
        <f t="shared" ref="DG231:DG236" si="107">ROUND(ROUND(AF231,2)*CX231,2)</f>
        <v>0</v>
      </c>
      <c r="DH231">
        <f t="shared" ref="DH231:DH236" si="108">ROUND(ROUND(AG231,2)*CX231,2)</f>
        <v>0</v>
      </c>
      <c r="DI231">
        <f t="shared" si="81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ROW(Source!A241)</f>
        <v>241</v>
      </c>
      <c r="B232">
        <v>78717964</v>
      </c>
      <c r="C232">
        <v>78719425</v>
      </c>
      <c r="D232">
        <v>75147271</v>
      </c>
      <c r="E232">
        <v>1</v>
      </c>
      <c r="F232">
        <v>1</v>
      </c>
      <c r="G232">
        <v>1077</v>
      </c>
      <c r="H232">
        <v>3</v>
      </c>
      <c r="I232" t="s">
        <v>628</v>
      </c>
      <c r="J232" t="s">
        <v>629</v>
      </c>
      <c r="K232" t="s">
        <v>630</v>
      </c>
      <c r="L232">
        <v>1296</v>
      </c>
      <c r="N232">
        <v>1002</v>
      </c>
      <c r="O232" t="s">
        <v>631</v>
      </c>
      <c r="P232" t="s">
        <v>631</v>
      </c>
      <c r="Q232">
        <v>1</v>
      </c>
      <c r="W232">
        <v>0</v>
      </c>
      <c r="X232">
        <v>2120411591</v>
      </c>
      <c r="Y232">
        <f t="shared" si="104"/>
        <v>1.1299999999999999</v>
      </c>
      <c r="AA232">
        <v>106.52</v>
      </c>
      <c r="AB232">
        <v>0</v>
      </c>
      <c r="AC232">
        <v>0</v>
      </c>
      <c r="AD232">
        <v>0</v>
      </c>
      <c r="AE232">
        <v>16.260000000000002</v>
      </c>
      <c r="AF232">
        <v>0</v>
      </c>
      <c r="AG232">
        <v>0</v>
      </c>
      <c r="AH232">
        <v>0</v>
      </c>
      <c r="AI232">
        <v>6.06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1.1299999999999999</v>
      </c>
      <c r="AU232" t="s">
        <v>3</v>
      </c>
      <c r="AV232">
        <v>0</v>
      </c>
      <c r="AW232">
        <v>2</v>
      </c>
      <c r="AX232">
        <v>78719445</v>
      </c>
      <c r="AY232">
        <v>1</v>
      </c>
      <c r="AZ232">
        <v>0</v>
      </c>
      <c r="BA232">
        <v>403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ROUND(Y232*Source!I241,9)</f>
        <v>0</v>
      </c>
      <c r="CY232">
        <f>AA232</f>
        <v>106.52</v>
      </c>
      <c r="CZ232">
        <f>AE232</f>
        <v>16.260000000000002</v>
      </c>
      <c r="DA232">
        <f>AI232</f>
        <v>6.06</v>
      </c>
      <c r="DB232">
        <f t="shared" si="105"/>
        <v>18.37</v>
      </c>
      <c r="DC232">
        <f t="shared" si="106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107"/>
        <v>0</v>
      </c>
      <c r="DH232">
        <f t="shared" si="108"/>
        <v>0</v>
      </c>
      <c r="DI232">
        <f t="shared" si="81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ROW(Source!A241)</f>
        <v>241</v>
      </c>
      <c r="B233">
        <v>78717964</v>
      </c>
      <c r="C233">
        <v>78719425</v>
      </c>
      <c r="D233">
        <v>75163663</v>
      </c>
      <c r="E233">
        <v>1</v>
      </c>
      <c r="F233">
        <v>1</v>
      </c>
      <c r="G233">
        <v>1077</v>
      </c>
      <c r="H233">
        <v>3</v>
      </c>
      <c r="I233" t="s">
        <v>615</v>
      </c>
      <c r="J233" t="s">
        <v>616</v>
      </c>
      <c r="K233" t="s">
        <v>617</v>
      </c>
      <c r="L233">
        <v>1356</v>
      </c>
      <c r="N233">
        <v>1010</v>
      </c>
      <c r="O233" t="s">
        <v>618</v>
      </c>
      <c r="P233" t="s">
        <v>618</v>
      </c>
      <c r="Q233">
        <v>1000</v>
      </c>
      <c r="W233">
        <v>0</v>
      </c>
      <c r="X233">
        <v>811608670</v>
      </c>
      <c r="Y233">
        <f t="shared" si="104"/>
        <v>1E-3</v>
      </c>
      <c r="AA233">
        <v>1729.99</v>
      </c>
      <c r="AB233">
        <v>0</v>
      </c>
      <c r="AC233">
        <v>0</v>
      </c>
      <c r="AD233">
        <v>0</v>
      </c>
      <c r="AE233">
        <v>226.68</v>
      </c>
      <c r="AF233">
        <v>0</v>
      </c>
      <c r="AG233">
        <v>0</v>
      </c>
      <c r="AH233">
        <v>0</v>
      </c>
      <c r="AI233">
        <v>7.06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1E-3</v>
      </c>
      <c r="AU233" t="s">
        <v>3</v>
      </c>
      <c r="AV233">
        <v>0</v>
      </c>
      <c r="AW233">
        <v>2</v>
      </c>
      <c r="AX233">
        <v>78719446</v>
      </c>
      <c r="AY233">
        <v>1</v>
      </c>
      <c r="AZ233">
        <v>0</v>
      </c>
      <c r="BA233">
        <v>404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ROUND(Y233*Source!I241,9)</f>
        <v>0</v>
      </c>
      <c r="CY233">
        <f>AA233</f>
        <v>1729.99</v>
      </c>
      <c r="CZ233">
        <f>AE233</f>
        <v>226.68</v>
      </c>
      <c r="DA233">
        <f>AI233</f>
        <v>7.06</v>
      </c>
      <c r="DB233">
        <f t="shared" si="105"/>
        <v>0.23</v>
      </c>
      <c r="DC233">
        <f t="shared" si="106"/>
        <v>0</v>
      </c>
      <c r="DD233" t="s">
        <v>3</v>
      </c>
      <c r="DE233" t="s">
        <v>3</v>
      </c>
      <c r="DF233">
        <f>ROUND(ROUND(AE233*AI233,2)*CX233,2)</f>
        <v>0</v>
      </c>
      <c r="DG233">
        <f t="shared" si="107"/>
        <v>0</v>
      </c>
      <c r="DH233">
        <f t="shared" si="108"/>
        <v>0</v>
      </c>
      <c r="DI233">
        <f t="shared" si="81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ROW(Source!A241)</f>
        <v>241</v>
      </c>
      <c r="B234">
        <v>78717964</v>
      </c>
      <c r="C234">
        <v>78719425</v>
      </c>
      <c r="D234">
        <v>75163324</v>
      </c>
      <c r="E234">
        <v>1</v>
      </c>
      <c r="F234">
        <v>1</v>
      </c>
      <c r="G234">
        <v>1077</v>
      </c>
      <c r="H234">
        <v>3</v>
      </c>
      <c r="I234" t="s">
        <v>619</v>
      </c>
      <c r="J234" t="s">
        <v>620</v>
      </c>
      <c r="K234" t="s">
        <v>621</v>
      </c>
      <c r="L234">
        <v>1301</v>
      </c>
      <c r="N234">
        <v>1003</v>
      </c>
      <c r="O234" t="s">
        <v>296</v>
      </c>
      <c r="P234" t="s">
        <v>296</v>
      </c>
      <c r="Q234">
        <v>1</v>
      </c>
      <c r="W234">
        <v>0</v>
      </c>
      <c r="X234">
        <v>-1504670137</v>
      </c>
      <c r="Y234">
        <f t="shared" si="104"/>
        <v>0.24</v>
      </c>
      <c r="AA234">
        <v>5.0999999999999996</v>
      </c>
      <c r="AB234">
        <v>0</v>
      </c>
      <c r="AC234">
        <v>0</v>
      </c>
      <c r="AD234">
        <v>0</v>
      </c>
      <c r="AE234">
        <v>0.7</v>
      </c>
      <c r="AF234">
        <v>0</v>
      </c>
      <c r="AG234">
        <v>0</v>
      </c>
      <c r="AH234">
        <v>0</v>
      </c>
      <c r="AI234">
        <v>6.74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0.24</v>
      </c>
      <c r="AU234" t="s">
        <v>3</v>
      </c>
      <c r="AV234">
        <v>0</v>
      </c>
      <c r="AW234">
        <v>2</v>
      </c>
      <c r="AX234">
        <v>78719447</v>
      </c>
      <c r="AY234">
        <v>1</v>
      </c>
      <c r="AZ234">
        <v>0</v>
      </c>
      <c r="BA234">
        <v>405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ROUND(Y234*Source!I241,9)</f>
        <v>0</v>
      </c>
      <c r="CY234">
        <f>AA234</f>
        <v>5.0999999999999996</v>
      </c>
      <c r="CZ234">
        <f>AE234</f>
        <v>0.7</v>
      </c>
      <c r="DA234">
        <f>AI234</f>
        <v>6.74</v>
      </c>
      <c r="DB234">
        <f t="shared" si="105"/>
        <v>0.17</v>
      </c>
      <c r="DC234">
        <f t="shared" si="106"/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107"/>
        <v>0</v>
      </c>
      <c r="DH234">
        <f t="shared" si="108"/>
        <v>0</v>
      </c>
      <c r="DI234">
        <f t="shared" si="81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ROW(Source!A241)</f>
        <v>241</v>
      </c>
      <c r="B235">
        <v>78717964</v>
      </c>
      <c r="C235">
        <v>78719425</v>
      </c>
      <c r="D235">
        <v>75163326</v>
      </c>
      <c r="E235">
        <v>1</v>
      </c>
      <c r="F235">
        <v>1</v>
      </c>
      <c r="G235">
        <v>1077</v>
      </c>
      <c r="H235">
        <v>3</v>
      </c>
      <c r="I235" t="s">
        <v>622</v>
      </c>
      <c r="J235" t="s">
        <v>623</v>
      </c>
      <c r="K235" t="s">
        <v>624</v>
      </c>
      <c r="L235">
        <v>1356</v>
      </c>
      <c r="N235">
        <v>1010</v>
      </c>
      <c r="O235" t="s">
        <v>618</v>
      </c>
      <c r="P235" t="s">
        <v>618</v>
      </c>
      <c r="Q235">
        <v>1000</v>
      </c>
      <c r="W235">
        <v>0</v>
      </c>
      <c r="X235">
        <v>-2136757613</v>
      </c>
      <c r="Y235">
        <f t="shared" si="104"/>
        <v>2.0400000000000001E-3</v>
      </c>
      <c r="AA235">
        <v>229.8</v>
      </c>
      <c r="AB235">
        <v>0</v>
      </c>
      <c r="AC235">
        <v>0</v>
      </c>
      <c r="AD235">
        <v>0</v>
      </c>
      <c r="AE235">
        <v>6.44</v>
      </c>
      <c r="AF235">
        <v>0</v>
      </c>
      <c r="AG235">
        <v>0</v>
      </c>
      <c r="AH235">
        <v>0</v>
      </c>
      <c r="AI235">
        <v>33.01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2.0400000000000001E-3</v>
      </c>
      <c r="AU235" t="s">
        <v>3</v>
      </c>
      <c r="AV235">
        <v>0</v>
      </c>
      <c r="AW235">
        <v>2</v>
      </c>
      <c r="AX235">
        <v>78719448</v>
      </c>
      <c r="AY235">
        <v>1</v>
      </c>
      <c r="AZ235">
        <v>0</v>
      </c>
      <c r="BA235">
        <v>406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ROUND(Y235*Source!I241,9)</f>
        <v>0</v>
      </c>
      <c r="CY235">
        <f>AA235</f>
        <v>229.8</v>
      </c>
      <c r="CZ235">
        <f>AE235</f>
        <v>6.44</v>
      </c>
      <c r="DA235">
        <f>AI235</f>
        <v>33.01</v>
      </c>
      <c r="DB235">
        <f t="shared" si="105"/>
        <v>0.01</v>
      </c>
      <c r="DC235">
        <f t="shared" si="106"/>
        <v>0</v>
      </c>
      <c r="DD235" t="s">
        <v>3</v>
      </c>
      <c r="DE235" t="s">
        <v>3</v>
      </c>
      <c r="DF235">
        <f>ROUND(ROUND(AE235*AI235,2)*CX235,2)</f>
        <v>0</v>
      </c>
      <c r="DG235">
        <f t="shared" si="107"/>
        <v>0</v>
      </c>
      <c r="DH235">
        <f t="shared" si="108"/>
        <v>0</v>
      </c>
      <c r="DI235">
        <f t="shared" si="81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ROW(Source!A243)</f>
        <v>243</v>
      </c>
      <c r="B236">
        <v>78717964</v>
      </c>
      <c r="C236">
        <v>78719452</v>
      </c>
      <c r="D236">
        <v>75094012</v>
      </c>
      <c r="E236">
        <v>1077</v>
      </c>
      <c r="F236">
        <v>1</v>
      </c>
      <c r="G236">
        <v>1077</v>
      </c>
      <c r="H236">
        <v>1</v>
      </c>
      <c r="I236" t="s">
        <v>523</v>
      </c>
      <c r="J236" t="s">
        <v>3</v>
      </c>
      <c r="K236" t="s">
        <v>524</v>
      </c>
      <c r="L236">
        <v>1191</v>
      </c>
      <c r="N236">
        <v>1013</v>
      </c>
      <c r="O236" t="s">
        <v>525</v>
      </c>
      <c r="P236" t="s">
        <v>525</v>
      </c>
      <c r="Q236">
        <v>1</v>
      </c>
      <c r="W236">
        <v>0</v>
      </c>
      <c r="X236">
        <v>476480486</v>
      </c>
      <c r="Y236">
        <f>((AT236*1.2)*1.1)</f>
        <v>24.815999999999999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5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18.8</v>
      </c>
      <c r="AU236" t="s">
        <v>329</v>
      </c>
      <c r="AV236">
        <v>1</v>
      </c>
      <c r="AW236">
        <v>2</v>
      </c>
      <c r="AX236">
        <v>78719480</v>
      </c>
      <c r="AY236">
        <v>1</v>
      </c>
      <c r="AZ236">
        <v>0</v>
      </c>
      <c r="BA236">
        <v>409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ROUND(AT236*Source!I243*AH236*AL236,2)</f>
        <v>0</v>
      </c>
      <c r="CV236">
        <f>ROUND(Y236*Source!I243,9)</f>
        <v>0.57821279999999997</v>
      </c>
      <c r="CW236">
        <v>0</v>
      </c>
      <c r="CX236">
        <f>ROUND(Y236*Source!I243,9)</f>
        <v>0.57821279999999997</v>
      </c>
      <c r="CY236">
        <f>AD236</f>
        <v>0</v>
      </c>
      <c r="CZ236">
        <f>AH236</f>
        <v>0</v>
      </c>
      <c r="DA236">
        <f>AL236</f>
        <v>1</v>
      </c>
      <c r="DB236">
        <f>ROUND(((ROUND(AT236*CZ236,2)*1.2)*1.1),6)</f>
        <v>0</v>
      </c>
      <c r="DC236">
        <f>ROUND(((ROUND(AT236*AG236,2)*1.2)*1.1),6)</f>
        <v>0</v>
      </c>
      <c r="DD236" t="s">
        <v>3</v>
      </c>
      <c r="DE236" t="s">
        <v>3</v>
      </c>
      <c r="DF236">
        <f>ROUND(ROUND(AE236,2)*CX236,2)</f>
        <v>0</v>
      </c>
      <c r="DG236">
        <f t="shared" si="107"/>
        <v>0</v>
      </c>
      <c r="DH236">
        <f t="shared" si="108"/>
        <v>0</v>
      </c>
      <c r="DI236">
        <f t="shared" si="81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ROW(Source!A243)</f>
        <v>243</v>
      </c>
      <c r="B237">
        <v>78717964</v>
      </c>
      <c r="C237">
        <v>78719452</v>
      </c>
      <c r="D237">
        <v>75171515</v>
      </c>
      <c r="E237">
        <v>1</v>
      </c>
      <c r="F237">
        <v>1</v>
      </c>
      <c r="G237">
        <v>1077</v>
      </c>
      <c r="H237">
        <v>2</v>
      </c>
      <c r="I237" t="s">
        <v>573</v>
      </c>
      <c r="J237" t="s">
        <v>574</v>
      </c>
      <c r="K237" t="s">
        <v>575</v>
      </c>
      <c r="L237">
        <v>1368</v>
      </c>
      <c r="N237">
        <v>1011</v>
      </c>
      <c r="O237" t="s">
        <v>529</v>
      </c>
      <c r="P237" t="s">
        <v>529</v>
      </c>
      <c r="Q237">
        <v>1</v>
      </c>
      <c r="W237">
        <v>0</v>
      </c>
      <c r="X237">
        <v>-1563021952</v>
      </c>
      <c r="Y237">
        <f>((AT237*1.2)*1.1)</f>
        <v>1.9932000000000001</v>
      </c>
      <c r="AA237">
        <v>0</v>
      </c>
      <c r="AB237">
        <v>1348.64</v>
      </c>
      <c r="AC237">
        <v>643.91999999999996</v>
      </c>
      <c r="AD237">
        <v>0</v>
      </c>
      <c r="AE237">
        <v>0</v>
      </c>
      <c r="AF237">
        <v>83.1</v>
      </c>
      <c r="AG237">
        <v>12.62</v>
      </c>
      <c r="AH237">
        <v>0</v>
      </c>
      <c r="AI237">
        <v>1</v>
      </c>
      <c r="AJ237">
        <v>15.21</v>
      </c>
      <c r="AK237">
        <v>47.82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1.51</v>
      </c>
      <c r="AU237" t="s">
        <v>329</v>
      </c>
      <c r="AV237">
        <v>0</v>
      </c>
      <c r="AW237">
        <v>2</v>
      </c>
      <c r="AX237">
        <v>78719481</v>
      </c>
      <c r="AY237">
        <v>1</v>
      </c>
      <c r="AZ237">
        <v>0</v>
      </c>
      <c r="BA237">
        <v>410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ROUND(Y237*Source!I243*DO237,9)</f>
        <v>0.58609248700000005</v>
      </c>
      <c r="CX237">
        <f>ROUND(Y237*Source!I243,9)</f>
        <v>4.644156E-2</v>
      </c>
      <c r="CY237">
        <f>AB237</f>
        <v>1348.64</v>
      </c>
      <c r="CZ237">
        <f>AF237</f>
        <v>83.1</v>
      </c>
      <c r="DA237">
        <f>AJ237</f>
        <v>15.21</v>
      </c>
      <c r="DB237">
        <f>ROUND(((ROUND(AT237*CZ237,2)*1.2)*1.1),6)</f>
        <v>165.6336</v>
      </c>
      <c r="DC237">
        <f>ROUND(((ROUND(AT237*AG237,2)*1.2)*1.1),6)</f>
        <v>25.159199999999998</v>
      </c>
      <c r="DD237" t="s">
        <v>3</v>
      </c>
      <c r="DE237" t="s">
        <v>3</v>
      </c>
      <c r="DF237">
        <f>ROUND(ROUND(AE237,2)*CX237,2)</f>
        <v>0</v>
      </c>
      <c r="DG237">
        <f>ROUND(ROUND(AF237*AJ237,2)*CX237,2)</f>
        <v>58.7</v>
      </c>
      <c r="DH237">
        <f>ROUND(ROUND(AG237*AK237,2)*CX237,2)</f>
        <v>28.03</v>
      </c>
      <c r="DI237">
        <f t="shared" si="81"/>
        <v>0</v>
      </c>
      <c r="DJ237">
        <f>DG237</f>
        <v>58.7</v>
      </c>
      <c r="DK237">
        <v>0</v>
      </c>
      <c r="DL237" t="s">
        <v>530</v>
      </c>
      <c r="DM237">
        <v>0</v>
      </c>
      <c r="DN237" t="s">
        <v>525</v>
      </c>
      <c r="DO237">
        <v>12.62</v>
      </c>
    </row>
    <row r="238" spans="1:119" x14ac:dyDescent="0.2">
      <c r="A238">
        <f>ROW(Source!A243)</f>
        <v>243</v>
      </c>
      <c r="B238">
        <v>78717964</v>
      </c>
      <c r="C238">
        <v>78719452</v>
      </c>
      <c r="D238">
        <v>75170851</v>
      </c>
      <c r="E238">
        <v>1</v>
      </c>
      <c r="F238">
        <v>1</v>
      </c>
      <c r="G238">
        <v>1077</v>
      </c>
      <c r="H238">
        <v>2</v>
      </c>
      <c r="I238" t="s">
        <v>591</v>
      </c>
      <c r="J238" t="s">
        <v>592</v>
      </c>
      <c r="K238" t="s">
        <v>593</v>
      </c>
      <c r="L238">
        <v>1368</v>
      </c>
      <c r="N238">
        <v>1011</v>
      </c>
      <c r="O238" t="s">
        <v>529</v>
      </c>
      <c r="P238" t="s">
        <v>529</v>
      </c>
      <c r="Q238">
        <v>1</v>
      </c>
      <c r="W238">
        <v>0</v>
      </c>
      <c r="X238">
        <v>1580679822</v>
      </c>
      <c r="Y238">
        <f>((AT238*1.2)*1.1)</f>
        <v>5.6364000000000001</v>
      </c>
      <c r="AA238">
        <v>0</v>
      </c>
      <c r="AB238">
        <v>6.61</v>
      </c>
      <c r="AC238">
        <v>0</v>
      </c>
      <c r="AD238">
        <v>0</v>
      </c>
      <c r="AE238">
        <v>0</v>
      </c>
      <c r="AF238">
        <v>0.73</v>
      </c>
      <c r="AG238">
        <v>0</v>
      </c>
      <c r="AH238">
        <v>0</v>
      </c>
      <c r="AI238">
        <v>1</v>
      </c>
      <c r="AJ238">
        <v>8.48</v>
      </c>
      <c r="AK238">
        <v>47.82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4.2699999999999996</v>
      </c>
      <c r="AU238" t="s">
        <v>329</v>
      </c>
      <c r="AV238">
        <v>0</v>
      </c>
      <c r="AW238">
        <v>2</v>
      </c>
      <c r="AX238">
        <v>78719482</v>
      </c>
      <c r="AY238">
        <v>1</v>
      </c>
      <c r="AZ238">
        <v>0</v>
      </c>
      <c r="BA238">
        <v>411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ROUND(Y238*Source!I243*DO238,9)</f>
        <v>0</v>
      </c>
      <c r="CX238">
        <f>ROUND(Y238*Source!I243,9)</f>
        <v>0.13132811999999999</v>
      </c>
      <c r="CY238">
        <f>AB238</f>
        <v>6.61</v>
      </c>
      <c r="CZ238">
        <f>AF238</f>
        <v>0.73</v>
      </c>
      <c r="DA238">
        <f>AJ238</f>
        <v>8.48</v>
      </c>
      <c r="DB238">
        <f>ROUND(((ROUND(AT238*CZ238,2)*1.2)*1.1),6)</f>
        <v>4.1184000000000003</v>
      </c>
      <c r="DC238">
        <f>ROUND(((ROUND(AT238*AG238,2)*1.2)*1.1),6)</f>
        <v>0</v>
      </c>
      <c r="DD238" t="s">
        <v>3</v>
      </c>
      <c r="DE238" t="s">
        <v>3</v>
      </c>
      <c r="DF238">
        <f>ROUND(ROUND(AE238,2)*CX238,2)</f>
        <v>0</v>
      </c>
      <c r="DG238">
        <f>ROUND(ROUND(AF238*AJ238,2)*CX238,2)</f>
        <v>0.81</v>
      </c>
      <c r="DH238">
        <f>ROUND(ROUND(AG238*AK238,2)*CX238,2)</f>
        <v>0</v>
      </c>
      <c r="DI238">
        <f t="shared" si="81"/>
        <v>0</v>
      </c>
      <c r="DJ238">
        <f>DG238</f>
        <v>0.81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ROW(Source!A243)</f>
        <v>243</v>
      </c>
      <c r="B239">
        <v>78717964</v>
      </c>
      <c r="C239">
        <v>78719452</v>
      </c>
      <c r="D239">
        <v>75170887</v>
      </c>
      <c r="E239">
        <v>1</v>
      </c>
      <c r="F239">
        <v>1</v>
      </c>
      <c r="G239">
        <v>1077</v>
      </c>
      <c r="H239">
        <v>2</v>
      </c>
      <c r="I239" t="s">
        <v>594</v>
      </c>
      <c r="J239" t="s">
        <v>595</v>
      </c>
      <c r="K239" t="s">
        <v>596</v>
      </c>
      <c r="L239">
        <v>1368</v>
      </c>
      <c r="N239">
        <v>1011</v>
      </c>
      <c r="O239" t="s">
        <v>529</v>
      </c>
      <c r="P239" t="s">
        <v>529</v>
      </c>
      <c r="Q239">
        <v>1</v>
      </c>
      <c r="W239">
        <v>0</v>
      </c>
      <c r="X239">
        <v>1946558858</v>
      </c>
      <c r="Y239">
        <f>((AT239*1.2)*1.1)</f>
        <v>5.6364000000000001</v>
      </c>
      <c r="AA239">
        <v>0</v>
      </c>
      <c r="AB239">
        <v>39.31</v>
      </c>
      <c r="AC239">
        <v>0</v>
      </c>
      <c r="AD239">
        <v>0</v>
      </c>
      <c r="AE239">
        <v>0</v>
      </c>
      <c r="AF239">
        <v>4</v>
      </c>
      <c r="AG239">
        <v>0</v>
      </c>
      <c r="AH239">
        <v>0</v>
      </c>
      <c r="AI239">
        <v>1</v>
      </c>
      <c r="AJ239">
        <v>9.2100000000000009</v>
      </c>
      <c r="AK239">
        <v>47.82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4.2699999999999996</v>
      </c>
      <c r="AU239" t="s">
        <v>329</v>
      </c>
      <c r="AV239">
        <v>0</v>
      </c>
      <c r="AW239">
        <v>2</v>
      </c>
      <c r="AX239">
        <v>78719483</v>
      </c>
      <c r="AY239">
        <v>1</v>
      </c>
      <c r="AZ239">
        <v>0</v>
      </c>
      <c r="BA239">
        <v>412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ROUND(Y239*Source!I243*DO239,9)</f>
        <v>0</v>
      </c>
      <c r="CX239">
        <f>ROUND(Y239*Source!I243,9)</f>
        <v>0.13132811999999999</v>
      </c>
      <c r="CY239">
        <f>AB239</f>
        <v>39.31</v>
      </c>
      <c r="CZ239">
        <f>AF239</f>
        <v>4</v>
      </c>
      <c r="DA239">
        <f>AJ239</f>
        <v>9.2100000000000009</v>
      </c>
      <c r="DB239">
        <f>ROUND(((ROUND(AT239*CZ239,2)*1.2)*1.1),6)</f>
        <v>22.5456</v>
      </c>
      <c r="DC239">
        <f>ROUND(((ROUND(AT239*AG239,2)*1.2)*1.1),6)</f>
        <v>0</v>
      </c>
      <c r="DD239" t="s">
        <v>3</v>
      </c>
      <c r="DE239" t="s">
        <v>3</v>
      </c>
      <c r="DF239">
        <f>ROUND(ROUND(AE239,2)*CX239,2)</f>
        <v>0</v>
      </c>
      <c r="DG239">
        <f>ROUND(ROUND(AF239*AJ239,2)*CX239,2)</f>
        <v>4.84</v>
      </c>
      <c r="DH239">
        <f>ROUND(ROUND(AG239*AK239,2)*CX239,2)</f>
        <v>0</v>
      </c>
      <c r="DI239">
        <f t="shared" si="81"/>
        <v>0</v>
      </c>
      <c r="DJ239">
        <f>DG239</f>
        <v>4.84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ROW(Source!A243)</f>
        <v>243</v>
      </c>
      <c r="B240">
        <v>78717964</v>
      </c>
      <c r="C240">
        <v>78719452</v>
      </c>
      <c r="D240">
        <v>75140857</v>
      </c>
      <c r="E240">
        <v>1</v>
      </c>
      <c r="F240">
        <v>1</v>
      </c>
      <c r="G240">
        <v>1077</v>
      </c>
      <c r="H240">
        <v>3</v>
      </c>
      <c r="I240" t="s">
        <v>597</v>
      </c>
      <c r="J240" t="s">
        <v>598</v>
      </c>
      <c r="K240" t="s">
        <v>599</v>
      </c>
      <c r="L240">
        <v>1348</v>
      </c>
      <c r="N240">
        <v>1009</v>
      </c>
      <c r="O240" t="s">
        <v>207</v>
      </c>
      <c r="P240" t="s">
        <v>207</v>
      </c>
      <c r="Q240">
        <v>1000</v>
      </c>
      <c r="W240">
        <v>0</v>
      </c>
      <c r="X240">
        <v>-313695257</v>
      </c>
      <c r="Y240">
        <f t="shared" ref="Y240:Y248" si="109">(AT240*1)</f>
        <v>1E-3</v>
      </c>
      <c r="AA240">
        <v>70582.73</v>
      </c>
      <c r="AB240">
        <v>0</v>
      </c>
      <c r="AC240">
        <v>0</v>
      </c>
      <c r="AD240">
        <v>0</v>
      </c>
      <c r="AE240">
        <v>7254.88</v>
      </c>
      <c r="AF240">
        <v>0</v>
      </c>
      <c r="AG240">
        <v>0</v>
      </c>
      <c r="AH240">
        <v>0</v>
      </c>
      <c r="AI240">
        <v>9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1E-3</v>
      </c>
      <c r="AU240" t="s">
        <v>26</v>
      </c>
      <c r="AV240">
        <v>0</v>
      </c>
      <c r="AW240">
        <v>2</v>
      </c>
      <c r="AX240">
        <v>78719484</v>
      </c>
      <c r="AY240">
        <v>1</v>
      </c>
      <c r="AZ240">
        <v>0</v>
      </c>
      <c r="BA240">
        <v>413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ROUND(Y240*Source!I243,9)</f>
        <v>2.3300000000000001E-5</v>
      </c>
      <c r="CY240">
        <f t="shared" ref="CY240:CY248" si="110">AA240</f>
        <v>70582.73</v>
      </c>
      <c r="CZ240">
        <f t="shared" ref="CZ240:CZ248" si="111">AE240</f>
        <v>7254.88</v>
      </c>
      <c r="DA240">
        <f t="shared" ref="DA240:DA248" si="112">AI240</f>
        <v>9</v>
      </c>
      <c r="DB240">
        <f t="shared" ref="DB240:DB248" si="113">ROUND((ROUND(AT240*CZ240,2)*1),6)</f>
        <v>7.25</v>
      </c>
      <c r="DC240">
        <f t="shared" ref="DC240:DC248" si="114">ROUND((ROUND(AT240*AG240,2)*1),6)</f>
        <v>0</v>
      </c>
      <c r="DD240" t="s">
        <v>3</v>
      </c>
      <c r="DE240" t="s">
        <v>3</v>
      </c>
      <c r="DF240">
        <f t="shared" ref="DF240:DF248" si="115">ROUND(ROUND(AE240*AI240,2)*CX240,2)</f>
        <v>1.52</v>
      </c>
      <c r="DG240">
        <f t="shared" ref="DG240:DG249" si="116">ROUND(ROUND(AF240,2)*CX240,2)</f>
        <v>0</v>
      </c>
      <c r="DH240">
        <f t="shared" ref="DH240:DH249" si="117">ROUND(ROUND(AG240,2)*CX240,2)</f>
        <v>0</v>
      </c>
      <c r="DI240">
        <f t="shared" si="81"/>
        <v>0</v>
      </c>
      <c r="DJ240">
        <f t="shared" ref="DJ240:DJ248" si="118">DF240</f>
        <v>1.52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ROW(Source!A243)</f>
        <v>243</v>
      </c>
      <c r="B241">
        <v>78717964</v>
      </c>
      <c r="C241">
        <v>78719452</v>
      </c>
      <c r="D241">
        <v>75140874</v>
      </c>
      <c r="E241">
        <v>1</v>
      </c>
      <c r="F241">
        <v>1</v>
      </c>
      <c r="G241">
        <v>1077</v>
      </c>
      <c r="H241">
        <v>3</v>
      </c>
      <c r="I241" t="s">
        <v>600</v>
      </c>
      <c r="J241" t="s">
        <v>601</v>
      </c>
      <c r="K241" t="s">
        <v>602</v>
      </c>
      <c r="L241">
        <v>1348</v>
      </c>
      <c r="N241">
        <v>1009</v>
      </c>
      <c r="O241" t="s">
        <v>207</v>
      </c>
      <c r="P241" t="s">
        <v>207</v>
      </c>
      <c r="Q241">
        <v>1000</v>
      </c>
      <c r="W241">
        <v>0</v>
      </c>
      <c r="X241">
        <v>-315022605</v>
      </c>
      <c r="Y241">
        <f t="shared" si="109"/>
        <v>0.01</v>
      </c>
      <c r="AA241">
        <v>57410.21</v>
      </c>
      <c r="AB241">
        <v>0</v>
      </c>
      <c r="AC241">
        <v>0</v>
      </c>
      <c r="AD241">
        <v>0</v>
      </c>
      <c r="AE241">
        <v>9853.14</v>
      </c>
      <c r="AF241">
        <v>0</v>
      </c>
      <c r="AG241">
        <v>0</v>
      </c>
      <c r="AH241">
        <v>0</v>
      </c>
      <c r="AI241">
        <v>5.39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0.01</v>
      </c>
      <c r="AU241" t="s">
        <v>26</v>
      </c>
      <c r="AV241">
        <v>0</v>
      </c>
      <c r="AW241">
        <v>2</v>
      </c>
      <c r="AX241">
        <v>78719485</v>
      </c>
      <c r="AY241">
        <v>1</v>
      </c>
      <c r="AZ241">
        <v>0</v>
      </c>
      <c r="BA241">
        <v>414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ROUND(Y241*Source!I243,9)</f>
        <v>2.33E-4</v>
      </c>
      <c r="CY241">
        <f t="shared" si="110"/>
        <v>57410.21</v>
      </c>
      <c r="CZ241">
        <f t="shared" si="111"/>
        <v>9853.14</v>
      </c>
      <c r="DA241">
        <f t="shared" si="112"/>
        <v>5.39</v>
      </c>
      <c r="DB241">
        <f t="shared" si="113"/>
        <v>98.53</v>
      </c>
      <c r="DC241">
        <f t="shared" si="114"/>
        <v>0</v>
      </c>
      <c r="DD241" t="s">
        <v>3</v>
      </c>
      <c r="DE241" t="s">
        <v>3</v>
      </c>
      <c r="DF241">
        <f t="shared" si="115"/>
        <v>12.37</v>
      </c>
      <c r="DG241">
        <f t="shared" si="116"/>
        <v>0</v>
      </c>
      <c r="DH241">
        <f t="shared" si="117"/>
        <v>0</v>
      </c>
      <c r="DI241">
        <f t="shared" si="81"/>
        <v>0</v>
      </c>
      <c r="DJ241">
        <f t="shared" si="118"/>
        <v>12.37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ROW(Source!A243)</f>
        <v>243</v>
      </c>
      <c r="B242">
        <v>78717964</v>
      </c>
      <c r="C242">
        <v>78719452</v>
      </c>
      <c r="D242">
        <v>75140456</v>
      </c>
      <c r="E242">
        <v>1</v>
      </c>
      <c r="F242">
        <v>1</v>
      </c>
      <c r="G242">
        <v>1077</v>
      </c>
      <c r="H242">
        <v>3</v>
      </c>
      <c r="I242" t="s">
        <v>603</v>
      </c>
      <c r="J242" t="s">
        <v>604</v>
      </c>
      <c r="K242" t="s">
        <v>605</v>
      </c>
      <c r="L242">
        <v>1348</v>
      </c>
      <c r="N242">
        <v>1009</v>
      </c>
      <c r="O242" t="s">
        <v>207</v>
      </c>
      <c r="P242" t="s">
        <v>207</v>
      </c>
      <c r="Q242">
        <v>1000</v>
      </c>
      <c r="W242">
        <v>0</v>
      </c>
      <c r="X242">
        <v>-151745132</v>
      </c>
      <c r="Y242">
        <f t="shared" si="109"/>
        <v>2.5000000000000001E-4</v>
      </c>
      <c r="AA242">
        <v>60325.23</v>
      </c>
      <c r="AB242">
        <v>0</v>
      </c>
      <c r="AC242">
        <v>0</v>
      </c>
      <c r="AD242">
        <v>0</v>
      </c>
      <c r="AE242">
        <v>16222.39</v>
      </c>
      <c r="AF242">
        <v>0</v>
      </c>
      <c r="AG242">
        <v>0</v>
      </c>
      <c r="AH242">
        <v>0</v>
      </c>
      <c r="AI242">
        <v>3.44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2.5000000000000001E-4</v>
      </c>
      <c r="AU242" t="s">
        <v>26</v>
      </c>
      <c r="AV242">
        <v>0</v>
      </c>
      <c r="AW242">
        <v>2</v>
      </c>
      <c r="AX242">
        <v>78719486</v>
      </c>
      <c r="AY242">
        <v>1</v>
      </c>
      <c r="AZ242">
        <v>0</v>
      </c>
      <c r="BA242">
        <v>415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ROUND(Y242*Source!I243,9)</f>
        <v>5.8250000000000001E-6</v>
      </c>
      <c r="CY242">
        <f t="shared" si="110"/>
        <v>60325.23</v>
      </c>
      <c r="CZ242">
        <f t="shared" si="111"/>
        <v>16222.39</v>
      </c>
      <c r="DA242">
        <f t="shared" si="112"/>
        <v>3.44</v>
      </c>
      <c r="DB242">
        <f t="shared" si="113"/>
        <v>4.0599999999999996</v>
      </c>
      <c r="DC242">
        <f t="shared" si="114"/>
        <v>0</v>
      </c>
      <c r="DD242" t="s">
        <v>3</v>
      </c>
      <c r="DE242" t="s">
        <v>3</v>
      </c>
      <c r="DF242">
        <f t="shared" si="115"/>
        <v>0.33</v>
      </c>
      <c r="DG242">
        <f t="shared" si="116"/>
        <v>0</v>
      </c>
      <c r="DH242">
        <f t="shared" si="117"/>
        <v>0</v>
      </c>
      <c r="DI242">
        <f t="shared" si="81"/>
        <v>0</v>
      </c>
      <c r="DJ242">
        <f t="shared" si="118"/>
        <v>0.33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ROW(Source!A243)</f>
        <v>243</v>
      </c>
      <c r="B243">
        <v>78717964</v>
      </c>
      <c r="C243">
        <v>78719452</v>
      </c>
      <c r="D243">
        <v>75140463</v>
      </c>
      <c r="E243">
        <v>1</v>
      </c>
      <c r="F243">
        <v>1</v>
      </c>
      <c r="G243">
        <v>1077</v>
      </c>
      <c r="H243">
        <v>3</v>
      </c>
      <c r="I243" t="s">
        <v>606</v>
      </c>
      <c r="J243" t="s">
        <v>607</v>
      </c>
      <c r="K243" t="s">
        <v>608</v>
      </c>
      <c r="L243">
        <v>1348</v>
      </c>
      <c r="N243">
        <v>1009</v>
      </c>
      <c r="O243" t="s">
        <v>207</v>
      </c>
      <c r="P243" t="s">
        <v>207</v>
      </c>
      <c r="Q243">
        <v>1000</v>
      </c>
      <c r="W243">
        <v>0</v>
      </c>
      <c r="X243">
        <v>1158088276</v>
      </c>
      <c r="Y243">
        <f t="shared" si="109"/>
        <v>6.0000000000000002E-5</v>
      </c>
      <c r="AA243">
        <v>42778.76</v>
      </c>
      <c r="AB243">
        <v>0</v>
      </c>
      <c r="AC243">
        <v>0</v>
      </c>
      <c r="AD243">
        <v>0</v>
      </c>
      <c r="AE243">
        <v>11242.42</v>
      </c>
      <c r="AF243">
        <v>0</v>
      </c>
      <c r="AG243">
        <v>0</v>
      </c>
      <c r="AH243">
        <v>0</v>
      </c>
      <c r="AI243">
        <v>3.52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6.0000000000000002E-5</v>
      </c>
      <c r="AU243" t="s">
        <v>26</v>
      </c>
      <c r="AV243">
        <v>0</v>
      </c>
      <c r="AW243">
        <v>2</v>
      </c>
      <c r="AX243">
        <v>78719487</v>
      </c>
      <c r="AY243">
        <v>1</v>
      </c>
      <c r="AZ243">
        <v>0</v>
      </c>
      <c r="BA243">
        <v>416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ROUND(Y243*Source!I243,9)</f>
        <v>1.398E-6</v>
      </c>
      <c r="CY243">
        <f t="shared" si="110"/>
        <v>42778.76</v>
      </c>
      <c r="CZ243">
        <f t="shared" si="111"/>
        <v>11242.42</v>
      </c>
      <c r="DA243">
        <f t="shared" si="112"/>
        <v>3.52</v>
      </c>
      <c r="DB243">
        <f t="shared" si="113"/>
        <v>0.67</v>
      </c>
      <c r="DC243">
        <f t="shared" si="114"/>
        <v>0</v>
      </c>
      <c r="DD243" t="s">
        <v>3</v>
      </c>
      <c r="DE243" t="s">
        <v>3</v>
      </c>
      <c r="DF243">
        <f t="shared" si="115"/>
        <v>0.06</v>
      </c>
      <c r="DG243">
        <f t="shared" si="116"/>
        <v>0</v>
      </c>
      <c r="DH243">
        <f t="shared" si="117"/>
        <v>0</v>
      </c>
      <c r="DI243">
        <f t="shared" si="81"/>
        <v>0</v>
      </c>
      <c r="DJ243">
        <f t="shared" si="118"/>
        <v>0.06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ROW(Source!A243)</f>
        <v>243</v>
      </c>
      <c r="B244">
        <v>78717964</v>
      </c>
      <c r="C244">
        <v>78719452</v>
      </c>
      <c r="D244">
        <v>75146974</v>
      </c>
      <c r="E244">
        <v>1</v>
      </c>
      <c r="F244">
        <v>1</v>
      </c>
      <c r="G244">
        <v>1077</v>
      </c>
      <c r="H244">
        <v>3</v>
      </c>
      <c r="I244" t="s">
        <v>609</v>
      </c>
      <c r="J244" t="s">
        <v>610</v>
      </c>
      <c r="K244" t="s">
        <v>611</v>
      </c>
      <c r="L244">
        <v>1346</v>
      </c>
      <c r="N244">
        <v>1009</v>
      </c>
      <c r="O244" t="s">
        <v>321</v>
      </c>
      <c r="P244" t="s">
        <v>321</v>
      </c>
      <c r="Q244">
        <v>1</v>
      </c>
      <c r="W244">
        <v>0</v>
      </c>
      <c r="X244">
        <v>-1839488822</v>
      </c>
      <c r="Y244">
        <f t="shared" si="109"/>
        <v>0.8</v>
      </c>
      <c r="AA244">
        <v>212.24</v>
      </c>
      <c r="AB244">
        <v>0</v>
      </c>
      <c r="AC244">
        <v>0</v>
      </c>
      <c r="AD244">
        <v>0</v>
      </c>
      <c r="AE244">
        <v>25.8</v>
      </c>
      <c r="AF244">
        <v>0</v>
      </c>
      <c r="AG244">
        <v>0</v>
      </c>
      <c r="AH244">
        <v>0</v>
      </c>
      <c r="AI244">
        <v>7.61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0.8</v>
      </c>
      <c r="AU244" t="s">
        <v>26</v>
      </c>
      <c r="AV244">
        <v>0</v>
      </c>
      <c r="AW244">
        <v>2</v>
      </c>
      <c r="AX244">
        <v>78719488</v>
      </c>
      <c r="AY244">
        <v>1</v>
      </c>
      <c r="AZ244">
        <v>0</v>
      </c>
      <c r="BA244">
        <v>417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ROUND(Y244*Source!I243,9)</f>
        <v>1.864E-2</v>
      </c>
      <c r="CY244">
        <f t="shared" si="110"/>
        <v>212.24</v>
      </c>
      <c r="CZ244">
        <f t="shared" si="111"/>
        <v>25.8</v>
      </c>
      <c r="DA244">
        <f t="shared" si="112"/>
        <v>7.61</v>
      </c>
      <c r="DB244">
        <f t="shared" si="113"/>
        <v>20.64</v>
      </c>
      <c r="DC244">
        <f t="shared" si="114"/>
        <v>0</v>
      </c>
      <c r="DD244" t="s">
        <v>3</v>
      </c>
      <c r="DE244" t="s">
        <v>3</v>
      </c>
      <c r="DF244">
        <f t="shared" si="115"/>
        <v>3.66</v>
      </c>
      <c r="DG244">
        <f t="shared" si="116"/>
        <v>0</v>
      </c>
      <c r="DH244">
        <f t="shared" si="117"/>
        <v>0</v>
      </c>
      <c r="DI244">
        <f t="shared" si="81"/>
        <v>0</v>
      </c>
      <c r="DJ244">
        <f t="shared" si="118"/>
        <v>3.66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ROW(Source!A243)</f>
        <v>243</v>
      </c>
      <c r="B245">
        <v>78717964</v>
      </c>
      <c r="C245">
        <v>78719452</v>
      </c>
      <c r="D245">
        <v>75140765</v>
      </c>
      <c r="E245">
        <v>1</v>
      </c>
      <c r="F245">
        <v>1</v>
      </c>
      <c r="G245">
        <v>1077</v>
      </c>
      <c r="H245">
        <v>3</v>
      </c>
      <c r="I245" t="s">
        <v>612</v>
      </c>
      <c r="J245" t="s">
        <v>613</v>
      </c>
      <c r="K245" t="s">
        <v>614</v>
      </c>
      <c r="L245">
        <v>1348</v>
      </c>
      <c r="N245">
        <v>1009</v>
      </c>
      <c r="O245" t="s">
        <v>207</v>
      </c>
      <c r="P245" t="s">
        <v>207</v>
      </c>
      <c r="Q245">
        <v>1000</v>
      </c>
      <c r="W245">
        <v>0</v>
      </c>
      <c r="X245">
        <v>619489811</v>
      </c>
      <c r="Y245">
        <f t="shared" si="109"/>
        <v>4.0000000000000003E-5</v>
      </c>
      <c r="AA245">
        <v>84823.88</v>
      </c>
      <c r="AB245">
        <v>0</v>
      </c>
      <c r="AC245">
        <v>0</v>
      </c>
      <c r="AD245">
        <v>0</v>
      </c>
      <c r="AE245">
        <v>7982.5</v>
      </c>
      <c r="AF245">
        <v>0</v>
      </c>
      <c r="AG245">
        <v>0</v>
      </c>
      <c r="AH245">
        <v>0</v>
      </c>
      <c r="AI245">
        <v>9.83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4.0000000000000003E-5</v>
      </c>
      <c r="AU245" t="s">
        <v>26</v>
      </c>
      <c r="AV245">
        <v>0</v>
      </c>
      <c r="AW245">
        <v>2</v>
      </c>
      <c r="AX245">
        <v>78719489</v>
      </c>
      <c r="AY245">
        <v>1</v>
      </c>
      <c r="AZ245">
        <v>0</v>
      </c>
      <c r="BA245">
        <v>418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ROUND(Y245*Source!I243,9)</f>
        <v>9.3200000000000003E-7</v>
      </c>
      <c r="CY245">
        <f t="shared" si="110"/>
        <v>84823.88</v>
      </c>
      <c r="CZ245">
        <f t="shared" si="111"/>
        <v>7982.5</v>
      </c>
      <c r="DA245">
        <f t="shared" si="112"/>
        <v>9.83</v>
      </c>
      <c r="DB245">
        <f t="shared" si="113"/>
        <v>0.32</v>
      </c>
      <c r="DC245">
        <f t="shared" si="114"/>
        <v>0</v>
      </c>
      <c r="DD245" t="s">
        <v>3</v>
      </c>
      <c r="DE245" t="s">
        <v>3</v>
      </c>
      <c r="DF245">
        <f t="shared" si="115"/>
        <v>7.0000000000000007E-2</v>
      </c>
      <c r="DG245">
        <f t="shared" si="116"/>
        <v>0</v>
      </c>
      <c r="DH245">
        <f t="shared" si="117"/>
        <v>0</v>
      </c>
      <c r="DI245">
        <f t="shared" si="81"/>
        <v>0</v>
      </c>
      <c r="DJ245">
        <f t="shared" si="118"/>
        <v>7.0000000000000007E-2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ROW(Source!A243)</f>
        <v>243</v>
      </c>
      <c r="B246">
        <v>78717964</v>
      </c>
      <c r="C246">
        <v>78719452</v>
      </c>
      <c r="D246">
        <v>75163663</v>
      </c>
      <c r="E246">
        <v>1</v>
      </c>
      <c r="F246">
        <v>1</v>
      </c>
      <c r="G246">
        <v>1077</v>
      </c>
      <c r="H246">
        <v>3</v>
      </c>
      <c r="I246" t="s">
        <v>615</v>
      </c>
      <c r="J246" t="s">
        <v>616</v>
      </c>
      <c r="K246" t="s">
        <v>617</v>
      </c>
      <c r="L246">
        <v>1356</v>
      </c>
      <c r="N246">
        <v>1010</v>
      </c>
      <c r="O246" t="s">
        <v>618</v>
      </c>
      <c r="P246" t="s">
        <v>618</v>
      </c>
      <c r="Q246">
        <v>1000</v>
      </c>
      <c r="W246">
        <v>0</v>
      </c>
      <c r="X246">
        <v>811608670</v>
      </c>
      <c r="Y246">
        <f t="shared" si="109"/>
        <v>4.1000000000000003E-3</v>
      </c>
      <c r="AA246">
        <v>1729.99</v>
      </c>
      <c r="AB246">
        <v>0</v>
      </c>
      <c r="AC246">
        <v>0</v>
      </c>
      <c r="AD246">
        <v>0</v>
      </c>
      <c r="AE246">
        <v>226.68</v>
      </c>
      <c r="AF246">
        <v>0</v>
      </c>
      <c r="AG246">
        <v>0</v>
      </c>
      <c r="AH246">
        <v>0</v>
      </c>
      <c r="AI246">
        <v>7.06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4.1000000000000003E-3</v>
      </c>
      <c r="AU246" t="s">
        <v>26</v>
      </c>
      <c r="AV246">
        <v>0</v>
      </c>
      <c r="AW246">
        <v>2</v>
      </c>
      <c r="AX246">
        <v>78719490</v>
      </c>
      <c r="AY246">
        <v>1</v>
      </c>
      <c r="AZ246">
        <v>0</v>
      </c>
      <c r="BA246">
        <v>419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ROUND(Y246*Source!I243,9)</f>
        <v>9.5530000000000002E-5</v>
      </c>
      <c r="CY246">
        <f t="shared" si="110"/>
        <v>1729.99</v>
      </c>
      <c r="CZ246">
        <f t="shared" si="111"/>
        <v>226.68</v>
      </c>
      <c r="DA246">
        <f t="shared" si="112"/>
        <v>7.06</v>
      </c>
      <c r="DB246">
        <f t="shared" si="113"/>
        <v>0.93</v>
      </c>
      <c r="DC246">
        <f t="shared" si="114"/>
        <v>0</v>
      </c>
      <c r="DD246" t="s">
        <v>3</v>
      </c>
      <c r="DE246" t="s">
        <v>3</v>
      </c>
      <c r="DF246">
        <f t="shared" si="115"/>
        <v>0.15</v>
      </c>
      <c r="DG246">
        <f t="shared" si="116"/>
        <v>0</v>
      </c>
      <c r="DH246">
        <f t="shared" si="117"/>
        <v>0</v>
      </c>
      <c r="DI246">
        <f t="shared" si="81"/>
        <v>0</v>
      </c>
      <c r="DJ246">
        <f t="shared" si="118"/>
        <v>0.15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ROW(Source!A243)</f>
        <v>243</v>
      </c>
      <c r="B247">
        <v>78717964</v>
      </c>
      <c r="C247">
        <v>78719452</v>
      </c>
      <c r="D247">
        <v>75163324</v>
      </c>
      <c r="E247">
        <v>1</v>
      </c>
      <c r="F247">
        <v>1</v>
      </c>
      <c r="G247">
        <v>1077</v>
      </c>
      <c r="H247">
        <v>3</v>
      </c>
      <c r="I247" t="s">
        <v>619</v>
      </c>
      <c r="J247" t="s">
        <v>620</v>
      </c>
      <c r="K247" t="s">
        <v>621</v>
      </c>
      <c r="L247">
        <v>1301</v>
      </c>
      <c r="N247">
        <v>1003</v>
      </c>
      <c r="O247" t="s">
        <v>296</v>
      </c>
      <c r="P247" t="s">
        <v>296</v>
      </c>
      <c r="Q247">
        <v>1</v>
      </c>
      <c r="W247">
        <v>0</v>
      </c>
      <c r="X247">
        <v>-1504670137</v>
      </c>
      <c r="Y247">
        <f t="shared" si="109"/>
        <v>0.96</v>
      </c>
      <c r="AA247">
        <v>5.0999999999999996</v>
      </c>
      <c r="AB247">
        <v>0</v>
      </c>
      <c r="AC247">
        <v>0</v>
      </c>
      <c r="AD247">
        <v>0</v>
      </c>
      <c r="AE247">
        <v>0.7</v>
      </c>
      <c r="AF247">
        <v>0</v>
      </c>
      <c r="AG247">
        <v>0</v>
      </c>
      <c r="AH247">
        <v>0</v>
      </c>
      <c r="AI247">
        <v>6.74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0.96</v>
      </c>
      <c r="AU247" t="s">
        <v>26</v>
      </c>
      <c r="AV247">
        <v>0</v>
      </c>
      <c r="AW247">
        <v>2</v>
      </c>
      <c r="AX247">
        <v>78719491</v>
      </c>
      <c r="AY247">
        <v>1</v>
      </c>
      <c r="AZ247">
        <v>0</v>
      </c>
      <c r="BA247">
        <v>420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ROUND(Y247*Source!I243,9)</f>
        <v>2.2367999999999999E-2</v>
      </c>
      <c r="CY247">
        <f t="shared" si="110"/>
        <v>5.0999999999999996</v>
      </c>
      <c r="CZ247">
        <f t="shared" si="111"/>
        <v>0.7</v>
      </c>
      <c r="DA247">
        <f t="shared" si="112"/>
        <v>6.74</v>
      </c>
      <c r="DB247">
        <f t="shared" si="113"/>
        <v>0.67</v>
      </c>
      <c r="DC247">
        <f t="shared" si="114"/>
        <v>0</v>
      </c>
      <c r="DD247" t="s">
        <v>3</v>
      </c>
      <c r="DE247" t="s">
        <v>3</v>
      </c>
      <c r="DF247">
        <f t="shared" si="115"/>
        <v>0.11</v>
      </c>
      <c r="DG247">
        <f t="shared" si="116"/>
        <v>0</v>
      </c>
      <c r="DH247">
        <f t="shared" si="117"/>
        <v>0</v>
      </c>
      <c r="DI247">
        <f t="shared" si="81"/>
        <v>0</v>
      </c>
      <c r="DJ247">
        <f t="shared" si="118"/>
        <v>0.11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ROW(Source!A243)</f>
        <v>243</v>
      </c>
      <c r="B248">
        <v>78717964</v>
      </c>
      <c r="C248">
        <v>78719452</v>
      </c>
      <c r="D248">
        <v>75163326</v>
      </c>
      <c r="E248">
        <v>1</v>
      </c>
      <c r="F248">
        <v>1</v>
      </c>
      <c r="G248">
        <v>1077</v>
      </c>
      <c r="H248">
        <v>3</v>
      </c>
      <c r="I248" t="s">
        <v>622</v>
      </c>
      <c r="J248" t="s">
        <v>623</v>
      </c>
      <c r="K248" t="s">
        <v>624</v>
      </c>
      <c r="L248">
        <v>1356</v>
      </c>
      <c r="N248">
        <v>1010</v>
      </c>
      <c r="O248" t="s">
        <v>618</v>
      </c>
      <c r="P248" t="s">
        <v>618</v>
      </c>
      <c r="Q248">
        <v>1000</v>
      </c>
      <c r="W248">
        <v>0</v>
      </c>
      <c r="X248">
        <v>-2136757613</v>
      </c>
      <c r="Y248">
        <f t="shared" si="109"/>
        <v>8.3199999999999993E-3</v>
      </c>
      <c r="AA248">
        <v>229.8</v>
      </c>
      <c r="AB248">
        <v>0</v>
      </c>
      <c r="AC248">
        <v>0</v>
      </c>
      <c r="AD248">
        <v>0</v>
      </c>
      <c r="AE248">
        <v>6.44</v>
      </c>
      <c r="AF248">
        <v>0</v>
      </c>
      <c r="AG248">
        <v>0</v>
      </c>
      <c r="AH248">
        <v>0</v>
      </c>
      <c r="AI248">
        <v>33.01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8.3199999999999993E-3</v>
      </c>
      <c r="AU248" t="s">
        <v>26</v>
      </c>
      <c r="AV248">
        <v>0</v>
      </c>
      <c r="AW248">
        <v>2</v>
      </c>
      <c r="AX248">
        <v>78719492</v>
      </c>
      <c r="AY248">
        <v>1</v>
      </c>
      <c r="AZ248">
        <v>0</v>
      </c>
      <c r="BA248">
        <v>421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ROUND(Y248*Source!I243,9)</f>
        <v>1.9385600000000001E-4</v>
      </c>
      <c r="CY248">
        <f t="shared" si="110"/>
        <v>229.8</v>
      </c>
      <c r="CZ248">
        <f t="shared" si="111"/>
        <v>6.44</v>
      </c>
      <c r="DA248">
        <f t="shared" si="112"/>
        <v>33.01</v>
      </c>
      <c r="DB248">
        <f t="shared" si="113"/>
        <v>0.05</v>
      </c>
      <c r="DC248">
        <f t="shared" si="114"/>
        <v>0</v>
      </c>
      <c r="DD248" t="s">
        <v>3</v>
      </c>
      <c r="DE248" t="s">
        <v>3</v>
      </c>
      <c r="DF248">
        <f t="shared" si="115"/>
        <v>0.04</v>
      </c>
      <c r="DG248">
        <f t="shared" si="116"/>
        <v>0</v>
      </c>
      <c r="DH248">
        <f t="shared" si="117"/>
        <v>0</v>
      </c>
      <c r="DI248">
        <f t="shared" si="81"/>
        <v>0</v>
      </c>
      <c r="DJ248">
        <f t="shared" si="118"/>
        <v>0.04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ROW(Source!A244)</f>
        <v>244</v>
      </c>
      <c r="B249">
        <v>78717964</v>
      </c>
      <c r="C249">
        <v>78719494</v>
      </c>
      <c r="D249">
        <v>75094012</v>
      </c>
      <c r="E249">
        <v>1077</v>
      </c>
      <c r="F249">
        <v>1</v>
      </c>
      <c r="G249">
        <v>1077</v>
      </c>
      <c r="H249">
        <v>1</v>
      </c>
      <c r="I249" t="s">
        <v>523</v>
      </c>
      <c r="J249" t="s">
        <v>3</v>
      </c>
      <c r="K249" t="s">
        <v>524</v>
      </c>
      <c r="L249">
        <v>1191</v>
      </c>
      <c r="N249">
        <v>1013</v>
      </c>
      <c r="O249" t="s">
        <v>525</v>
      </c>
      <c r="P249" t="s">
        <v>525</v>
      </c>
      <c r="Q249">
        <v>1</v>
      </c>
      <c r="W249">
        <v>0</v>
      </c>
      <c r="X249">
        <v>476480486</v>
      </c>
      <c r="Y249">
        <f>(AT249*1.1)</f>
        <v>20.680000000000003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18.8</v>
      </c>
      <c r="AU249" t="s">
        <v>36</v>
      </c>
      <c r="AV249">
        <v>1</v>
      </c>
      <c r="AW249">
        <v>2</v>
      </c>
      <c r="AX249">
        <v>78719522</v>
      </c>
      <c r="AY249">
        <v>1</v>
      </c>
      <c r="AZ249">
        <v>0</v>
      </c>
      <c r="BA249">
        <v>423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ROUND(AT249*Source!I244*AH249*AL249,2)</f>
        <v>0</v>
      </c>
      <c r="CV249">
        <f>ROUND(Y249*Source!I244,9)</f>
        <v>3.5342120000000001</v>
      </c>
      <c r="CW249">
        <v>0</v>
      </c>
      <c r="CX249">
        <f>ROUND(Y249*Source!I244,9)</f>
        <v>3.5342120000000001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ROUND((ROUND(AT249*CZ249,2)*1.1),6)</f>
        <v>0</v>
      </c>
      <c r="DC249">
        <f>ROUND((ROUND(AT249*AG249,2)*1.1),6)</f>
        <v>0</v>
      </c>
      <c r="DD249" t="s">
        <v>3</v>
      </c>
      <c r="DE249" t="s">
        <v>3</v>
      </c>
      <c r="DF249">
        <f>ROUND(ROUND(AE249,2)*CX249,2)</f>
        <v>0</v>
      </c>
      <c r="DG249">
        <f t="shared" si="116"/>
        <v>0</v>
      </c>
      <c r="DH249">
        <f t="shared" si="117"/>
        <v>0</v>
      </c>
      <c r="DI249">
        <f t="shared" si="81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ROW(Source!A244)</f>
        <v>244</v>
      </c>
      <c r="B250">
        <v>78717964</v>
      </c>
      <c r="C250">
        <v>78719494</v>
      </c>
      <c r="D250">
        <v>75171515</v>
      </c>
      <c r="E250">
        <v>1</v>
      </c>
      <c r="F250">
        <v>1</v>
      </c>
      <c r="G250">
        <v>1077</v>
      </c>
      <c r="H250">
        <v>2</v>
      </c>
      <c r="I250" t="s">
        <v>573</v>
      </c>
      <c r="J250" t="s">
        <v>574</v>
      </c>
      <c r="K250" t="s">
        <v>575</v>
      </c>
      <c r="L250">
        <v>1368</v>
      </c>
      <c r="N250">
        <v>1011</v>
      </c>
      <c r="O250" t="s">
        <v>529</v>
      </c>
      <c r="P250" t="s">
        <v>529</v>
      </c>
      <c r="Q250">
        <v>1</v>
      </c>
      <c r="W250">
        <v>0</v>
      </c>
      <c r="X250">
        <v>-1563021952</v>
      </c>
      <c r="Y250">
        <f>(AT250*1.1)</f>
        <v>1.6610000000000003</v>
      </c>
      <c r="AA250">
        <v>0</v>
      </c>
      <c r="AB250">
        <v>1348.64</v>
      </c>
      <c r="AC250">
        <v>643.91999999999996</v>
      </c>
      <c r="AD250">
        <v>0</v>
      </c>
      <c r="AE250">
        <v>0</v>
      </c>
      <c r="AF250">
        <v>83.1</v>
      </c>
      <c r="AG250">
        <v>12.62</v>
      </c>
      <c r="AH250">
        <v>0</v>
      </c>
      <c r="AI250">
        <v>1</v>
      </c>
      <c r="AJ250">
        <v>15.21</v>
      </c>
      <c r="AK250">
        <v>47.82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1.51</v>
      </c>
      <c r="AU250" t="s">
        <v>36</v>
      </c>
      <c r="AV250">
        <v>0</v>
      </c>
      <c r="AW250">
        <v>2</v>
      </c>
      <c r="AX250">
        <v>78719523</v>
      </c>
      <c r="AY250">
        <v>1</v>
      </c>
      <c r="AZ250">
        <v>0</v>
      </c>
      <c r="BA250">
        <v>424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ROUND(Y250*Source!I244*DO250,9)</f>
        <v>3.5823750379999999</v>
      </c>
      <c r="CX250">
        <f>ROUND(Y250*Source!I244,9)</f>
        <v>0.28386489999999998</v>
      </c>
      <c r="CY250">
        <f>AB250</f>
        <v>1348.64</v>
      </c>
      <c r="CZ250">
        <f>AF250</f>
        <v>83.1</v>
      </c>
      <c r="DA250">
        <f>AJ250</f>
        <v>15.21</v>
      </c>
      <c r="DB250">
        <f>ROUND((ROUND(AT250*CZ250,2)*1.1),6)</f>
        <v>138.02799999999999</v>
      </c>
      <c r="DC250">
        <f>ROUND((ROUND(AT250*AG250,2)*1.1),6)</f>
        <v>20.966000000000001</v>
      </c>
      <c r="DD250" t="s">
        <v>3</v>
      </c>
      <c r="DE250" t="s">
        <v>3</v>
      </c>
      <c r="DF250">
        <f>ROUND(ROUND(AE250,2)*CX250,2)</f>
        <v>0</v>
      </c>
      <c r="DG250">
        <f>ROUND(ROUND(AF250*AJ250,2)*CX250,2)</f>
        <v>358.79</v>
      </c>
      <c r="DH250">
        <f>ROUND(ROUND(AG250*AK250,2)*CX250,2)</f>
        <v>171.31</v>
      </c>
      <c r="DI250">
        <f t="shared" si="81"/>
        <v>0</v>
      </c>
      <c r="DJ250">
        <f>DG250</f>
        <v>358.79</v>
      </c>
      <c r="DK250">
        <v>0</v>
      </c>
      <c r="DL250" t="s">
        <v>530</v>
      </c>
      <c r="DM250">
        <v>0</v>
      </c>
      <c r="DN250" t="s">
        <v>525</v>
      </c>
      <c r="DO250">
        <v>12.62</v>
      </c>
    </row>
    <row r="251" spans="1:119" x14ac:dyDescent="0.2">
      <c r="A251">
        <f>ROW(Source!A244)</f>
        <v>244</v>
      </c>
      <c r="B251">
        <v>78717964</v>
      </c>
      <c r="C251">
        <v>78719494</v>
      </c>
      <c r="D251">
        <v>75170851</v>
      </c>
      <c r="E251">
        <v>1</v>
      </c>
      <c r="F251">
        <v>1</v>
      </c>
      <c r="G251">
        <v>1077</v>
      </c>
      <c r="H251">
        <v>2</v>
      </c>
      <c r="I251" t="s">
        <v>591</v>
      </c>
      <c r="J251" t="s">
        <v>592</v>
      </c>
      <c r="K251" t="s">
        <v>593</v>
      </c>
      <c r="L251">
        <v>1368</v>
      </c>
      <c r="N251">
        <v>1011</v>
      </c>
      <c r="O251" t="s">
        <v>529</v>
      </c>
      <c r="P251" t="s">
        <v>529</v>
      </c>
      <c r="Q251">
        <v>1</v>
      </c>
      <c r="W251">
        <v>0</v>
      </c>
      <c r="X251">
        <v>1580679822</v>
      </c>
      <c r="Y251">
        <f>(AT251*1.1)</f>
        <v>4.6970000000000001</v>
      </c>
      <c r="AA251">
        <v>0</v>
      </c>
      <c r="AB251">
        <v>6.61</v>
      </c>
      <c r="AC251">
        <v>0</v>
      </c>
      <c r="AD251">
        <v>0</v>
      </c>
      <c r="AE251">
        <v>0</v>
      </c>
      <c r="AF251">
        <v>0.73</v>
      </c>
      <c r="AG251">
        <v>0</v>
      </c>
      <c r="AH251">
        <v>0</v>
      </c>
      <c r="AI251">
        <v>1</v>
      </c>
      <c r="AJ251">
        <v>8.48</v>
      </c>
      <c r="AK251">
        <v>47.82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4.2699999999999996</v>
      </c>
      <c r="AU251" t="s">
        <v>36</v>
      </c>
      <c r="AV251">
        <v>0</v>
      </c>
      <c r="AW251">
        <v>2</v>
      </c>
      <c r="AX251">
        <v>78719524</v>
      </c>
      <c r="AY251">
        <v>1</v>
      </c>
      <c r="AZ251">
        <v>0</v>
      </c>
      <c r="BA251">
        <v>425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ROUND(Y251*Source!I244*DO251,9)</f>
        <v>0</v>
      </c>
      <c r="CX251">
        <f>ROUND(Y251*Source!I244,9)</f>
        <v>0.80271729999999997</v>
      </c>
      <c r="CY251">
        <f>AB251</f>
        <v>6.61</v>
      </c>
      <c r="CZ251">
        <f>AF251</f>
        <v>0.73</v>
      </c>
      <c r="DA251">
        <f>AJ251</f>
        <v>8.48</v>
      </c>
      <c r="DB251">
        <f>ROUND((ROUND(AT251*CZ251,2)*1.1),6)</f>
        <v>3.4319999999999999</v>
      </c>
      <c r="DC251">
        <f>ROUND((ROUND(AT251*AG251,2)*1.1),6)</f>
        <v>0</v>
      </c>
      <c r="DD251" t="s">
        <v>3</v>
      </c>
      <c r="DE251" t="s">
        <v>3</v>
      </c>
      <c r="DF251">
        <f>ROUND(ROUND(AE251,2)*CX251,2)</f>
        <v>0</v>
      </c>
      <c r="DG251">
        <f>ROUND(ROUND(AF251*AJ251,2)*CX251,2)</f>
        <v>4.97</v>
      </c>
      <c r="DH251">
        <f>ROUND(ROUND(AG251*AK251,2)*CX251,2)</f>
        <v>0</v>
      </c>
      <c r="DI251">
        <f t="shared" si="81"/>
        <v>0</v>
      </c>
      <c r="DJ251">
        <f>DG251</f>
        <v>4.97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ROW(Source!A244)</f>
        <v>244</v>
      </c>
      <c r="B252">
        <v>78717964</v>
      </c>
      <c r="C252">
        <v>78719494</v>
      </c>
      <c r="D252">
        <v>75170887</v>
      </c>
      <c r="E252">
        <v>1</v>
      </c>
      <c r="F252">
        <v>1</v>
      </c>
      <c r="G252">
        <v>1077</v>
      </c>
      <c r="H252">
        <v>2</v>
      </c>
      <c r="I252" t="s">
        <v>594</v>
      </c>
      <c r="J252" t="s">
        <v>595</v>
      </c>
      <c r="K252" t="s">
        <v>596</v>
      </c>
      <c r="L252">
        <v>1368</v>
      </c>
      <c r="N252">
        <v>1011</v>
      </c>
      <c r="O252" t="s">
        <v>529</v>
      </c>
      <c r="P252" t="s">
        <v>529</v>
      </c>
      <c r="Q252">
        <v>1</v>
      </c>
      <c r="W252">
        <v>0</v>
      </c>
      <c r="X252">
        <v>1946558858</v>
      </c>
      <c r="Y252">
        <f>(AT252*1.1)</f>
        <v>4.6970000000000001</v>
      </c>
      <c r="AA252">
        <v>0</v>
      </c>
      <c r="AB252">
        <v>39.31</v>
      </c>
      <c r="AC252">
        <v>0</v>
      </c>
      <c r="AD252">
        <v>0</v>
      </c>
      <c r="AE252">
        <v>0</v>
      </c>
      <c r="AF252">
        <v>4</v>
      </c>
      <c r="AG252">
        <v>0</v>
      </c>
      <c r="AH252">
        <v>0</v>
      </c>
      <c r="AI252">
        <v>1</v>
      </c>
      <c r="AJ252">
        <v>9.2100000000000009</v>
      </c>
      <c r="AK252">
        <v>47.82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4.2699999999999996</v>
      </c>
      <c r="AU252" t="s">
        <v>36</v>
      </c>
      <c r="AV252">
        <v>0</v>
      </c>
      <c r="AW252">
        <v>2</v>
      </c>
      <c r="AX252">
        <v>78719525</v>
      </c>
      <c r="AY252">
        <v>1</v>
      </c>
      <c r="AZ252">
        <v>0</v>
      </c>
      <c r="BA252">
        <v>426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ROUND(Y252*Source!I244*DO252,9)</f>
        <v>0</v>
      </c>
      <c r="CX252">
        <f>ROUND(Y252*Source!I244,9)</f>
        <v>0.80271729999999997</v>
      </c>
      <c r="CY252">
        <f>AB252</f>
        <v>39.31</v>
      </c>
      <c r="CZ252">
        <f>AF252</f>
        <v>4</v>
      </c>
      <c r="DA252">
        <f>AJ252</f>
        <v>9.2100000000000009</v>
      </c>
      <c r="DB252">
        <f>ROUND((ROUND(AT252*CZ252,2)*1.1),6)</f>
        <v>18.788</v>
      </c>
      <c r="DC252">
        <f>ROUND((ROUND(AT252*AG252,2)*1.1),6)</f>
        <v>0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29.57</v>
      </c>
      <c r="DH252">
        <f>ROUND(ROUND(AG252*AK252,2)*CX252,2)</f>
        <v>0</v>
      </c>
      <c r="DI252">
        <f t="shared" si="81"/>
        <v>0</v>
      </c>
      <c r="DJ252">
        <f>DG252</f>
        <v>29.57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ROW(Source!A244)</f>
        <v>244</v>
      </c>
      <c r="B253">
        <v>78717964</v>
      </c>
      <c r="C253">
        <v>78719494</v>
      </c>
      <c r="D253">
        <v>75140857</v>
      </c>
      <c r="E253">
        <v>1</v>
      </c>
      <c r="F253">
        <v>1</v>
      </c>
      <c r="G253">
        <v>1077</v>
      </c>
      <c r="H253">
        <v>3</v>
      </c>
      <c r="I253" t="s">
        <v>597</v>
      </c>
      <c r="J253" t="s">
        <v>598</v>
      </c>
      <c r="K253" t="s">
        <v>599</v>
      </c>
      <c r="L253">
        <v>1348</v>
      </c>
      <c r="N253">
        <v>1009</v>
      </c>
      <c r="O253" t="s">
        <v>207</v>
      </c>
      <c r="P253" t="s">
        <v>207</v>
      </c>
      <c r="Q253">
        <v>1000</v>
      </c>
      <c r="W253">
        <v>0</v>
      </c>
      <c r="X253">
        <v>-313695257</v>
      </c>
      <c r="Y253">
        <f t="shared" ref="Y253:Y261" si="119">AT253</f>
        <v>1E-3</v>
      </c>
      <c r="AA253">
        <v>70582.73</v>
      </c>
      <c r="AB253">
        <v>0</v>
      </c>
      <c r="AC253">
        <v>0</v>
      </c>
      <c r="AD253">
        <v>0</v>
      </c>
      <c r="AE253">
        <v>7254.88</v>
      </c>
      <c r="AF253">
        <v>0</v>
      </c>
      <c r="AG253">
        <v>0</v>
      </c>
      <c r="AH253">
        <v>0</v>
      </c>
      <c r="AI253">
        <v>9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1E-3</v>
      </c>
      <c r="AU253" t="s">
        <v>3</v>
      </c>
      <c r="AV253">
        <v>0</v>
      </c>
      <c r="AW253">
        <v>2</v>
      </c>
      <c r="AX253">
        <v>78719526</v>
      </c>
      <c r="AY253">
        <v>1</v>
      </c>
      <c r="AZ253">
        <v>0</v>
      </c>
      <c r="BA253">
        <v>427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ROUND(Y253*Source!I244,9)</f>
        <v>1.7090000000000001E-4</v>
      </c>
      <c r="CY253">
        <f t="shared" ref="CY253:CY261" si="120">AA253</f>
        <v>70582.73</v>
      </c>
      <c r="CZ253">
        <f t="shared" ref="CZ253:CZ261" si="121">AE253</f>
        <v>7254.88</v>
      </c>
      <c r="DA253">
        <f t="shared" ref="DA253:DA261" si="122">AI253</f>
        <v>9</v>
      </c>
      <c r="DB253">
        <f t="shared" ref="DB253:DB261" si="123">ROUND(ROUND(AT253*CZ253,2),6)</f>
        <v>7.25</v>
      </c>
      <c r="DC253">
        <f t="shared" ref="DC253:DC261" si="124">ROUND(ROUND(AT253*AG253,2),6)</f>
        <v>0</v>
      </c>
      <c r="DD253" t="s">
        <v>3</v>
      </c>
      <c r="DE253" t="s">
        <v>3</v>
      </c>
      <c r="DF253">
        <f t="shared" ref="DF253:DF261" si="125">ROUND(ROUND(AE253*AI253,2)*CX253,2)</f>
        <v>11.16</v>
      </c>
      <c r="DG253">
        <f t="shared" ref="DG253:DG262" si="126">ROUND(ROUND(AF253,2)*CX253,2)</f>
        <v>0</v>
      </c>
      <c r="DH253">
        <f t="shared" ref="DH253:DH262" si="127">ROUND(ROUND(AG253,2)*CX253,2)</f>
        <v>0</v>
      </c>
      <c r="DI253">
        <f t="shared" si="81"/>
        <v>0</v>
      </c>
      <c r="DJ253">
        <f t="shared" ref="DJ253:DJ261" si="128">DF253</f>
        <v>11.16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ROW(Source!A244)</f>
        <v>244</v>
      </c>
      <c r="B254">
        <v>78717964</v>
      </c>
      <c r="C254">
        <v>78719494</v>
      </c>
      <c r="D254">
        <v>75140874</v>
      </c>
      <c r="E254">
        <v>1</v>
      </c>
      <c r="F254">
        <v>1</v>
      </c>
      <c r="G254">
        <v>1077</v>
      </c>
      <c r="H254">
        <v>3</v>
      </c>
      <c r="I254" t="s">
        <v>600</v>
      </c>
      <c r="J254" t="s">
        <v>601</v>
      </c>
      <c r="K254" t="s">
        <v>602</v>
      </c>
      <c r="L254">
        <v>1348</v>
      </c>
      <c r="N254">
        <v>1009</v>
      </c>
      <c r="O254" t="s">
        <v>207</v>
      </c>
      <c r="P254" t="s">
        <v>207</v>
      </c>
      <c r="Q254">
        <v>1000</v>
      </c>
      <c r="W254">
        <v>0</v>
      </c>
      <c r="X254">
        <v>-315022605</v>
      </c>
      <c r="Y254">
        <f t="shared" si="119"/>
        <v>0.01</v>
      </c>
      <c r="AA254">
        <v>57410.21</v>
      </c>
      <c r="AB254">
        <v>0</v>
      </c>
      <c r="AC254">
        <v>0</v>
      </c>
      <c r="AD254">
        <v>0</v>
      </c>
      <c r="AE254">
        <v>9853.14</v>
      </c>
      <c r="AF254">
        <v>0</v>
      </c>
      <c r="AG254">
        <v>0</v>
      </c>
      <c r="AH254">
        <v>0</v>
      </c>
      <c r="AI254">
        <v>5.39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0.01</v>
      </c>
      <c r="AU254" t="s">
        <v>3</v>
      </c>
      <c r="AV254">
        <v>0</v>
      </c>
      <c r="AW254">
        <v>2</v>
      </c>
      <c r="AX254">
        <v>78719527</v>
      </c>
      <c r="AY254">
        <v>1</v>
      </c>
      <c r="AZ254">
        <v>0</v>
      </c>
      <c r="BA254">
        <v>428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ROUND(Y254*Source!I244,9)</f>
        <v>1.709E-3</v>
      </c>
      <c r="CY254">
        <f t="shared" si="120"/>
        <v>57410.21</v>
      </c>
      <c r="CZ254">
        <f t="shared" si="121"/>
        <v>9853.14</v>
      </c>
      <c r="DA254">
        <f t="shared" si="122"/>
        <v>5.39</v>
      </c>
      <c r="DB254">
        <f t="shared" si="123"/>
        <v>98.53</v>
      </c>
      <c r="DC254">
        <f t="shared" si="124"/>
        <v>0</v>
      </c>
      <c r="DD254" t="s">
        <v>3</v>
      </c>
      <c r="DE254" t="s">
        <v>3</v>
      </c>
      <c r="DF254">
        <f t="shared" si="125"/>
        <v>90.76</v>
      </c>
      <c r="DG254">
        <f t="shared" si="126"/>
        <v>0</v>
      </c>
      <c r="DH254">
        <f t="shared" si="127"/>
        <v>0</v>
      </c>
      <c r="DI254">
        <f t="shared" si="81"/>
        <v>0</v>
      </c>
      <c r="DJ254">
        <f t="shared" si="128"/>
        <v>90.76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ROW(Source!A244)</f>
        <v>244</v>
      </c>
      <c r="B255">
        <v>78717964</v>
      </c>
      <c r="C255">
        <v>78719494</v>
      </c>
      <c r="D255">
        <v>75140456</v>
      </c>
      <c r="E255">
        <v>1</v>
      </c>
      <c r="F255">
        <v>1</v>
      </c>
      <c r="G255">
        <v>1077</v>
      </c>
      <c r="H255">
        <v>3</v>
      </c>
      <c r="I255" t="s">
        <v>603</v>
      </c>
      <c r="J255" t="s">
        <v>604</v>
      </c>
      <c r="K255" t="s">
        <v>605</v>
      </c>
      <c r="L255">
        <v>1348</v>
      </c>
      <c r="N255">
        <v>1009</v>
      </c>
      <c r="O255" t="s">
        <v>207</v>
      </c>
      <c r="P255" t="s">
        <v>207</v>
      </c>
      <c r="Q255">
        <v>1000</v>
      </c>
      <c r="W255">
        <v>0</v>
      </c>
      <c r="X255">
        <v>-151745132</v>
      </c>
      <c r="Y255">
        <f t="shared" si="119"/>
        <v>2.5000000000000001E-4</v>
      </c>
      <c r="AA255">
        <v>60325.23</v>
      </c>
      <c r="AB255">
        <v>0</v>
      </c>
      <c r="AC255">
        <v>0</v>
      </c>
      <c r="AD255">
        <v>0</v>
      </c>
      <c r="AE255">
        <v>16222.39</v>
      </c>
      <c r="AF255">
        <v>0</v>
      </c>
      <c r="AG255">
        <v>0</v>
      </c>
      <c r="AH255">
        <v>0</v>
      </c>
      <c r="AI255">
        <v>3.44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2.5000000000000001E-4</v>
      </c>
      <c r="AU255" t="s">
        <v>3</v>
      </c>
      <c r="AV255">
        <v>0</v>
      </c>
      <c r="AW255">
        <v>2</v>
      </c>
      <c r="AX255">
        <v>78719528</v>
      </c>
      <c r="AY255">
        <v>1</v>
      </c>
      <c r="AZ255">
        <v>0</v>
      </c>
      <c r="BA255">
        <v>429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ROUND(Y255*Source!I244,9)</f>
        <v>4.2725000000000002E-5</v>
      </c>
      <c r="CY255">
        <f t="shared" si="120"/>
        <v>60325.23</v>
      </c>
      <c r="CZ255">
        <f t="shared" si="121"/>
        <v>16222.39</v>
      </c>
      <c r="DA255">
        <f t="shared" si="122"/>
        <v>3.44</v>
      </c>
      <c r="DB255">
        <f t="shared" si="123"/>
        <v>4.0599999999999996</v>
      </c>
      <c r="DC255">
        <f t="shared" si="124"/>
        <v>0</v>
      </c>
      <c r="DD255" t="s">
        <v>3</v>
      </c>
      <c r="DE255" t="s">
        <v>3</v>
      </c>
      <c r="DF255">
        <f t="shared" si="125"/>
        <v>2.38</v>
      </c>
      <c r="DG255">
        <f t="shared" si="126"/>
        <v>0</v>
      </c>
      <c r="DH255">
        <f t="shared" si="127"/>
        <v>0</v>
      </c>
      <c r="DI255">
        <f t="shared" si="81"/>
        <v>0</v>
      </c>
      <c r="DJ255">
        <f t="shared" si="128"/>
        <v>2.38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ROW(Source!A244)</f>
        <v>244</v>
      </c>
      <c r="B256">
        <v>78717964</v>
      </c>
      <c r="C256">
        <v>78719494</v>
      </c>
      <c r="D256">
        <v>75140463</v>
      </c>
      <c r="E256">
        <v>1</v>
      </c>
      <c r="F256">
        <v>1</v>
      </c>
      <c r="G256">
        <v>1077</v>
      </c>
      <c r="H256">
        <v>3</v>
      </c>
      <c r="I256" t="s">
        <v>606</v>
      </c>
      <c r="J256" t="s">
        <v>607</v>
      </c>
      <c r="K256" t="s">
        <v>608</v>
      </c>
      <c r="L256">
        <v>1348</v>
      </c>
      <c r="N256">
        <v>1009</v>
      </c>
      <c r="O256" t="s">
        <v>207</v>
      </c>
      <c r="P256" t="s">
        <v>207</v>
      </c>
      <c r="Q256">
        <v>1000</v>
      </c>
      <c r="W256">
        <v>0</v>
      </c>
      <c r="X256">
        <v>1158088276</v>
      </c>
      <c r="Y256">
        <f t="shared" si="119"/>
        <v>6.0000000000000002E-5</v>
      </c>
      <c r="AA256">
        <v>42778.76</v>
      </c>
      <c r="AB256">
        <v>0</v>
      </c>
      <c r="AC256">
        <v>0</v>
      </c>
      <c r="AD256">
        <v>0</v>
      </c>
      <c r="AE256">
        <v>11242.42</v>
      </c>
      <c r="AF256">
        <v>0</v>
      </c>
      <c r="AG256">
        <v>0</v>
      </c>
      <c r="AH256">
        <v>0</v>
      </c>
      <c r="AI256">
        <v>3.52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6.0000000000000002E-5</v>
      </c>
      <c r="AU256" t="s">
        <v>3</v>
      </c>
      <c r="AV256">
        <v>0</v>
      </c>
      <c r="AW256">
        <v>2</v>
      </c>
      <c r="AX256">
        <v>78719529</v>
      </c>
      <c r="AY256">
        <v>1</v>
      </c>
      <c r="AZ256">
        <v>0</v>
      </c>
      <c r="BA256">
        <v>430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ROUND(Y256*Source!I244,9)</f>
        <v>1.0254E-5</v>
      </c>
      <c r="CY256">
        <f t="shared" si="120"/>
        <v>42778.76</v>
      </c>
      <c r="CZ256">
        <f t="shared" si="121"/>
        <v>11242.42</v>
      </c>
      <c r="DA256">
        <f t="shared" si="122"/>
        <v>3.52</v>
      </c>
      <c r="DB256">
        <f t="shared" si="123"/>
        <v>0.67</v>
      </c>
      <c r="DC256">
        <f t="shared" si="124"/>
        <v>0</v>
      </c>
      <c r="DD256" t="s">
        <v>3</v>
      </c>
      <c r="DE256" t="s">
        <v>3</v>
      </c>
      <c r="DF256">
        <f t="shared" si="125"/>
        <v>0.41</v>
      </c>
      <c r="DG256">
        <f t="shared" si="126"/>
        <v>0</v>
      </c>
      <c r="DH256">
        <f t="shared" si="127"/>
        <v>0</v>
      </c>
      <c r="DI256">
        <f t="shared" si="81"/>
        <v>0</v>
      </c>
      <c r="DJ256">
        <f t="shared" si="128"/>
        <v>0.41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ROW(Source!A244)</f>
        <v>244</v>
      </c>
      <c r="B257">
        <v>78717964</v>
      </c>
      <c r="C257">
        <v>78719494</v>
      </c>
      <c r="D257">
        <v>75146974</v>
      </c>
      <c r="E257">
        <v>1</v>
      </c>
      <c r="F257">
        <v>1</v>
      </c>
      <c r="G257">
        <v>1077</v>
      </c>
      <c r="H257">
        <v>3</v>
      </c>
      <c r="I257" t="s">
        <v>609</v>
      </c>
      <c r="J257" t="s">
        <v>610</v>
      </c>
      <c r="K257" t="s">
        <v>611</v>
      </c>
      <c r="L257">
        <v>1346</v>
      </c>
      <c r="N257">
        <v>1009</v>
      </c>
      <c r="O257" t="s">
        <v>321</v>
      </c>
      <c r="P257" t="s">
        <v>321</v>
      </c>
      <c r="Q257">
        <v>1</v>
      </c>
      <c r="W257">
        <v>0</v>
      </c>
      <c r="X257">
        <v>-1839488822</v>
      </c>
      <c r="Y257">
        <f t="shared" si="119"/>
        <v>0.8</v>
      </c>
      <c r="AA257">
        <v>212.24</v>
      </c>
      <c r="AB257">
        <v>0</v>
      </c>
      <c r="AC257">
        <v>0</v>
      </c>
      <c r="AD257">
        <v>0</v>
      </c>
      <c r="AE257">
        <v>25.8</v>
      </c>
      <c r="AF257">
        <v>0</v>
      </c>
      <c r="AG257">
        <v>0</v>
      </c>
      <c r="AH257">
        <v>0</v>
      </c>
      <c r="AI257">
        <v>7.61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0.8</v>
      </c>
      <c r="AU257" t="s">
        <v>3</v>
      </c>
      <c r="AV257">
        <v>0</v>
      </c>
      <c r="AW257">
        <v>2</v>
      </c>
      <c r="AX257">
        <v>78719530</v>
      </c>
      <c r="AY257">
        <v>1</v>
      </c>
      <c r="AZ257">
        <v>0</v>
      </c>
      <c r="BA257">
        <v>431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ROUND(Y257*Source!I244,9)</f>
        <v>0.13672000000000001</v>
      </c>
      <c r="CY257">
        <f t="shared" si="120"/>
        <v>212.24</v>
      </c>
      <c r="CZ257">
        <f t="shared" si="121"/>
        <v>25.8</v>
      </c>
      <c r="DA257">
        <f t="shared" si="122"/>
        <v>7.61</v>
      </c>
      <c r="DB257">
        <f t="shared" si="123"/>
        <v>20.64</v>
      </c>
      <c r="DC257">
        <f t="shared" si="124"/>
        <v>0</v>
      </c>
      <c r="DD257" t="s">
        <v>3</v>
      </c>
      <c r="DE257" t="s">
        <v>3</v>
      </c>
      <c r="DF257">
        <f t="shared" si="125"/>
        <v>26.84</v>
      </c>
      <c r="DG257">
        <f t="shared" si="126"/>
        <v>0</v>
      </c>
      <c r="DH257">
        <f t="shared" si="127"/>
        <v>0</v>
      </c>
      <c r="DI257">
        <f t="shared" ref="DI257:DI320" si="129">ROUND(ROUND(AH257,2)*CX257,2)</f>
        <v>0</v>
      </c>
      <c r="DJ257">
        <f t="shared" si="128"/>
        <v>26.84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ROW(Source!A244)</f>
        <v>244</v>
      </c>
      <c r="B258">
        <v>78717964</v>
      </c>
      <c r="C258">
        <v>78719494</v>
      </c>
      <c r="D258">
        <v>75140765</v>
      </c>
      <c r="E258">
        <v>1</v>
      </c>
      <c r="F258">
        <v>1</v>
      </c>
      <c r="G258">
        <v>1077</v>
      </c>
      <c r="H258">
        <v>3</v>
      </c>
      <c r="I258" t="s">
        <v>612</v>
      </c>
      <c r="J258" t="s">
        <v>613</v>
      </c>
      <c r="K258" t="s">
        <v>614</v>
      </c>
      <c r="L258">
        <v>1348</v>
      </c>
      <c r="N258">
        <v>1009</v>
      </c>
      <c r="O258" t="s">
        <v>207</v>
      </c>
      <c r="P258" t="s">
        <v>207</v>
      </c>
      <c r="Q258">
        <v>1000</v>
      </c>
      <c r="W258">
        <v>0</v>
      </c>
      <c r="X258">
        <v>619489811</v>
      </c>
      <c r="Y258">
        <f t="shared" si="119"/>
        <v>4.0000000000000003E-5</v>
      </c>
      <c r="AA258">
        <v>84823.88</v>
      </c>
      <c r="AB258">
        <v>0</v>
      </c>
      <c r="AC258">
        <v>0</v>
      </c>
      <c r="AD258">
        <v>0</v>
      </c>
      <c r="AE258">
        <v>7982.5</v>
      </c>
      <c r="AF258">
        <v>0</v>
      </c>
      <c r="AG258">
        <v>0</v>
      </c>
      <c r="AH258">
        <v>0</v>
      </c>
      <c r="AI258">
        <v>9.83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4.0000000000000003E-5</v>
      </c>
      <c r="AU258" t="s">
        <v>3</v>
      </c>
      <c r="AV258">
        <v>0</v>
      </c>
      <c r="AW258">
        <v>2</v>
      </c>
      <c r="AX258">
        <v>78719531</v>
      </c>
      <c r="AY258">
        <v>1</v>
      </c>
      <c r="AZ258">
        <v>0</v>
      </c>
      <c r="BA258">
        <v>432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ROUND(Y258*Source!I244,9)</f>
        <v>6.8360000000000003E-6</v>
      </c>
      <c r="CY258">
        <f t="shared" si="120"/>
        <v>84823.88</v>
      </c>
      <c r="CZ258">
        <f t="shared" si="121"/>
        <v>7982.5</v>
      </c>
      <c r="DA258">
        <f t="shared" si="122"/>
        <v>9.83</v>
      </c>
      <c r="DB258">
        <f t="shared" si="123"/>
        <v>0.32</v>
      </c>
      <c r="DC258">
        <f t="shared" si="124"/>
        <v>0</v>
      </c>
      <c r="DD258" t="s">
        <v>3</v>
      </c>
      <c r="DE258" t="s">
        <v>3</v>
      </c>
      <c r="DF258">
        <f t="shared" si="125"/>
        <v>0.54</v>
      </c>
      <c r="DG258">
        <f t="shared" si="126"/>
        <v>0</v>
      </c>
      <c r="DH258">
        <f t="shared" si="127"/>
        <v>0</v>
      </c>
      <c r="DI258">
        <f t="shared" si="129"/>
        <v>0</v>
      </c>
      <c r="DJ258">
        <f t="shared" si="128"/>
        <v>0.54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ROW(Source!A244)</f>
        <v>244</v>
      </c>
      <c r="B259">
        <v>78717964</v>
      </c>
      <c r="C259">
        <v>78719494</v>
      </c>
      <c r="D259">
        <v>75163663</v>
      </c>
      <c r="E259">
        <v>1</v>
      </c>
      <c r="F259">
        <v>1</v>
      </c>
      <c r="G259">
        <v>1077</v>
      </c>
      <c r="H259">
        <v>3</v>
      </c>
      <c r="I259" t="s">
        <v>615</v>
      </c>
      <c r="J259" t="s">
        <v>616</v>
      </c>
      <c r="K259" t="s">
        <v>617</v>
      </c>
      <c r="L259">
        <v>1356</v>
      </c>
      <c r="N259">
        <v>1010</v>
      </c>
      <c r="O259" t="s">
        <v>618</v>
      </c>
      <c r="P259" t="s">
        <v>618</v>
      </c>
      <c r="Q259">
        <v>1000</v>
      </c>
      <c r="W259">
        <v>0</v>
      </c>
      <c r="X259">
        <v>811608670</v>
      </c>
      <c r="Y259">
        <f t="shared" si="119"/>
        <v>4.1000000000000003E-3</v>
      </c>
      <c r="AA259">
        <v>1729.99</v>
      </c>
      <c r="AB259">
        <v>0</v>
      </c>
      <c r="AC259">
        <v>0</v>
      </c>
      <c r="AD259">
        <v>0</v>
      </c>
      <c r="AE259">
        <v>226.68</v>
      </c>
      <c r="AF259">
        <v>0</v>
      </c>
      <c r="AG259">
        <v>0</v>
      </c>
      <c r="AH259">
        <v>0</v>
      </c>
      <c r="AI259">
        <v>7.06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4.1000000000000003E-3</v>
      </c>
      <c r="AU259" t="s">
        <v>3</v>
      </c>
      <c r="AV259">
        <v>0</v>
      </c>
      <c r="AW259">
        <v>2</v>
      </c>
      <c r="AX259">
        <v>78719532</v>
      </c>
      <c r="AY259">
        <v>1</v>
      </c>
      <c r="AZ259">
        <v>0</v>
      </c>
      <c r="BA259">
        <v>433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ROUND(Y259*Source!I244,9)</f>
        <v>7.0069000000000002E-4</v>
      </c>
      <c r="CY259">
        <f t="shared" si="120"/>
        <v>1729.99</v>
      </c>
      <c r="CZ259">
        <f t="shared" si="121"/>
        <v>226.68</v>
      </c>
      <c r="DA259">
        <f t="shared" si="122"/>
        <v>7.06</v>
      </c>
      <c r="DB259">
        <f t="shared" si="123"/>
        <v>0.93</v>
      </c>
      <c r="DC259">
        <f t="shared" si="124"/>
        <v>0</v>
      </c>
      <c r="DD259" t="s">
        <v>3</v>
      </c>
      <c r="DE259" t="s">
        <v>3</v>
      </c>
      <c r="DF259">
        <f t="shared" si="125"/>
        <v>1.1200000000000001</v>
      </c>
      <c r="DG259">
        <f t="shared" si="126"/>
        <v>0</v>
      </c>
      <c r="DH259">
        <f t="shared" si="127"/>
        <v>0</v>
      </c>
      <c r="DI259">
        <f t="shared" si="129"/>
        <v>0</v>
      </c>
      <c r="DJ259">
        <f t="shared" si="128"/>
        <v>1.1200000000000001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ROW(Source!A244)</f>
        <v>244</v>
      </c>
      <c r="B260">
        <v>78717964</v>
      </c>
      <c r="C260">
        <v>78719494</v>
      </c>
      <c r="D260">
        <v>75163324</v>
      </c>
      <c r="E260">
        <v>1</v>
      </c>
      <c r="F260">
        <v>1</v>
      </c>
      <c r="G260">
        <v>1077</v>
      </c>
      <c r="H260">
        <v>3</v>
      </c>
      <c r="I260" t="s">
        <v>619</v>
      </c>
      <c r="J260" t="s">
        <v>620</v>
      </c>
      <c r="K260" t="s">
        <v>621</v>
      </c>
      <c r="L260">
        <v>1301</v>
      </c>
      <c r="N260">
        <v>1003</v>
      </c>
      <c r="O260" t="s">
        <v>296</v>
      </c>
      <c r="P260" t="s">
        <v>296</v>
      </c>
      <c r="Q260">
        <v>1</v>
      </c>
      <c r="W260">
        <v>0</v>
      </c>
      <c r="X260">
        <v>-1504670137</v>
      </c>
      <c r="Y260">
        <f t="shared" si="119"/>
        <v>0.96</v>
      </c>
      <c r="AA260">
        <v>5.0999999999999996</v>
      </c>
      <c r="AB260">
        <v>0</v>
      </c>
      <c r="AC260">
        <v>0</v>
      </c>
      <c r="AD260">
        <v>0</v>
      </c>
      <c r="AE260">
        <v>0.7</v>
      </c>
      <c r="AF260">
        <v>0</v>
      </c>
      <c r="AG260">
        <v>0</v>
      </c>
      <c r="AH260">
        <v>0</v>
      </c>
      <c r="AI260">
        <v>6.74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0.96</v>
      </c>
      <c r="AU260" t="s">
        <v>3</v>
      </c>
      <c r="AV260">
        <v>0</v>
      </c>
      <c r="AW260">
        <v>2</v>
      </c>
      <c r="AX260">
        <v>78719533</v>
      </c>
      <c r="AY260">
        <v>1</v>
      </c>
      <c r="AZ260">
        <v>0</v>
      </c>
      <c r="BA260">
        <v>434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ROUND(Y260*Source!I244,9)</f>
        <v>0.16406399999999999</v>
      </c>
      <c r="CY260">
        <f t="shared" si="120"/>
        <v>5.0999999999999996</v>
      </c>
      <c r="CZ260">
        <f t="shared" si="121"/>
        <v>0.7</v>
      </c>
      <c r="DA260">
        <f t="shared" si="122"/>
        <v>6.74</v>
      </c>
      <c r="DB260">
        <f t="shared" si="123"/>
        <v>0.67</v>
      </c>
      <c r="DC260">
        <f t="shared" si="124"/>
        <v>0</v>
      </c>
      <c r="DD260" t="s">
        <v>3</v>
      </c>
      <c r="DE260" t="s">
        <v>3</v>
      </c>
      <c r="DF260">
        <f t="shared" si="125"/>
        <v>0.77</v>
      </c>
      <c r="DG260">
        <f t="shared" si="126"/>
        <v>0</v>
      </c>
      <c r="DH260">
        <f t="shared" si="127"/>
        <v>0</v>
      </c>
      <c r="DI260">
        <f t="shared" si="129"/>
        <v>0</v>
      </c>
      <c r="DJ260">
        <f t="shared" si="128"/>
        <v>0.77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ROW(Source!A244)</f>
        <v>244</v>
      </c>
      <c r="B261">
        <v>78717964</v>
      </c>
      <c r="C261">
        <v>78719494</v>
      </c>
      <c r="D261">
        <v>75163326</v>
      </c>
      <c r="E261">
        <v>1</v>
      </c>
      <c r="F261">
        <v>1</v>
      </c>
      <c r="G261">
        <v>1077</v>
      </c>
      <c r="H261">
        <v>3</v>
      </c>
      <c r="I261" t="s">
        <v>622</v>
      </c>
      <c r="J261" t="s">
        <v>623</v>
      </c>
      <c r="K261" t="s">
        <v>624</v>
      </c>
      <c r="L261">
        <v>1356</v>
      </c>
      <c r="N261">
        <v>1010</v>
      </c>
      <c r="O261" t="s">
        <v>618</v>
      </c>
      <c r="P261" t="s">
        <v>618</v>
      </c>
      <c r="Q261">
        <v>1000</v>
      </c>
      <c r="W261">
        <v>0</v>
      </c>
      <c r="X261">
        <v>-2136757613</v>
      </c>
      <c r="Y261">
        <f t="shared" si="119"/>
        <v>8.3199999999999993E-3</v>
      </c>
      <c r="AA261">
        <v>229.8</v>
      </c>
      <c r="AB261">
        <v>0</v>
      </c>
      <c r="AC261">
        <v>0</v>
      </c>
      <c r="AD261">
        <v>0</v>
      </c>
      <c r="AE261">
        <v>6.44</v>
      </c>
      <c r="AF261">
        <v>0</v>
      </c>
      <c r="AG261">
        <v>0</v>
      </c>
      <c r="AH261">
        <v>0</v>
      </c>
      <c r="AI261">
        <v>33.01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8.3199999999999993E-3</v>
      </c>
      <c r="AU261" t="s">
        <v>3</v>
      </c>
      <c r="AV261">
        <v>0</v>
      </c>
      <c r="AW261">
        <v>2</v>
      </c>
      <c r="AX261">
        <v>78719534</v>
      </c>
      <c r="AY261">
        <v>1</v>
      </c>
      <c r="AZ261">
        <v>0</v>
      </c>
      <c r="BA261">
        <v>435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ROUND(Y261*Source!I244,9)</f>
        <v>1.4218880000000001E-3</v>
      </c>
      <c r="CY261">
        <f t="shared" si="120"/>
        <v>229.8</v>
      </c>
      <c r="CZ261">
        <f t="shared" si="121"/>
        <v>6.44</v>
      </c>
      <c r="DA261">
        <f t="shared" si="122"/>
        <v>33.01</v>
      </c>
      <c r="DB261">
        <f t="shared" si="123"/>
        <v>0.05</v>
      </c>
      <c r="DC261">
        <f t="shared" si="124"/>
        <v>0</v>
      </c>
      <c r="DD261" t="s">
        <v>3</v>
      </c>
      <c r="DE261" t="s">
        <v>3</v>
      </c>
      <c r="DF261">
        <f t="shared" si="125"/>
        <v>0.3</v>
      </c>
      <c r="DG261">
        <f t="shared" si="126"/>
        <v>0</v>
      </c>
      <c r="DH261">
        <f t="shared" si="127"/>
        <v>0</v>
      </c>
      <c r="DI261">
        <f t="shared" si="129"/>
        <v>0</v>
      </c>
      <c r="DJ261">
        <f t="shared" si="128"/>
        <v>0.3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ROW(Source!A246)</f>
        <v>246</v>
      </c>
      <c r="B262">
        <v>78717964</v>
      </c>
      <c r="C262">
        <v>78719537</v>
      </c>
      <c r="D262">
        <v>75094012</v>
      </c>
      <c r="E262">
        <v>1077</v>
      </c>
      <c r="F262">
        <v>1</v>
      </c>
      <c r="G262">
        <v>1077</v>
      </c>
      <c r="H262">
        <v>1</v>
      </c>
      <c r="I262" t="s">
        <v>523</v>
      </c>
      <c r="J262" t="s">
        <v>3</v>
      </c>
      <c r="K262" t="s">
        <v>524</v>
      </c>
      <c r="L262">
        <v>1191</v>
      </c>
      <c r="N262">
        <v>1013</v>
      </c>
      <c r="O262" t="s">
        <v>525</v>
      </c>
      <c r="P262" t="s">
        <v>525</v>
      </c>
      <c r="Q262">
        <v>1</v>
      </c>
      <c r="W262">
        <v>0</v>
      </c>
      <c r="X262">
        <v>476480486</v>
      </c>
      <c r="Y262">
        <f>(AT262*1.2)</f>
        <v>12.48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10.4</v>
      </c>
      <c r="AU262" t="s">
        <v>358</v>
      </c>
      <c r="AV262">
        <v>1</v>
      </c>
      <c r="AW262">
        <v>2</v>
      </c>
      <c r="AX262">
        <v>78719554</v>
      </c>
      <c r="AY262">
        <v>1</v>
      </c>
      <c r="AZ262">
        <v>0</v>
      </c>
      <c r="BA262">
        <v>437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ROUND(AT262*Source!I246*AH262*AL262,2)</f>
        <v>0</v>
      </c>
      <c r="CV262">
        <f>ROUND(Y262*Source!I246,9)</f>
        <v>0</v>
      </c>
      <c r="CW262">
        <v>0</v>
      </c>
      <c r="CX262">
        <f>ROUND(Y262*Source!I246,9)</f>
        <v>0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ROUND((ROUND(AT262*CZ262,2)*1.2),6)</f>
        <v>0</v>
      </c>
      <c r="DC262">
        <f>ROUND((ROUND(AT262*AG262,2)*1.2),6)</f>
        <v>0</v>
      </c>
      <c r="DD262" t="s">
        <v>3</v>
      </c>
      <c r="DE262" t="s">
        <v>3</v>
      </c>
      <c r="DF262">
        <f>ROUND(ROUND(AE262,2)*CX262,2)</f>
        <v>0</v>
      </c>
      <c r="DG262">
        <f t="shared" si="126"/>
        <v>0</v>
      </c>
      <c r="DH262">
        <f t="shared" si="127"/>
        <v>0</v>
      </c>
      <c r="DI262">
        <f t="shared" si="129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ROW(Source!A246)</f>
        <v>246</v>
      </c>
      <c r="B263">
        <v>78717964</v>
      </c>
      <c r="C263">
        <v>78719537</v>
      </c>
      <c r="D263">
        <v>75171515</v>
      </c>
      <c r="E263">
        <v>1</v>
      </c>
      <c r="F263">
        <v>1</v>
      </c>
      <c r="G263">
        <v>1077</v>
      </c>
      <c r="H263">
        <v>2</v>
      </c>
      <c r="I263" t="s">
        <v>573</v>
      </c>
      <c r="J263" t="s">
        <v>574</v>
      </c>
      <c r="K263" t="s">
        <v>575</v>
      </c>
      <c r="L263">
        <v>1368</v>
      </c>
      <c r="N263">
        <v>1011</v>
      </c>
      <c r="O263" t="s">
        <v>529</v>
      </c>
      <c r="P263" t="s">
        <v>529</v>
      </c>
      <c r="Q263">
        <v>1</v>
      </c>
      <c r="W263">
        <v>0</v>
      </c>
      <c r="X263">
        <v>-1563021952</v>
      </c>
      <c r="Y263">
        <f>(AT263*1.2)</f>
        <v>1.2E-2</v>
      </c>
      <c r="AA263">
        <v>0</v>
      </c>
      <c r="AB263">
        <v>1348.64</v>
      </c>
      <c r="AC263">
        <v>643.91999999999996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15.21</v>
      </c>
      <c r="AK263">
        <v>47.82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0.01</v>
      </c>
      <c r="AU263" t="s">
        <v>358</v>
      </c>
      <c r="AV263">
        <v>0</v>
      </c>
      <c r="AW263">
        <v>2</v>
      </c>
      <c r="AX263">
        <v>78719555</v>
      </c>
      <c r="AY263">
        <v>1</v>
      </c>
      <c r="AZ263">
        <v>0</v>
      </c>
      <c r="BA263">
        <v>438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ROUND(Y263*Source!I246*DO263,9)</f>
        <v>0</v>
      </c>
      <c r="CX263">
        <f>ROUND(Y263*Source!I246,9)</f>
        <v>0</v>
      </c>
      <c r="CY263">
        <f>AB263</f>
        <v>1348.64</v>
      </c>
      <c r="CZ263">
        <f>AF263</f>
        <v>83.1</v>
      </c>
      <c r="DA263">
        <f>AJ263</f>
        <v>15.21</v>
      </c>
      <c r="DB263">
        <f>ROUND((ROUND(AT263*CZ263,2)*1.2),6)</f>
        <v>0.996</v>
      </c>
      <c r="DC263">
        <f>ROUND((ROUND(AT263*AG263,2)*1.2),6)</f>
        <v>0.156</v>
      </c>
      <c r="DD263" t="s">
        <v>3</v>
      </c>
      <c r="DE263" t="s">
        <v>3</v>
      </c>
      <c r="DF263">
        <f>ROUND(ROUND(AE263,2)*CX263,2)</f>
        <v>0</v>
      </c>
      <c r="DG263">
        <f>ROUND(ROUND(AF263*AJ263,2)*CX263,2)</f>
        <v>0</v>
      </c>
      <c r="DH263">
        <f>ROUND(ROUND(AG263*AK263,2)*CX263,2)</f>
        <v>0</v>
      </c>
      <c r="DI263">
        <f t="shared" si="129"/>
        <v>0</v>
      </c>
      <c r="DJ263">
        <f>DG263</f>
        <v>0</v>
      </c>
      <c r="DK263">
        <v>0</v>
      </c>
      <c r="DL263" t="s">
        <v>530</v>
      </c>
      <c r="DM263">
        <v>0</v>
      </c>
      <c r="DN263" t="s">
        <v>525</v>
      </c>
      <c r="DO263">
        <v>12.62</v>
      </c>
    </row>
    <row r="264" spans="1:119" x14ac:dyDescent="0.2">
      <c r="A264">
        <f>ROW(Source!A246)</f>
        <v>246</v>
      </c>
      <c r="B264">
        <v>78717964</v>
      </c>
      <c r="C264">
        <v>78719537</v>
      </c>
      <c r="D264">
        <v>75142622</v>
      </c>
      <c r="E264">
        <v>1</v>
      </c>
      <c r="F264">
        <v>1</v>
      </c>
      <c r="G264">
        <v>1077</v>
      </c>
      <c r="H264">
        <v>3</v>
      </c>
      <c r="I264" t="s">
        <v>625</v>
      </c>
      <c r="J264" t="s">
        <v>626</v>
      </c>
      <c r="K264" t="s">
        <v>627</v>
      </c>
      <c r="L264">
        <v>1348</v>
      </c>
      <c r="N264">
        <v>1009</v>
      </c>
      <c r="O264" t="s">
        <v>207</v>
      </c>
      <c r="P264" t="s">
        <v>207</v>
      </c>
      <c r="Q264">
        <v>1000</v>
      </c>
      <c r="W264">
        <v>0</v>
      </c>
      <c r="X264">
        <v>-2136703150</v>
      </c>
      <c r="Y264">
        <f>(AT264*1)</f>
        <v>2.0000000000000002E-5</v>
      </c>
      <c r="AA264">
        <v>94777.52</v>
      </c>
      <c r="AB264">
        <v>0</v>
      </c>
      <c r="AC264">
        <v>0</v>
      </c>
      <c r="AD264">
        <v>0</v>
      </c>
      <c r="AE264">
        <v>16480.41</v>
      </c>
      <c r="AF264">
        <v>0</v>
      </c>
      <c r="AG264">
        <v>0</v>
      </c>
      <c r="AH264">
        <v>0</v>
      </c>
      <c r="AI264">
        <v>5.32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2.0000000000000002E-5</v>
      </c>
      <c r="AU264" t="s">
        <v>26</v>
      </c>
      <c r="AV264">
        <v>0</v>
      </c>
      <c r="AW264">
        <v>2</v>
      </c>
      <c r="AX264">
        <v>78719556</v>
      </c>
      <c r="AY264">
        <v>1</v>
      </c>
      <c r="AZ264">
        <v>0</v>
      </c>
      <c r="BA264">
        <v>439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ROUND(Y264*Source!I246,9)</f>
        <v>0</v>
      </c>
      <c r="CY264">
        <f>AA264</f>
        <v>94777.52</v>
      </c>
      <c r="CZ264">
        <f>AE264</f>
        <v>16480.41</v>
      </c>
      <c r="DA264">
        <f>AI264</f>
        <v>5.32</v>
      </c>
      <c r="DB264">
        <f>ROUND((ROUND(AT264*CZ264,2)*1),6)</f>
        <v>0.33</v>
      </c>
      <c r="DC264">
        <f>ROUND((ROUND(AT264*AG264,2)*1),6)</f>
        <v>0</v>
      </c>
      <c r="DD264" t="s">
        <v>3</v>
      </c>
      <c r="DE264" t="s">
        <v>3</v>
      </c>
      <c r="DF264">
        <f>ROUND(ROUND(AE264*AI264,2)*CX264,2)</f>
        <v>0</v>
      </c>
      <c r="DG264">
        <f t="shared" ref="DG264:DG269" si="130">ROUND(ROUND(AF264,2)*CX264,2)</f>
        <v>0</v>
      </c>
      <c r="DH264">
        <f t="shared" ref="DH264:DH269" si="131">ROUND(ROUND(AG264,2)*CX264,2)</f>
        <v>0</v>
      </c>
      <c r="DI264">
        <f t="shared" si="129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ROW(Source!A246)</f>
        <v>246</v>
      </c>
      <c r="B265">
        <v>78717964</v>
      </c>
      <c r="C265">
        <v>78719537</v>
      </c>
      <c r="D265">
        <v>75147271</v>
      </c>
      <c r="E265">
        <v>1</v>
      </c>
      <c r="F265">
        <v>1</v>
      </c>
      <c r="G265">
        <v>1077</v>
      </c>
      <c r="H265">
        <v>3</v>
      </c>
      <c r="I265" t="s">
        <v>628</v>
      </c>
      <c r="J265" t="s">
        <v>629</v>
      </c>
      <c r="K265" t="s">
        <v>630</v>
      </c>
      <c r="L265">
        <v>1296</v>
      </c>
      <c r="N265">
        <v>1002</v>
      </c>
      <c r="O265" t="s">
        <v>631</v>
      </c>
      <c r="P265" t="s">
        <v>631</v>
      </c>
      <c r="Q265">
        <v>1</v>
      </c>
      <c r="W265">
        <v>0</v>
      </c>
      <c r="X265">
        <v>2120411591</v>
      </c>
      <c r="Y265">
        <f>(AT265*1)</f>
        <v>1.1299999999999999</v>
      </c>
      <c r="AA265">
        <v>106.52</v>
      </c>
      <c r="AB265">
        <v>0</v>
      </c>
      <c r="AC265">
        <v>0</v>
      </c>
      <c r="AD265">
        <v>0</v>
      </c>
      <c r="AE265">
        <v>16.260000000000002</v>
      </c>
      <c r="AF265">
        <v>0</v>
      </c>
      <c r="AG265">
        <v>0</v>
      </c>
      <c r="AH265">
        <v>0</v>
      </c>
      <c r="AI265">
        <v>6.06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1.1299999999999999</v>
      </c>
      <c r="AU265" t="s">
        <v>26</v>
      </c>
      <c r="AV265">
        <v>0</v>
      </c>
      <c r="AW265">
        <v>2</v>
      </c>
      <c r="AX265">
        <v>78719557</v>
      </c>
      <c r="AY265">
        <v>1</v>
      </c>
      <c r="AZ265">
        <v>0</v>
      </c>
      <c r="BA265">
        <v>440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ROUND(Y265*Source!I246,9)</f>
        <v>0</v>
      </c>
      <c r="CY265">
        <f>AA265</f>
        <v>106.52</v>
      </c>
      <c r="CZ265">
        <f>AE265</f>
        <v>16.260000000000002</v>
      </c>
      <c r="DA265">
        <f>AI265</f>
        <v>6.06</v>
      </c>
      <c r="DB265">
        <f>ROUND((ROUND(AT265*CZ265,2)*1),6)</f>
        <v>18.37</v>
      </c>
      <c r="DC265">
        <f>ROUND((ROUND(AT265*AG265,2)*1),6)</f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130"/>
        <v>0</v>
      </c>
      <c r="DH265">
        <f t="shared" si="131"/>
        <v>0</v>
      </c>
      <c r="DI265">
        <f t="shared" si="129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ROW(Source!A246)</f>
        <v>246</v>
      </c>
      <c r="B266">
        <v>78717964</v>
      </c>
      <c r="C266">
        <v>78719537</v>
      </c>
      <c r="D266">
        <v>75163663</v>
      </c>
      <c r="E266">
        <v>1</v>
      </c>
      <c r="F266">
        <v>1</v>
      </c>
      <c r="G266">
        <v>1077</v>
      </c>
      <c r="H266">
        <v>3</v>
      </c>
      <c r="I266" t="s">
        <v>615</v>
      </c>
      <c r="J266" t="s">
        <v>616</v>
      </c>
      <c r="K266" t="s">
        <v>617</v>
      </c>
      <c r="L266">
        <v>1356</v>
      </c>
      <c r="N266">
        <v>1010</v>
      </c>
      <c r="O266" t="s">
        <v>618</v>
      </c>
      <c r="P266" t="s">
        <v>618</v>
      </c>
      <c r="Q266">
        <v>1000</v>
      </c>
      <c r="W266">
        <v>0</v>
      </c>
      <c r="X266">
        <v>811608670</v>
      </c>
      <c r="Y266">
        <f>(AT266*1)</f>
        <v>1E-3</v>
      </c>
      <c r="AA266">
        <v>1729.99</v>
      </c>
      <c r="AB266">
        <v>0</v>
      </c>
      <c r="AC266">
        <v>0</v>
      </c>
      <c r="AD266">
        <v>0</v>
      </c>
      <c r="AE266">
        <v>226.68</v>
      </c>
      <c r="AF266">
        <v>0</v>
      </c>
      <c r="AG266">
        <v>0</v>
      </c>
      <c r="AH266">
        <v>0</v>
      </c>
      <c r="AI266">
        <v>7.06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1E-3</v>
      </c>
      <c r="AU266" t="s">
        <v>26</v>
      </c>
      <c r="AV266">
        <v>0</v>
      </c>
      <c r="AW266">
        <v>2</v>
      </c>
      <c r="AX266">
        <v>78719558</v>
      </c>
      <c r="AY266">
        <v>1</v>
      </c>
      <c r="AZ266">
        <v>0</v>
      </c>
      <c r="BA266">
        <v>441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ROUND(Y266*Source!I246,9)</f>
        <v>0</v>
      </c>
      <c r="CY266">
        <f>AA266</f>
        <v>1729.99</v>
      </c>
      <c r="CZ266">
        <f>AE266</f>
        <v>226.68</v>
      </c>
      <c r="DA266">
        <f>AI266</f>
        <v>7.06</v>
      </c>
      <c r="DB266">
        <f>ROUND((ROUND(AT266*CZ266,2)*1),6)</f>
        <v>0.23</v>
      </c>
      <c r="DC266">
        <f>ROUND((ROUND(AT266*AG266,2)*1),6)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130"/>
        <v>0</v>
      </c>
      <c r="DH266">
        <f t="shared" si="131"/>
        <v>0</v>
      </c>
      <c r="DI266">
        <f t="shared" si="129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ROW(Source!A246)</f>
        <v>246</v>
      </c>
      <c r="B267">
        <v>78717964</v>
      </c>
      <c r="C267">
        <v>78719537</v>
      </c>
      <c r="D267">
        <v>75163324</v>
      </c>
      <c r="E267">
        <v>1</v>
      </c>
      <c r="F267">
        <v>1</v>
      </c>
      <c r="G267">
        <v>1077</v>
      </c>
      <c r="H267">
        <v>3</v>
      </c>
      <c r="I267" t="s">
        <v>619</v>
      </c>
      <c r="J267" t="s">
        <v>620</v>
      </c>
      <c r="K267" t="s">
        <v>621</v>
      </c>
      <c r="L267">
        <v>1301</v>
      </c>
      <c r="N267">
        <v>1003</v>
      </c>
      <c r="O267" t="s">
        <v>296</v>
      </c>
      <c r="P267" t="s">
        <v>296</v>
      </c>
      <c r="Q267">
        <v>1</v>
      </c>
      <c r="W267">
        <v>0</v>
      </c>
      <c r="X267">
        <v>-1504670137</v>
      </c>
      <c r="Y267">
        <f>(AT267*1)</f>
        <v>0.24</v>
      </c>
      <c r="AA267">
        <v>5.0999999999999996</v>
      </c>
      <c r="AB267">
        <v>0</v>
      </c>
      <c r="AC267">
        <v>0</v>
      </c>
      <c r="AD267">
        <v>0</v>
      </c>
      <c r="AE267">
        <v>0.7</v>
      </c>
      <c r="AF267">
        <v>0</v>
      </c>
      <c r="AG267">
        <v>0</v>
      </c>
      <c r="AH267">
        <v>0</v>
      </c>
      <c r="AI267">
        <v>6.74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0.24</v>
      </c>
      <c r="AU267" t="s">
        <v>26</v>
      </c>
      <c r="AV267">
        <v>0</v>
      </c>
      <c r="AW267">
        <v>2</v>
      </c>
      <c r="AX267">
        <v>78719559</v>
      </c>
      <c r="AY267">
        <v>1</v>
      </c>
      <c r="AZ267">
        <v>0</v>
      </c>
      <c r="BA267">
        <v>442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ROUND(Y267*Source!I246,9)</f>
        <v>0</v>
      </c>
      <c r="CY267">
        <f>AA267</f>
        <v>5.0999999999999996</v>
      </c>
      <c r="CZ267">
        <f>AE267</f>
        <v>0.7</v>
      </c>
      <c r="DA267">
        <f>AI267</f>
        <v>6.74</v>
      </c>
      <c r="DB267">
        <f>ROUND((ROUND(AT267*CZ267,2)*1),6)</f>
        <v>0.17</v>
      </c>
      <c r="DC267">
        <f>ROUND((ROUND(AT267*AG267,2)*1),6)</f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30"/>
        <v>0</v>
      </c>
      <c r="DH267">
        <f t="shared" si="131"/>
        <v>0</v>
      </c>
      <c r="DI267">
        <f t="shared" si="129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ROW(Source!A246)</f>
        <v>246</v>
      </c>
      <c r="B268">
        <v>78717964</v>
      </c>
      <c r="C268">
        <v>78719537</v>
      </c>
      <c r="D268">
        <v>75163326</v>
      </c>
      <c r="E268">
        <v>1</v>
      </c>
      <c r="F268">
        <v>1</v>
      </c>
      <c r="G268">
        <v>1077</v>
      </c>
      <c r="H268">
        <v>3</v>
      </c>
      <c r="I268" t="s">
        <v>622</v>
      </c>
      <c r="J268" t="s">
        <v>623</v>
      </c>
      <c r="K268" t="s">
        <v>624</v>
      </c>
      <c r="L268">
        <v>1356</v>
      </c>
      <c r="N268">
        <v>1010</v>
      </c>
      <c r="O268" t="s">
        <v>618</v>
      </c>
      <c r="P268" t="s">
        <v>618</v>
      </c>
      <c r="Q268">
        <v>1000</v>
      </c>
      <c r="W268">
        <v>0</v>
      </c>
      <c r="X268">
        <v>-2136757613</v>
      </c>
      <c r="Y268">
        <f>(AT268*1)</f>
        <v>2.0400000000000001E-3</v>
      </c>
      <c r="AA268">
        <v>229.8</v>
      </c>
      <c r="AB268">
        <v>0</v>
      </c>
      <c r="AC268">
        <v>0</v>
      </c>
      <c r="AD268">
        <v>0</v>
      </c>
      <c r="AE268">
        <v>6.44</v>
      </c>
      <c r="AF268">
        <v>0</v>
      </c>
      <c r="AG268">
        <v>0</v>
      </c>
      <c r="AH268">
        <v>0</v>
      </c>
      <c r="AI268">
        <v>33.01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2.0400000000000001E-3</v>
      </c>
      <c r="AU268" t="s">
        <v>26</v>
      </c>
      <c r="AV268">
        <v>0</v>
      </c>
      <c r="AW268">
        <v>2</v>
      </c>
      <c r="AX268">
        <v>78719560</v>
      </c>
      <c r="AY268">
        <v>1</v>
      </c>
      <c r="AZ268">
        <v>0</v>
      </c>
      <c r="BA268">
        <v>443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ROUND(Y268*Source!I246,9)</f>
        <v>0</v>
      </c>
      <c r="CY268">
        <f>AA268</f>
        <v>229.8</v>
      </c>
      <c r="CZ268">
        <f>AE268</f>
        <v>6.44</v>
      </c>
      <c r="DA268">
        <f>AI268</f>
        <v>33.01</v>
      </c>
      <c r="DB268">
        <f>ROUND((ROUND(AT268*CZ268,2)*1),6)</f>
        <v>0.01</v>
      </c>
      <c r="DC268">
        <f>ROUND((ROUND(AT268*AG268,2)*1),6)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30"/>
        <v>0</v>
      </c>
      <c r="DH268">
        <f t="shared" si="131"/>
        <v>0</v>
      </c>
      <c r="DI268">
        <f t="shared" si="12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ROW(Source!A247)</f>
        <v>247</v>
      </c>
      <c r="B269">
        <v>78717964</v>
      </c>
      <c r="C269">
        <v>78719563</v>
      </c>
      <c r="D269">
        <v>75094012</v>
      </c>
      <c r="E269">
        <v>1077</v>
      </c>
      <c r="F269">
        <v>1</v>
      </c>
      <c r="G269">
        <v>1077</v>
      </c>
      <c r="H269">
        <v>1</v>
      </c>
      <c r="I269" t="s">
        <v>523</v>
      </c>
      <c r="J269" t="s">
        <v>3</v>
      </c>
      <c r="K269" t="s">
        <v>524</v>
      </c>
      <c r="L269">
        <v>1191</v>
      </c>
      <c r="N269">
        <v>1013</v>
      </c>
      <c r="O269" t="s">
        <v>525</v>
      </c>
      <c r="P269" t="s">
        <v>525</v>
      </c>
      <c r="Q269">
        <v>1</v>
      </c>
      <c r="W269">
        <v>0</v>
      </c>
      <c r="X269">
        <v>476480486</v>
      </c>
      <c r="Y269">
        <f t="shared" ref="Y269:Y275" si="132">AT269</f>
        <v>10.4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10.4</v>
      </c>
      <c r="AU269" t="s">
        <v>3</v>
      </c>
      <c r="AV269">
        <v>1</v>
      </c>
      <c r="AW269">
        <v>2</v>
      </c>
      <c r="AX269">
        <v>78719580</v>
      </c>
      <c r="AY269">
        <v>1</v>
      </c>
      <c r="AZ269">
        <v>0</v>
      </c>
      <c r="BA269">
        <v>446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ROUND(AT269*Source!I247*AH269*AL269,2)</f>
        <v>0</v>
      </c>
      <c r="CV269">
        <f>ROUND(Y269*Source!I247,9)</f>
        <v>0</v>
      </c>
      <c r="CW269">
        <v>0</v>
      </c>
      <c r="CX269">
        <f>ROUND(Y269*Source!I247,9)</f>
        <v>0</v>
      </c>
      <c r="CY269">
        <f>AD269</f>
        <v>0</v>
      </c>
      <c r="CZ269">
        <f>AH269</f>
        <v>0</v>
      </c>
      <c r="DA269">
        <f>AL269</f>
        <v>1</v>
      </c>
      <c r="DB269">
        <f t="shared" ref="DB269:DB275" si="133">ROUND(ROUND(AT269*CZ269,2),6)</f>
        <v>0</v>
      </c>
      <c r="DC269">
        <f t="shared" ref="DC269:DC275" si="134">ROUND(ROUND(AT269*AG269,2),6)</f>
        <v>0</v>
      </c>
      <c r="DD269" t="s">
        <v>3</v>
      </c>
      <c r="DE269" t="s">
        <v>3</v>
      </c>
      <c r="DF269">
        <f>ROUND(ROUND(AE269,2)*CX269,2)</f>
        <v>0</v>
      </c>
      <c r="DG269">
        <f t="shared" si="130"/>
        <v>0</v>
      </c>
      <c r="DH269">
        <f t="shared" si="131"/>
        <v>0</v>
      </c>
      <c r="DI269">
        <f t="shared" si="129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ROW(Source!A247)</f>
        <v>247</v>
      </c>
      <c r="B270">
        <v>78717964</v>
      </c>
      <c r="C270">
        <v>78719563</v>
      </c>
      <c r="D270">
        <v>75171515</v>
      </c>
      <c r="E270">
        <v>1</v>
      </c>
      <c r="F270">
        <v>1</v>
      </c>
      <c r="G270">
        <v>1077</v>
      </c>
      <c r="H270">
        <v>2</v>
      </c>
      <c r="I270" t="s">
        <v>573</v>
      </c>
      <c r="J270" t="s">
        <v>574</v>
      </c>
      <c r="K270" t="s">
        <v>575</v>
      </c>
      <c r="L270">
        <v>1368</v>
      </c>
      <c r="N270">
        <v>1011</v>
      </c>
      <c r="O270" t="s">
        <v>529</v>
      </c>
      <c r="P270" t="s">
        <v>529</v>
      </c>
      <c r="Q270">
        <v>1</v>
      </c>
      <c r="W270">
        <v>0</v>
      </c>
      <c r="X270">
        <v>-1563021952</v>
      </c>
      <c r="Y270">
        <f t="shared" si="132"/>
        <v>0.01</v>
      </c>
      <c r="AA270">
        <v>0</v>
      </c>
      <c r="AB270">
        <v>1348.64</v>
      </c>
      <c r="AC270">
        <v>643.91999999999996</v>
      </c>
      <c r="AD270">
        <v>0</v>
      </c>
      <c r="AE270">
        <v>0</v>
      </c>
      <c r="AF270">
        <v>83.1</v>
      </c>
      <c r="AG270">
        <v>12.62</v>
      </c>
      <c r="AH270">
        <v>0</v>
      </c>
      <c r="AI270">
        <v>1</v>
      </c>
      <c r="AJ270">
        <v>15.21</v>
      </c>
      <c r="AK270">
        <v>47.82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0.01</v>
      </c>
      <c r="AU270" t="s">
        <v>3</v>
      </c>
      <c r="AV270">
        <v>0</v>
      </c>
      <c r="AW270">
        <v>2</v>
      </c>
      <c r="AX270">
        <v>78719581</v>
      </c>
      <c r="AY270">
        <v>1</v>
      </c>
      <c r="AZ270">
        <v>0</v>
      </c>
      <c r="BA270">
        <v>447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ROUND(Y270*Source!I247*DO270,9)</f>
        <v>0</v>
      </c>
      <c r="CX270">
        <f>ROUND(Y270*Source!I247,9)</f>
        <v>0</v>
      </c>
      <c r="CY270">
        <f>AB270</f>
        <v>1348.64</v>
      </c>
      <c r="CZ270">
        <f>AF270</f>
        <v>83.1</v>
      </c>
      <c r="DA270">
        <f>AJ270</f>
        <v>15.21</v>
      </c>
      <c r="DB270">
        <f t="shared" si="133"/>
        <v>0.83</v>
      </c>
      <c r="DC270">
        <f t="shared" si="134"/>
        <v>0.13</v>
      </c>
      <c r="DD270" t="s">
        <v>3</v>
      </c>
      <c r="DE270" t="s">
        <v>3</v>
      </c>
      <c r="DF270">
        <f>ROUND(ROUND(AE270,2)*CX270,2)</f>
        <v>0</v>
      </c>
      <c r="DG270">
        <f>ROUND(ROUND(AF270*AJ270,2)*CX270,2)</f>
        <v>0</v>
      </c>
      <c r="DH270">
        <f>ROUND(ROUND(AG270*AK270,2)*CX270,2)</f>
        <v>0</v>
      </c>
      <c r="DI270">
        <f t="shared" si="129"/>
        <v>0</v>
      </c>
      <c r="DJ270">
        <f>DG270</f>
        <v>0</v>
      </c>
      <c r="DK270">
        <v>0</v>
      </c>
      <c r="DL270" t="s">
        <v>530</v>
      </c>
      <c r="DM270">
        <v>0</v>
      </c>
      <c r="DN270" t="s">
        <v>525</v>
      </c>
      <c r="DO270">
        <v>12.62</v>
      </c>
    </row>
    <row r="271" spans="1:119" x14ac:dyDescent="0.2">
      <c r="A271">
        <f>ROW(Source!A247)</f>
        <v>247</v>
      </c>
      <c r="B271">
        <v>78717964</v>
      </c>
      <c r="C271">
        <v>78719563</v>
      </c>
      <c r="D271">
        <v>75142622</v>
      </c>
      <c r="E271">
        <v>1</v>
      </c>
      <c r="F271">
        <v>1</v>
      </c>
      <c r="G271">
        <v>1077</v>
      </c>
      <c r="H271">
        <v>3</v>
      </c>
      <c r="I271" t="s">
        <v>625</v>
      </c>
      <c r="J271" t="s">
        <v>626</v>
      </c>
      <c r="K271" t="s">
        <v>627</v>
      </c>
      <c r="L271">
        <v>1348</v>
      </c>
      <c r="N271">
        <v>1009</v>
      </c>
      <c r="O271" t="s">
        <v>207</v>
      </c>
      <c r="P271" t="s">
        <v>207</v>
      </c>
      <c r="Q271">
        <v>1000</v>
      </c>
      <c r="W271">
        <v>0</v>
      </c>
      <c r="X271">
        <v>-2136703150</v>
      </c>
      <c r="Y271">
        <f t="shared" si="132"/>
        <v>2.0000000000000002E-5</v>
      </c>
      <c r="AA271">
        <v>94777.52</v>
      </c>
      <c r="AB271">
        <v>0</v>
      </c>
      <c r="AC271">
        <v>0</v>
      </c>
      <c r="AD271">
        <v>0</v>
      </c>
      <c r="AE271">
        <v>16480.41</v>
      </c>
      <c r="AF271">
        <v>0</v>
      </c>
      <c r="AG271">
        <v>0</v>
      </c>
      <c r="AH271">
        <v>0</v>
      </c>
      <c r="AI271">
        <v>5.32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2.0000000000000002E-5</v>
      </c>
      <c r="AU271" t="s">
        <v>3</v>
      </c>
      <c r="AV271">
        <v>0</v>
      </c>
      <c r="AW271">
        <v>2</v>
      </c>
      <c r="AX271">
        <v>78719582</v>
      </c>
      <c r="AY271">
        <v>1</v>
      </c>
      <c r="AZ271">
        <v>0</v>
      </c>
      <c r="BA271">
        <v>448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ROUND(Y271*Source!I247,9)</f>
        <v>0</v>
      </c>
      <c r="CY271">
        <f>AA271</f>
        <v>94777.52</v>
      </c>
      <c r="CZ271">
        <f>AE271</f>
        <v>16480.41</v>
      </c>
      <c r="DA271">
        <f>AI271</f>
        <v>5.32</v>
      </c>
      <c r="DB271">
        <f t="shared" si="133"/>
        <v>0.33</v>
      </c>
      <c r="DC271">
        <f t="shared" si="134"/>
        <v>0</v>
      </c>
      <c r="DD271" t="s">
        <v>3</v>
      </c>
      <c r="DE271" t="s">
        <v>3</v>
      </c>
      <c r="DF271">
        <f>ROUND(ROUND(AE271*AI271,2)*CX271,2)</f>
        <v>0</v>
      </c>
      <c r="DG271">
        <f t="shared" ref="DG271:DG276" si="135">ROUND(ROUND(AF271,2)*CX271,2)</f>
        <v>0</v>
      </c>
      <c r="DH271">
        <f t="shared" ref="DH271:DH276" si="136">ROUND(ROUND(AG271,2)*CX271,2)</f>
        <v>0</v>
      </c>
      <c r="DI271">
        <f t="shared" si="129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ROW(Source!A247)</f>
        <v>247</v>
      </c>
      <c r="B272">
        <v>78717964</v>
      </c>
      <c r="C272">
        <v>78719563</v>
      </c>
      <c r="D272">
        <v>75147271</v>
      </c>
      <c r="E272">
        <v>1</v>
      </c>
      <c r="F272">
        <v>1</v>
      </c>
      <c r="G272">
        <v>1077</v>
      </c>
      <c r="H272">
        <v>3</v>
      </c>
      <c r="I272" t="s">
        <v>628</v>
      </c>
      <c r="J272" t="s">
        <v>629</v>
      </c>
      <c r="K272" t="s">
        <v>630</v>
      </c>
      <c r="L272">
        <v>1296</v>
      </c>
      <c r="N272">
        <v>1002</v>
      </c>
      <c r="O272" t="s">
        <v>631</v>
      </c>
      <c r="P272" t="s">
        <v>631</v>
      </c>
      <c r="Q272">
        <v>1</v>
      </c>
      <c r="W272">
        <v>0</v>
      </c>
      <c r="X272">
        <v>2120411591</v>
      </c>
      <c r="Y272">
        <f t="shared" si="132"/>
        <v>1.1299999999999999</v>
      </c>
      <c r="AA272">
        <v>106.52</v>
      </c>
      <c r="AB272">
        <v>0</v>
      </c>
      <c r="AC272">
        <v>0</v>
      </c>
      <c r="AD272">
        <v>0</v>
      </c>
      <c r="AE272">
        <v>16.260000000000002</v>
      </c>
      <c r="AF272">
        <v>0</v>
      </c>
      <c r="AG272">
        <v>0</v>
      </c>
      <c r="AH272">
        <v>0</v>
      </c>
      <c r="AI272">
        <v>6.06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1.1299999999999999</v>
      </c>
      <c r="AU272" t="s">
        <v>3</v>
      </c>
      <c r="AV272">
        <v>0</v>
      </c>
      <c r="AW272">
        <v>2</v>
      </c>
      <c r="AX272">
        <v>78719583</v>
      </c>
      <c r="AY272">
        <v>1</v>
      </c>
      <c r="AZ272">
        <v>0</v>
      </c>
      <c r="BA272">
        <v>449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ROUND(Y272*Source!I247,9)</f>
        <v>0</v>
      </c>
      <c r="CY272">
        <f>AA272</f>
        <v>106.52</v>
      </c>
      <c r="CZ272">
        <f>AE272</f>
        <v>16.260000000000002</v>
      </c>
      <c r="DA272">
        <f>AI272</f>
        <v>6.06</v>
      </c>
      <c r="DB272">
        <f t="shared" si="133"/>
        <v>18.37</v>
      </c>
      <c r="DC272">
        <f t="shared" si="134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35"/>
        <v>0</v>
      </c>
      <c r="DH272">
        <f t="shared" si="136"/>
        <v>0</v>
      </c>
      <c r="DI272">
        <f t="shared" si="129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ROW(Source!A247)</f>
        <v>247</v>
      </c>
      <c r="B273">
        <v>78717964</v>
      </c>
      <c r="C273">
        <v>78719563</v>
      </c>
      <c r="D273">
        <v>75163663</v>
      </c>
      <c r="E273">
        <v>1</v>
      </c>
      <c r="F273">
        <v>1</v>
      </c>
      <c r="G273">
        <v>1077</v>
      </c>
      <c r="H273">
        <v>3</v>
      </c>
      <c r="I273" t="s">
        <v>615</v>
      </c>
      <c r="J273" t="s">
        <v>616</v>
      </c>
      <c r="K273" t="s">
        <v>617</v>
      </c>
      <c r="L273">
        <v>1356</v>
      </c>
      <c r="N273">
        <v>1010</v>
      </c>
      <c r="O273" t="s">
        <v>618</v>
      </c>
      <c r="P273" t="s">
        <v>618</v>
      </c>
      <c r="Q273">
        <v>1000</v>
      </c>
      <c r="W273">
        <v>0</v>
      </c>
      <c r="X273">
        <v>811608670</v>
      </c>
      <c r="Y273">
        <f t="shared" si="132"/>
        <v>1E-3</v>
      </c>
      <c r="AA273">
        <v>1729.99</v>
      </c>
      <c r="AB273">
        <v>0</v>
      </c>
      <c r="AC273">
        <v>0</v>
      </c>
      <c r="AD273">
        <v>0</v>
      </c>
      <c r="AE273">
        <v>226.68</v>
      </c>
      <c r="AF273">
        <v>0</v>
      </c>
      <c r="AG273">
        <v>0</v>
      </c>
      <c r="AH273">
        <v>0</v>
      </c>
      <c r="AI273">
        <v>7.06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1E-3</v>
      </c>
      <c r="AU273" t="s">
        <v>3</v>
      </c>
      <c r="AV273">
        <v>0</v>
      </c>
      <c r="AW273">
        <v>2</v>
      </c>
      <c r="AX273">
        <v>78719584</v>
      </c>
      <c r="AY273">
        <v>1</v>
      </c>
      <c r="AZ273">
        <v>0</v>
      </c>
      <c r="BA273">
        <v>450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ROUND(Y273*Source!I247,9)</f>
        <v>0</v>
      </c>
      <c r="CY273">
        <f>AA273</f>
        <v>1729.99</v>
      </c>
      <c r="CZ273">
        <f>AE273</f>
        <v>226.68</v>
      </c>
      <c r="DA273">
        <f>AI273</f>
        <v>7.06</v>
      </c>
      <c r="DB273">
        <f t="shared" si="133"/>
        <v>0.23</v>
      </c>
      <c r="DC273">
        <f t="shared" si="134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135"/>
        <v>0</v>
      </c>
      <c r="DH273">
        <f t="shared" si="136"/>
        <v>0</v>
      </c>
      <c r="DI273">
        <f t="shared" si="129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ROW(Source!A247)</f>
        <v>247</v>
      </c>
      <c r="B274">
        <v>78717964</v>
      </c>
      <c r="C274">
        <v>78719563</v>
      </c>
      <c r="D274">
        <v>75163324</v>
      </c>
      <c r="E274">
        <v>1</v>
      </c>
      <c r="F274">
        <v>1</v>
      </c>
      <c r="G274">
        <v>1077</v>
      </c>
      <c r="H274">
        <v>3</v>
      </c>
      <c r="I274" t="s">
        <v>619</v>
      </c>
      <c r="J274" t="s">
        <v>620</v>
      </c>
      <c r="K274" t="s">
        <v>621</v>
      </c>
      <c r="L274">
        <v>1301</v>
      </c>
      <c r="N274">
        <v>1003</v>
      </c>
      <c r="O274" t="s">
        <v>296</v>
      </c>
      <c r="P274" t="s">
        <v>296</v>
      </c>
      <c r="Q274">
        <v>1</v>
      </c>
      <c r="W274">
        <v>0</v>
      </c>
      <c r="X274">
        <v>-1504670137</v>
      </c>
      <c r="Y274">
        <f t="shared" si="132"/>
        <v>0.24</v>
      </c>
      <c r="AA274">
        <v>5.0999999999999996</v>
      </c>
      <c r="AB274">
        <v>0</v>
      </c>
      <c r="AC274">
        <v>0</v>
      </c>
      <c r="AD274">
        <v>0</v>
      </c>
      <c r="AE274">
        <v>0.7</v>
      </c>
      <c r="AF274">
        <v>0</v>
      </c>
      <c r="AG274">
        <v>0</v>
      </c>
      <c r="AH274">
        <v>0</v>
      </c>
      <c r="AI274">
        <v>6.74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0.24</v>
      </c>
      <c r="AU274" t="s">
        <v>3</v>
      </c>
      <c r="AV274">
        <v>0</v>
      </c>
      <c r="AW274">
        <v>2</v>
      </c>
      <c r="AX274">
        <v>78719585</v>
      </c>
      <c r="AY274">
        <v>1</v>
      </c>
      <c r="AZ274">
        <v>0</v>
      </c>
      <c r="BA274">
        <v>451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ROUND(Y274*Source!I247,9)</f>
        <v>0</v>
      </c>
      <c r="CY274">
        <f>AA274</f>
        <v>5.0999999999999996</v>
      </c>
      <c r="CZ274">
        <f>AE274</f>
        <v>0.7</v>
      </c>
      <c r="DA274">
        <f>AI274</f>
        <v>6.74</v>
      </c>
      <c r="DB274">
        <f t="shared" si="133"/>
        <v>0.17</v>
      </c>
      <c r="DC274">
        <f t="shared" si="134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si="135"/>
        <v>0</v>
      </c>
      <c r="DH274">
        <f t="shared" si="136"/>
        <v>0</v>
      </c>
      <c r="DI274">
        <f t="shared" si="129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ROW(Source!A247)</f>
        <v>247</v>
      </c>
      <c r="B275">
        <v>78717964</v>
      </c>
      <c r="C275">
        <v>78719563</v>
      </c>
      <c r="D275">
        <v>75163326</v>
      </c>
      <c r="E275">
        <v>1</v>
      </c>
      <c r="F275">
        <v>1</v>
      </c>
      <c r="G275">
        <v>1077</v>
      </c>
      <c r="H275">
        <v>3</v>
      </c>
      <c r="I275" t="s">
        <v>622</v>
      </c>
      <c r="J275" t="s">
        <v>623</v>
      </c>
      <c r="K275" t="s">
        <v>624</v>
      </c>
      <c r="L275">
        <v>1356</v>
      </c>
      <c r="N275">
        <v>1010</v>
      </c>
      <c r="O275" t="s">
        <v>618</v>
      </c>
      <c r="P275" t="s">
        <v>618</v>
      </c>
      <c r="Q275">
        <v>1000</v>
      </c>
      <c r="W275">
        <v>0</v>
      </c>
      <c r="X275">
        <v>-2136757613</v>
      </c>
      <c r="Y275">
        <f t="shared" si="132"/>
        <v>2.0400000000000001E-3</v>
      </c>
      <c r="AA275">
        <v>229.8</v>
      </c>
      <c r="AB275">
        <v>0</v>
      </c>
      <c r="AC275">
        <v>0</v>
      </c>
      <c r="AD275">
        <v>0</v>
      </c>
      <c r="AE275">
        <v>6.44</v>
      </c>
      <c r="AF275">
        <v>0</v>
      </c>
      <c r="AG275">
        <v>0</v>
      </c>
      <c r="AH275">
        <v>0</v>
      </c>
      <c r="AI275">
        <v>33.01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2.0400000000000001E-3</v>
      </c>
      <c r="AU275" t="s">
        <v>3</v>
      </c>
      <c r="AV275">
        <v>0</v>
      </c>
      <c r="AW275">
        <v>2</v>
      </c>
      <c r="AX275">
        <v>78719586</v>
      </c>
      <c r="AY275">
        <v>1</v>
      </c>
      <c r="AZ275">
        <v>0</v>
      </c>
      <c r="BA275">
        <v>452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ROUND(Y275*Source!I247,9)</f>
        <v>0</v>
      </c>
      <c r="CY275">
        <f>AA275</f>
        <v>229.8</v>
      </c>
      <c r="CZ275">
        <f>AE275</f>
        <v>6.44</v>
      </c>
      <c r="DA275">
        <f>AI275</f>
        <v>33.01</v>
      </c>
      <c r="DB275">
        <f t="shared" si="133"/>
        <v>0.01</v>
      </c>
      <c r="DC275">
        <f t="shared" si="134"/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135"/>
        <v>0</v>
      </c>
      <c r="DH275">
        <f t="shared" si="136"/>
        <v>0</v>
      </c>
      <c r="DI275">
        <f t="shared" si="12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ROW(Source!A249)</f>
        <v>249</v>
      </c>
      <c r="B276">
        <v>78717964</v>
      </c>
      <c r="C276">
        <v>78719590</v>
      </c>
      <c r="D276">
        <v>75094012</v>
      </c>
      <c r="E276">
        <v>1077</v>
      </c>
      <c r="F276">
        <v>1</v>
      </c>
      <c r="G276">
        <v>1077</v>
      </c>
      <c r="H276">
        <v>1</v>
      </c>
      <c r="I276" t="s">
        <v>523</v>
      </c>
      <c r="J276" t="s">
        <v>3</v>
      </c>
      <c r="K276" t="s">
        <v>524</v>
      </c>
      <c r="L276">
        <v>1191</v>
      </c>
      <c r="N276">
        <v>1013</v>
      </c>
      <c r="O276" t="s">
        <v>525</v>
      </c>
      <c r="P276" t="s">
        <v>525</v>
      </c>
      <c r="Q276">
        <v>1</v>
      </c>
      <c r="W276">
        <v>0</v>
      </c>
      <c r="X276">
        <v>476480486</v>
      </c>
      <c r="Y276">
        <f>((AT276*1.2)*1.1)</f>
        <v>16.103999999999999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12.2</v>
      </c>
      <c r="AU276" t="s">
        <v>369</v>
      </c>
      <c r="AV276">
        <v>1</v>
      </c>
      <c r="AW276">
        <v>2</v>
      </c>
      <c r="AX276">
        <v>78719618</v>
      </c>
      <c r="AY276">
        <v>1</v>
      </c>
      <c r="AZ276">
        <v>0</v>
      </c>
      <c r="BA276">
        <v>455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ROUND(AT276*Source!I249*AH276*AL276,2)</f>
        <v>0</v>
      </c>
      <c r="CV276">
        <f>ROUND(Y276*Source!I249,9)</f>
        <v>0</v>
      </c>
      <c r="CW276">
        <v>0</v>
      </c>
      <c r="CX276">
        <f>ROUND(Y276*Source!I249,9)</f>
        <v>0</v>
      </c>
      <c r="CY276">
        <f>AD276</f>
        <v>0</v>
      </c>
      <c r="CZ276">
        <f>AH276</f>
        <v>0</v>
      </c>
      <c r="DA276">
        <f>AL276</f>
        <v>1</v>
      </c>
      <c r="DB276">
        <f>ROUND(((ROUND(AT276*CZ276,2)*1.2)*1.1),6)</f>
        <v>0</v>
      </c>
      <c r="DC276">
        <f>ROUND(((ROUND(AT276*AG276,2)*1.2)*1.1),6)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35"/>
        <v>0</v>
      </c>
      <c r="DH276">
        <f t="shared" si="136"/>
        <v>0</v>
      </c>
      <c r="DI276">
        <f t="shared" si="129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ROW(Source!A249)</f>
        <v>249</v>
      </c>
      <c r="B277">
        <v>78717964</v>
      </c>
      <c r="C277">
        <v>78719590</v>
      </c>
      <c r="D277">
        <v>75171515</v>
      </c>
      <c r="E277">
        <v>1</v>
      </c>
      <c r="F277">
        <v>1</v>
      </c>
      <c r="G277">
        <v>1077</v>
      </c>
      <c r="H277">
        <v>2</v>
      </c>
      <c r="I277" t="s">
        <v>573</v>
      </c>
      <c r="J277" t="s">
        <v>574</v>
      </c>
      <c r="K277" t="s">
        <v>575</v>
      </c>
      <c r="L277">
        <v>1368</v>
      </c>
      <c r="N277">
        <v>1011</v>
      </c>
      <c r="O277" t="s">
        <v>529</v>
      </c>
      <c r="P277" t="s">
        <v>529</v>
      </c>
      <c r="Q277">
        <v>1</v>
      </c>
      <c r="W277">
        <v>0</v>
      </c>
      <c r="X277">
        <v>-1563021952</v>
      </c>
      <c r="Y277">
        <f>((AT277*1.2)*1.1)</f>
        <v>1.4124000000000001</v>
      </c>
      <c r="AA277">
        <v>0</v>
      </c>
      <c r="AB277">
        <v>1348.64</v>
      </c>
      <c r="AC277">
        <v>643.91999999999996</v>
      </c>
      <c r="AD277">
        <v>0</v>
      </c>
      <c r="AE277">
        <v>0</v>
      </c>
      <c r="AF277">
        <v>83.1</v>
      </c>
      <c r="AG277">
        <v>12.62</v>
      </c>
      <c r="AH277">
        <v>0</v>
      </c>
      <c r="AI277">
        <v>1</v>
      </c>
      <c r="AJ277">
        <v>15.21</v>
      </c>
      <c r="AK277">
        <v>47.82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1.07</v>
      </c>
      <c r="AU277" t="s">
        <v>369</v>
      </c>
      <c r="AV277">
        <v>0</v>
      </c>
      <c r="AW277">
        <v>2</v>
      </c>
      <c r="AX277">
        <v>78719619</v>
      </c>
      <c r="AY277">
        <v>1</v>
      </c>
      <c r="AZ277">
        <v>0</v>
      </c>
      <c r="BA277">
        <v>456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ROUND(Y277*Source!I249*DO277,9)</f>
        <v>0</v>
      </c>
      <c r="CX277">
        <f>ROUND(Y277*Source!I249,9)</f>
        <v>0</v>
      </c>
      <c r="CY277">
        <f>AB277</f>
        <v>1348.64</v>
      </c>
      <c r="CZ277">
        <f>AF277</f>
        <v>83.1</v>
      </c>
      <c r="DA277">
        <f>AJ277</f>
        <v>15.21</v>
      </c>
      <c r="DB277">
        <f>ROUND(((ROUND(AT277*CZ277,2)*1.2)*1.1),6)</f>
        <v>117.37439999999999</v>
      </c>
      <c r="DC277">
        <f>ROUND(((ROUND(AT277*AG277,2)*1.2)*1.1),6)</f>
        <v>17.82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0</v>
      </c>
      <c r="DH277">
        <f>ROUND(ROUND(AG277*AK277,2)*CX277,2)</f>
        <v>0</v>
      </c>
      <c r="DI277">
        <f t="shared" si="129"/>
        <v>0</v>
      </c>
      <c r="DJ277">
        <f>DG277</f>
        <v>0</v>
      </c>
      <c r="DK277">
        <v>0</v>
      </c>
      <c r="DL277" t="s">
        <v>530</v>
      </c>
      <c r="DM277">
        <v>0</v>
      </c>
      <c r="DN277" t="s">
        <v>525</v>
      </c>
      <c r="DO277">
        <v>12.62</v>
      </c>
    </row>
    <row r="278" spans="1:119" x14ac:dyDescent="0.2">
      <c r="A278">
        <f>ROW(Source!A249)</f>
        <v>249</v>
      </c>
      <c r="B278">
        <v>78717964</v>
      </c>
      <c r="C278">
        <v>78719590</v>
      </c>
      <c r="D278">
        <v>75170841</v>
      </c>
      <c r="E278">
        <v>1</v>
      </c>
      <c r="F278">
        <v>1</v>
      </c>
      <c r="G278">
        <v>1077</v>
      </c>
      <c r="H278">
        <v>2</v>
      </c>
      <c r="I278" t="s">
        <v>632</v>
      </c>
      <c r="J278" t="s">
        <v>633</v>
      </c>
      <c r="K278" t="s">
        <v>634</v>
      </c>
      <c r="L278">
        <v>1368</v>
      </c>
      <c r="N278">
        <v>1011</v>
      </c>
      <c r="O278" t="s">
        <v>529</v>
      </c>
      <c r="P278" t="s">
        <v>529</v>
      </c>
      <c r="Q278">
        <v>1</v>
      </c>
      <c r="W278">
        <v>0</v>
      </c>
      <c r="X278">
        <v>-268269632</v>
      </c>
      <c r="Y278">
        <f>((AT278*1.2)*1.1)</f>
        <v>3.6564000000000001</v>
      </c>
      <c r="AA278">
        <v>0</v>
      </c>
      <c r="AB278">
        <v>22.07</v>
      </c>
      <c r="AC278">
        <v>0</v>
      </c>
      <c r="AD278">
        <v>0</v>
      </c>
      <c r="AE278">
        <v>0</v>
      </c>
      <c r="AF278">
        <v>2.27</v>
      </c>
      <c r="AG278">
        <v>0</v>
      </c>
      <c r="AH278">
        <v>0</v>
      </c>
      <c r="AI278">
        <v>1</v>
      </c>
      <c r="AJ278">
        <v>9.11</v>
      </c>
      <c r="AK278">
        <v>47.82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2.77</v>
      </c>
      <c r="AU278" t="s">
        <v>369</v>
      </c>
      <c r="AV278">
        <v>0</v>
      </c>
      <c r="AW278">
        <v>2</v>
      </c>
      <c r="AX278">
        <v>78719620</v>
      </c>
      <c r="AY278">
        <v>1</v>
      </c>
      <c r="AZ278">
        <v>0</v>
      </c>
      <c r="BA278">
        <v>457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ROUND(Y278*Source!I249*DO278,9)</f>
        <v>0</v>
      </c>
      <c r="CX278">
        <f>ROUND(Y278*Source!I249,9)</f>
        <v>0</v>
      </c>
      <c r="CY278">
        <f>AB278</f>
        <v>22.07</v>
      </c>
      <c r="CZ278">
        <f>AF278</f>
        <v>2.27</v>
      </c>
      <c r="DA278">
        <f>AJ278</f>
        <v>9.11</v>
      </c>
      <c r="DB278">
        <f>ROUND(((ROUND(AT278*CZ278,2)*1.2)*1.1),6)</f>
        <v>8.3027999999999995</v>
      </c>
      <c r="DC278">
        <f>ROUND(((ROUND(AT278*AG278,2)*1.2)*1.1),6)</f>
        <v>0</v>
      </c>
      <c r="DD278" t="s">
        <v>3</v>
      </c>
      <c r="DE278" t="s">
        <v>3</v>
      </c>
      <c r="DF278">
        <f>ROUND(ROUND(AE278,2)*CX278,2)</f>
        <v>0</v>
      </c>
      <c r="DG278">
        <f>ROUND(ROUND(AF278*AJ278,2)*CX278,2)</f>
        <v>0</v>
      </c>
      <c r="DH278">
        <f>ROUND(ROUND(AG278*AK278,2)*CX278,2)</f>
        <v>0</v>
      </c>
      <c r="DI278">
        <f t="shared" si="129"/>
        <v>0</v>
      </c>
      <c r="DJ278">
        <f>DG278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ROW(Source!A249)</f>
        <v>249</v>
      </c>
      <c r="B279">
        <v>78717964</v>
      </c>
      <c r="C279">
        <v>78719590</v>
      </c>
      <c r="D279">
        <v>75170851</v>
      </c>
      <c r="E279">
        <v>1</v>
      </c>
      <c r="F279">
        <v>1</v>
      </c>
      <c r="G279">
        <v>1077</v>
      </c>
      <c r="H279">
        <v>2</v>
      </c>
      <c r="I279" t="s">
        <v>591</v>
      </c>
      <c r="J279" t="s">
        <v>592</v>
      </c>
      <c r="K279" t="s">
        <v>593</v>
      </c>
      <c r="L279">
        <v>1368</v>
      </c>
      <c r="N279">
        <v>1011</v>
      </c>
      <c r="O279" t="s">
        <v>529</v>
      </c>
      <c r="P279" t="s">
        <v>529</v>
      </c>
      <c r="Q279">
        <v>1</v>
      </c>
      <c r="W279">
        <v>0</v>
      </c>
      <c r="X279">
        <v>1580679822</v>
      </c>
      <c r="Y279">
        <f>((AT279*1.2)*1.1)</f>
        <v>3.6564000000000001</v>
      </c>
      <c r="AA279">
        <v>0</v>
      </c>
      <c r="AB279">
        <v>6.61</v>
      </c>
      <c r="AC279">
        <v>0</v>
      </c>
      <c r="AD279">
        <v>0</v>
      </c>
      <c r="AE279">
        <v>0</v>
      </c>
      <c r="AF279">
        <v>0.73</v>
      </c>
      <c r="AG279">
        <v>0</v>
      </c>
      <c r="AH279">
        <v>0</v>
      </c>
      <c r="AI279">
        <v>1</v>
      </c>
      <c r="AJ279">
        <v>8.48</v>
      </c>
      <c r="AK279">
        <v>47.82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2.77</v>
      </c>
      <c r="AU279" t="s">
        <v>369</v>
      </c>
      <c r="AV279">
        <v>0</v>
      </c>
      <c r="AW279">
        <v>2</v>
      </c>
      <c r="AX279">
        <v>78719621</v>
      </c>
      <c r="AY279">
        <v>1</v>
      </c>
      <c r="AZ279">
        <v>0</v>
      </c>
      <c r="BA279">
        <v>458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ROUND(Y279*Source!I249*DO279,9)</f>
        <v>0</v>
      </c>
      <c r="CX279">
        <f>ROUND(Y279*Source!I249,9)</f>
        <v>0</v>
      </c>
      <c r="CY279">
        <f>AB279</f>
        <v>6.61</v>
      </c>
      <c r="CZ279">
        <f>AF279</f>
        <v>0.73</v>
      </c>
      <c r="DA279">
        <f>AJ279</f>
        <v>8.48</v>
      </c>
      <c r="DB279">
        <f>ROUND(((ROUND(AT279*CZ279,2)*1.2)*1.1),6)</f>
        <v>2.6663999999999999</v>
      </c>
      <c r="DC279">
        <f>ROUND(((ROUND(AT279*AG279,2)*1.2)*1.1),6)</f>
        <v>0</v>
      </c>
      <c r="DD279" t="s">
        <v>3</v>
      </c>
      <c r="DE279" t="s">
        <v>3</v>
      </c>
      <c r="DF279">
        <f>ROUND(ROUND(AE279,2)*CX279,2)</f>
        <v>0</v>
      </c>
      <c r="DG279">
        <f>ROUND(ROUND(AF279*AJ279,2)*CX279,2)</f>
        <v>0</v>
      </c>
      <c r="DH279">
        <f>ROUND(ROUND(AG279*AK279,2)*CX279,2)</f>
        <v>0</v>
      </c>
      <c r="DI279">
        <f t="shared" si="129"/>
        <v>0</v>
      </c>
      <c r="DJ279">
        <f>DG279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ROW(Source!A249)</f>
        <v>249</v>
      </c>
      <c r="B280">
        <v>78717964</v>
      </c>
      <c r="C280">
        <v>78719590</v>
      </c>
      <c r="D280">
        <v>75140857</v>
      </c>
      <c r="E280">
        <v>1</v>
      </c>
      <c r="F280">
        <v>1</v>
      </c>
      <c r="G280">
        <v>1077</v>
      </c>
      <c r="H280">
        <v>3</v>
      </c>
      <c r="I280" t="s">
        <v>597</v>
      </c>
      <c r="J280" t="s">
        <v>598</v>
      </c>
      <c r="K280" t="s">
        <v>599</v>
      </c>
      <c r="L280">
        <v>1348</v>
      </c>
      <c r="N280">
        <v>1009</v>
      </c>
      <c r="O280" t="s">
        <v>207</v>
      </c>
      <c r="P280" t="s">
        <v>207</v>
      </c>
      <c r="Q280">
        <v>1000</v>
      </c>
      <c r="W280">
        <v>0</v>
      </c>
      <c r="X280">
        <v>-313695257</v>
      </c>
      <c r="Y280">
        <f t="shared" ref="Y280:Y288" si="137">(AT280*1)</f>
        <v>1E-3</v>
      </c>
      <c r="AA280">
        <v>70582.73</v>
      </c>
      <c r="AB280">
        <v>0</v>
      </c>
      <c r="AC280">
        <v>0</v>
      </c>
      <c r="AD280">
        <v>0</v>
      </c>
      <c r="AE280">
        <v>7254.88</v>
      </c>
      <c r="AF280">
        <v>0</v>
      </c>
      <c r="AG280">
        <v>0</v>
      </c>
      <c r="AH280">
        <v>0</v>
      </c>
      <c r="AI280">
        <v>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1E-3</v>
      </c>
      <c r="AU280" t="s">
        <v>26</v>
      </c>
      <c r="AV280">
        <v>0</v>
      </c>
      <c r="AW280">
        <v>2</v>
      </c>
      <c r="AX280">
        <v>78719622</v>
      </c>
      <c r="AY280">
        <v>1</v>
      </c>
      <c r="AZ280">
        <v>0</v>
      </c>
      <c r="BA280">
        <v>459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ROUND(Y280*Source!I249,9)</f>
        <v>0</v>
      </c>
      <c r="CY280">
        <f t="shared" ref="CY280:CY288" si="138">AA280</f>
        <v>70582.73</v>
      </c>
      <c r="CZ280">
        <f t="shared" ref="CZ280:CZ288" si="139">AE280</f>
        <v>7254.88</v>
      </c>
      <c r="DA280">
        <f t="shared" ref="DA280:DA288" si="140">AI280</f>
        <v>9</v>
      </c>
      <c r="DB280">
        <f t="shared" ref="DB280:DB288" si="141">ROUND((ROUND(AT280*CZ280,2)*1),6)</f>
        <v>7.25</v>
      </c>
      <c r="DC280">
        <f t="shared" ref="DC280:DC288" si="142">ROUND((ROUND(AT280*AG280,2)*1),6)</f>
        <v>0</v>
      </c>
      <c r="DD280" t="s">
        <v>3</v>
      </c>
      <c r="DE280" t="s">
        <v>3</v>
      </c>
      <c r="DF280">
        <f t="shared" ref="DF280:DF288" si="143">ROUND(ROUND(AE280*AI280,2)*CX280,2)</f>
        <v>0</v>
      </c>
      <c r="DG280">
        <f t="shared" ref="DG280:DG289" si="144">ROUND(ROUND(AF280,2)*CX280,2)</f>
        <v>0</v>
      </c>
      <c r="DH280">
        <f t="shared" ref="DH280:DH289" si="145">ROUND(ROUND(AG280,2)*CX280,2)</f>
        <v>0</v>
      </c>
      <c r="DI280">
        <f t="shared" si="129"/>
        <v>0</v>
      </c>
      <c r="DJ280">
        <f t="shared" ref="DJ280:DJ288" si="146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ROW(Source!A249)</f>
        <v>249</v>
      </c>
      <c r="B281">
        <v>78717964</v>
      </c>
      <c r="C281">
        <v>78719590</v>
      </c>
      <c r="D281">
        <v>75140874</v>
      </c>
      <c r="E281">
        <v>1</v>
      </c>
      <c r="F281">
        <v>1</v>
      </c>
      <c r="G281">
        <v>1077</v>
      </c>
      <c r="H281">
        <v>3</v>
      </c>
      <c r="I281" t="s">
        <v>600</v>
      </c>
      <c r="J281" t="s">
        <v>601</v>
      </c>
      <c r="K281" t="s">
        <v>602</v>
      </c>
      <c r="L281">
        <v>1348</v>
      </c>
      <c r="N281">
        <v>1009</v>
      </c>
      <c r="O281" t="s">
        <v>207</v>
      </c>
      <c r="P281" t="s">
        <v>207</v>
      </c>
      <c r="Q281">
        <v>1000</v>
      </c>
      <c r="W281">
        <v>0</v>
      </c>
      <c r="X281">
        <v>-315022605</v>
      </c>
      <c r="Y281">
        <f t="shared" si="137"/>
        <v>0.01</v>
      </c>
      <c r="AA281">
        <v>57410.21</v>
      </c>
      <c r="AB281">
        <v>0</v>
      </c>
      <c r="AC281">
        <v>0</v>
      </c>
      <c r="AD281">
        <v>0</v>
      </c>
      <c r="AE281">
        <v>9853.14</v>
      </c>
      <c r="AF281">
        <v>0</v>
      </c>
      <c r="AG281">
        <v>0</v>
      </c>
      <c r="AH281">
        <v>0</v>
      </c>
      <c r="AI281">
        <v>5.39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0.01</v>
      </c>
      <c r="AU281" t="s">
        <v>26</v>
      </c>
      <c r="AV281">
        <v>0</v>
      </c>
      <c r="AW281">
        <v>2</v>
      </c>
      <c r="AX281">
        <v>78719623</v>
      </c>
      <c r="AY281">
        <v>1</v>
      </c>
      <c r="AZ281">
        <v>0</v>
      </c>
      <c r="BA281">
        <v>460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ROUND(Y281*Source!I249,9)</f>
        <v>0</v>
      </c>
      <c r="CY281">
        <f t="shared" si="138"/>
        <v>57410.21</v>
      </c>
      <c r="CZ281">
        <f t="shared" si="139"/>
        <v>9853.14</v>
      </c>
      <c r="DA281">
        <f t="shared" si="140"/>
        <v>5.39</v>
      </c>
      <c r="DB281">
        <f t="shared" si="141"/>
        <v>98.53</v>
      </c>
      <c r="DC281">
        <f t="shared" si="142"/>
        <v>0</v>
      </c>
      <c r="DD281" t="s">
        <v>3</v>
      </c>
      <c r="DE281" t="s">
        <v>3</v>
      </c>
      <c r="DF281">
        <f t="shared" si="143"/>
        <v>0</v>
      </c>
      <c r="DG281">
        <f t="shared" si="144"/>
        <v>0</v>
      </c>
      <c r="DH281">
        <f t="shared" si="145"/>
        <v>0</v>
      </c>
      <c r="DI281">
        <f t="shared" si="129"/>
        <v>0</v>
      </c>
      <c r="DJ281">
        <f t="shared" si="146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ROW(Source!A249)</f>
        <v>249</v>
      </c>
      <c r="B282">
        <v>78717964</v>
      </c>
      <c r="C282">
        <v>78719590</v>
      </c>
      <c r="D282">
        <v>75140456</v>
      </c>
      <c r="E282">
        <v>1</v>
      </c>
      <c r="F282">
        <v>1</v>
      </c>
      <c r="G282">
        <v>1077</v>
      </c>
      <c r="H282">
        <v>3</v>
      </c>
      <c r="I282" t="s">
        <v>603</v>
      </c>
      <c r="J282" t="s">
        <v>604</v>
      </c>
      <c r="K282" t="s">
        <v>605</v>
      </c>
      <c r="L282">
        <v>1348</v>
      </c>
      <c r="N282">
        <v>1009</v>
      </c>
      <c r="O282" t="s">
        <v>207</v>
      </c>
      <c r="P282" t="s">
        <v>207</v>
      </c>
      <c r="Q282">
        <v>1000</v>
      </c>
      <c r="W282">
        <v>0</v>
      </c>
      <c r="X282">
        <v>-151745132</v>
      </c>
      <c r="Y282">
        <f t="shared" si="137"/>
        <v>2.5000000000000001E-4</v>
      </c>
      <c r="AA282">
        <v>60325.23</v>
      </c>
      <c r="AB282">
        <v>0</v>
      </c>
      <c r="AC282">
        <v>0</v>
      </c>
      <c r="AD282">
        <v>0</v>
      </c>
      <c r="AE282">
        <v>16222.39</v>
      </c>
      <c r="AF282">
        <v>0</v>
      </c>
      <c r="AG282">
        <v>0</v>
      </c>
      <c r="AH282">
        <v>0</v>
      </c>
      <c r="AI282">
        <v>3.44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2.5000000000000001E-4</v>
      </c>
      <c r="AU282" t="s">
        <v>26</v>
      </c>
      <c r="AV282">
        <v>0</v>
      </c>
      <c r="AW282">
        <v>2</v>
      </c>
      <c r="AX282">
        <v>78719624</v>
      </c>
      <c r="AY282">
        <v>1</v>
      </c>
      <c r="AZ282">
        <v>0</v>
      </c>
      <c r="BA282">
        <v>461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ROUND(Y282*Source!I249,9)</f>
        <v>0</v>
      </c>
      <c r="CY282">
        <f t="shared" si="138"/>
        <v>60325.23</v>
      </c>
      <c r="CZ282">
        <f t="shared" si="139"/>
        <v>16222.39</v>
      </c>
      <c r="DA282">
        <f t="shared" si="140"/>
        <v>3.44</v>
      </c>
      <c r="DB282">
        <f t="shared" si="141"/>
        <v>4.0599999999999996</v>
      </c>
      <c r="DC282">
        <f t="shared" si="142"/>
        <v>0</v>
      </c>
      <c r="DD282" t="s">
        <v>3</v>
      </c>
      <c r="DE282" t="s">
        <v>3</v>
      </c>
      <c r="DF282">
        <f t="shared" si="143"/>
        <v>0</v>
      </c>
      <c r="DG282">
        <f t="shared" si="144"/>
        <v>0</v>
      </c>
      <c r="DH282">
        <f t="shared" si="145"/>
        <v>0</v>
      </c>
      <c r="DI282">
        <f t="shared" si="129"/>
        <v>0</v>
      </c>
      <c r="DJ282">
        <f t="shared" si="146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ROW(Source!A249)</f>
        <v>249</v>
      </c>
      <c r="B283">
        <v>78717964</v>
      </c>
      <c r="C283">
        <v>78719590</v>
      </c>
      <c r="D283">
        <v>75140463</v>
      </c>
      <c r="E283">
        <v>1</v>
      </c>
      <c r="F283">
        <v>1</v>
      </c>
      <c r="G283">
        <v>1077</v>
      </c>
      <c r="H283">
        <v>3</v>
      </c>
      <c r="I283" t="s">
        <v>606</v>
      </c>
      <c r="J283" t="s">
        <v>607</v>
      </c>
      <c r="K283" t="s">
        <v>608</v>
      </c>
      <c r="L283">
        <v>1348</v>
      </c>
      <c r="N283">
        <v>1009</v>
      </c>
      <c r="O283" t="s">
        <v>207</v>
      </c>
      <c r="P283" t="s">
        <v>207</v>
      </c>
      <c r="Q283">
        <v>1000</v>
      </c>
      <c r="W283">
        <v>0</v>
      </c>
      <c r="X283">
        <v>1158088276</v>
      </c>
      <c r="Y283">
        <f t="shared" si="137"/>
        <v>6.0000000000000002E-5</v>
      </c>
      <c r="AA283">
        <v>42778.76</v>
      </c>
      <c r="AB283">
        <v>0</v>
      </c>
      <c r="AC283">
        <v>0</v>
      </c>
      <c r="AD283">
        <v>0</v>
      </c>
      <c r="AE283">
        <v>11242.42</v>
      </c>
      <c r="AF283">
        <v>0</v>
      </c>
      <c r="AG283">
        <v>0</v>
      </c>
      <c r="AH283">
        <v>0</v>
      </c>
      <c r="AI283">
        <v>3.52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6.0000000000000002E-5</v>
      </c>
      <c r="AU283" t="s">
        <v>26</v>
      </c>
      <c r="AV283">
        <v>0</v>
      </c>
      <c r="AW283">
        <v>2</v>
      </c>
      <c r="AX283">
        <v>78719625</v>
      </c>
      <c r="AY283">
        <v>1</v>
      </c>
      <c r="AZ283">
        <v>0</v>
      </c>
      <c r="BA283">
        <v>462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ROUND(Y283*Source!I249,9)</f>
        <v>0</v>
      </c>
      <c r="CY283">
        <f t="shared" si="138"/>
        <v>42778.76</v>
      </c>
      <c r="CZ283">
        <f t="shared" si="139"/>
        <v>11242.42</v>
      </c>
      <c r="DA283">
        <f t="shared" si="140"/>
        <v>3.52</v>
      </c>
      <c r="DB283">
        <f t="shared" si="141"/>
        <v>0.67</v>
      </c>
      <c r="DC283">
        <f t="shared" si="142"/>
        <v>0</v>
      </c>
      <c r="DD283" t="s">
        <v>3</v>
      </c>
      <c r="DE283" t="s">
        <v>3</v>
      </c>
      <c r="DF283">
        <f t="shared" si="143"/>
        <v>0</v>
      </c>
      <c r="DG283">
        <f t="shared" si="144"/>
        <v>0</v>
      </c>
      <c r="DH283">
        <f t="shared" si="145"/>
        <v>0</v>
      </c>
      <c r="DI283">
        <f t="shared" si="129"/>
        <v>0</v>
      </c>
      <c r="DJ283">
        <f t="shared" si="146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ROW(Source!A249)</f>
        <v>249</v>
      </c>
      <c r="B284">
        <v>78717964</v>
      </c>
      <c r="C284">
        <v>78719590</v>
      </c>
      <c r="D284">
        <v>75146974</v>
      </c>
      <c r="E284">
        <v>1</v>
      </c>
      <c r="F284">
        <v>1</v>
      </c>
      <c r="G284">
        <v>1077</v>
      </c>
      <c r="H284">
        <v>3</v>
      </c>
      <c r="I284" t="s">
        <v>609</v>
      </c>
      <c r="J284" t="s">
        <v>610</v>
      </c>
      <c r="K284" t="s">
        <v>611</v>
      </c>
      <c r="L284">
        <v>1346</v>
      </c>
      <c r="N284">
        <v>1009</v>
      </c>
      <c r="O284" t="s">
        <v>321</v>
      </c>
      <c r="P284" t="s">
        <v>321</v>
      </c>
      <c r="Q284">
        <v>1</v>
      </c>
      <c r="W284">
        <v>0</v>
      </c>
      <c r="X284">
        <v>-1839488822</v>
      </c>
      <c r="Y284">
        <f t="shared" si="137"/>
        <v>0.8</v>
      </c>
      <c r="AA284">
        <v>212.24</v>
      </c>
      <c r="AB284">
        <v>0</v>
      </c>
      <c r="AC284">
        <v>0</v>
      </c>
      <c r="AD284">
        <v>0</v>
      </c>
      <c r="AE284">
        <v>25.8</v>
      </c>
      <c r="AF284">
        <v>0</v>
      </c>
      <c r="AG284">
        <v>0</v>
      </c>
      <c r="AH284">
        <v>0</v>
      </c>
      <c r="AI284">
        <v>7.61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0.8</v>
      </c>
      <c r="AU284" t="s">
        <v>26</v>
      </c>
      <c r="AV284">
        <v>0</v>
      </c>
      <c r="AW284">
        <v>2</v>
      </c>
      <c r="AX284">
        <v>78719626</v>
      </c>
      <c r="AY284">
        <v>1</v>
      </c>
      <c r="AZ284">
        <v>0</v>
      </c>
      <c r="BA284">
        <v>463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ROUND(Y284*Source!I249,9)</f>
        <v>0</v>
      </c>
      <c r="CY284">
        <f t="shared" si="138"/>
        <v>212.24</v>
      </c>
      <c r="CZ284">
        <f t="shared" si="139"/>
        <v>25.8</v>
      </c>
      <c r="DA284">
        <f t="shared" si="140"/>
        <v>7.61</v>
      </c>
      <c r="DB284">
        <f t="shared" si="141"/>
        <v>20.64</v>
      </c>
      <c r="DC284">
        <f t="shared" si="142"/>
        <v>0</v>
      </c>
      <c r="DD284" t="s">
        <v>3</v>
      </c>
      <c r="DE284" t="s">
        <v>3</v>
      </c>
      <c r="DF284">
        <f t="shared" si="143"/>
        <v>0</v>
      </c>
      <c r="DG284">
        <f t="shared" si="144"/>
        <v>0</v>
      </c>
      <c r="DH284">
        <f t="shared" si="145"/>
        <v>0</v>
      </c>
      <c r="DI284">
        <f t="shared" si="129"/>
        <v>0</v>
      </c>
      <c r="DJ284">
        <f t="shared" si="146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ROW(Source!A249)</f>
        <v>249</v>
      </c>
      <c r="B285">
        <v>78717964</v>
      </c>
      <c r="C285">
        <v>78719590</v>
      </c>
      <c r="D285">
        <v>75140765</v>
      </c>
      <c r="E285">
        <v>1</v>
      </c>
      <c r="F285">
        <v>1</v>
      </c>
      <c r="G285">
        <v>1077</v>
      </c>
      <c r="H285">
        <v>3</v>
      </c>
      <c r="I285" t="s">
        <v>612</v>
      </c>
      <c r="J285" t="s">
        <v>613</v>
      </c>
      <c r="K285" t="s">
        <v>614</v>
      </c>
      <c r="L285">
        <v>1348</v>
      </c>
      <c r="N285">
        <v>1009</v>
      </c>
      <c r="O285" t="s">
        <v>207</v>
      </c>
      <c r="P285" t="s">
        <v>207</v>
      </c>
      <c r="Q285">
        <v>1000</v>
      </c>
      <c r="W285">
        <v>0</v>
      </c>
      <c r="X285">
        <v>619489811</v>
      </c>
      <c r="Y285">
        <f t="shared" si="137"/>
        <v>4.0000000000000003E-5</v>
      </c>
      <c r="AA285">
        <v>84823.88</v>
      </c>
      <c r="AB285">
        <v>0</v>
      </c>
      <c r="AC285">
        <v>0</v>
      </c>
      <c r="AD285">
        <v>0</v>
      </c>
      <c r="AE285">
        <v>7982.5</v>
      </c>
      <c r="AF285">
        <v>0</v>
      </c>
      <c r="AG285">
        <v>0</v>
      </c>
      <c r="AH285">
        <v>0</v>
      </c>
      <c r="AI285">
        <v>9.83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4.0000000000000003E-5</v>
      </c>
      <c r="AU285" t="s">
        <v>26</v>
      </c>
      <c r="AV285">
        <v>0</v>
      </c>
      <c r="AW285">
        <v>2</v>
      </c>
      <c r="AX285">
        <v>78719627</v>
      </c>
      <c r="AY285">
        <v>1</v>
      </c>
      <c r="AZ285">
        <v>0</v>
      </c>
      <c r="BA285">
        <v>464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ROUND(Y285*Source!I249,9)</f>
        <v>0</v>
      </c>
      <c r="CY285">
        <f t="shared" si="138"/>
        <v>84823.88</v>
      </c>
      <c r="CZ285">
        <f t="shared" si="139"/>
        <v>7982.5</v>
      </c>
      <c r="DA285">
        <f t="shared" si="140"/>
        <v>9.83</v>
      </c>
      <c r="DB285">
        <f t="shared" si="141"/>
        <v>0.32</v>
      </c>
      <c r="DC285">
        <f t="shared" si="142"/>
        <v>0</v>
      </c>
      <c r="DD285" t="s">
        <v>3</v>
      </c>
      <c r="DE285" t="s">
        <v>3</v>
      </c>
      <c r="DF285">
        <f t="shared" si="143"/>
        <v>0</v>
      </c>
      <c r="DG285">
        <f t="shared" si="144"/>
        <v>0</v>
      </c>
      <c r="DH285">
        <f t="shared" si="145"/>
        <v>0</v>
      </c>
      <c r="DI285">
        <f t="shared" si="129"/>
        <v>0</v>
      </c>
      <c r="DJ285">
        <f t="shared" si="146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ROW(Source!A249)</f>
        <v>249</v>
      </c>
      <c r="B286">
        <v>78717964</v>
      </c>
      <c r="C286">
        <v>78719590</v>
      </c>
      <c r="D286">
        <v>75163663</v>
      </c>
      <c r="E286">
        <v>1</v>
      </c>
      <c r="F286">
        <v>1</v>
      </c>
      <c r="G286">
        <v>1077</v>
      </c>
      <c r="H286">
        <v>3</v>
      </c>
      <c r="I286" t="s">
        <v>615</v>
      </c>
      <c r="J286" t="s">
        <v>616</v>
      </c>
      <c r="K286" t="s">
        <v>617</v>
      </c>
      <c r="L286">
        <v>1356</v>
      </c>
      <c r="N286">
        <v>1010</v>
      </c>
      <c r="O286" t="s">
        <v>618</v>
      </c>
      <c r="P286" t="s">
        <v>618</v>
      </c>
      <c r="Q286">
        <v>1000</v>
      </c>
      <c r="W286">
        <v>0</v>
      </c>
      <c r="X286">
        <v>811608670</v>
      </c>
      <c r="Y286">
        <f t="shared" si="137"/>
        <v>4.1000000000000003E-3</v>
      </c>
      <c r="AA286">
        <v>1729.99</v>
      </c>
      <c r="AB286">
        <v>0</v>
      </c>
      <c r="AC286">
        <v>0</v>
      </c>
      <c r="AD286">
        <v>0</v>
      </c>
      <c r="AE286">
        <v>226.68</v>
      </c>
      <c r="AF286">
        <v>0</v>
      </c>
      <c r="AG286">
        <v>0</v>
      </c>
      <c r="AH286">
        <v>0</v>
      </c>
      <c r="AI286">
        <v>7.06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4.1000000000000003E-3</v>
      </c>
      <c r="AU286" t="s">
        <v>26</v>
      </c>
      <c r="AV286">
        <v>0</v>
      </c>
      <c r="AW286">
        <v>2</v>
      </c>
      <c r="AX286">
        <v>78719628</v>
      </c>
      <c r="AY286">
        <v>1</v>
      </c>
      <c r="AZ286">
        <v>0</v>
      </c>
      <c r="BA286">
        <v>465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ROUND(Y286*Source!I249,9)</f>
        <v>0</v>
      </c>
      <c r="CY286">
        <f t="shared" si="138"/>
        <v>1729.99</v>
      </c>
      <c r="CZ286">
        <f t="shared" si="139"/>
        <v>226.68</v>
      </c>
      <c r="DA286">
        <f t="shared" si="140"/>
        <v>7.06</v>
      </c>
      <c r="DB286">
        <f t="shared" si="141"/>
        <v>0.93</v>
      </c>
      <c r="DC286">
        <f t="shared" si="142"/>
        <v>0</v>
      </c>
      <c r="DD286" t="s">
        <v>3</v>
      </c>
      <c r="DE286" t="s">
        <v>3</v>
      </c>
      <c r="DF286">
        <f t="shared" si="143"/>
        <v>0</v>
      </c>
      <c r="DG286">
        <f t="shared" si="144"/>
        <v>0</v>
      </c>
      <c r="DH286">
        <f t="shared" si="145"/>
        <v>0</v>
      </c>
      <c r="DI286">
        <f t="shared" si="129"/>
        <v>0</v>
      </c>
      <c r="DJ286">
        <f t="shared" si="146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ROW(Source!A249)</f>
        <v>249</v>
      </c>
      <c r="B287">
        <v>78717964</v>
      </c>
      <c r="C287">
        <v>78719590</v>
      </c>
      <c r="D287">
        <v>75163324</v>
      </c>
      <c r="E287">
        <v>1</v>
      </c>
      <c r="F287">
        <v>1</v>
      </c>
      <c r="G287">
        <v>1077</v>
      </c>
      <c r="H287">
        <v>3</v>
      </c>
      <c r="I287" t="s">
        <v>619</v>
      </c>
      <c r="J287" t="s">
        <v>620</v>
      </c>
      <c r="K287" t="s">
        <v>621</v>
      </c>
      <c r="L287">
        <v>1301</v>
      </c>
      <c r="N287">
        <v>1003</v>
      </c>
      <c r="O287" t="s">
        <v>296</v>
      </c>
      <c r="P287" t="s">
        <v>296</v>
      </c>
      <c r="Q287">
        <v>1</v>
      </c>
      <c r="W287">
        <v>0</v>
      </c>
      <c r="X287">
        <v>-1504670137</v>
      </c>
      <c r="Y287">
        <f t="shared" si="137"/>
        <v>0.96</v>
      </c>
      <c r="AA287">
        <v>5.0999999999999996</v>
      </c>
      <c r="AB287">
        <v>0</v>
      </c>
      <c r="AC287">
        <v>0</v>
      </c>
      <c r="AD287">
        <v>0</v>
      </c>
      <c r="AE287">
        <v>0.7</v>
      </c>
      <c r="AF287">
        <v>0</v>
      </c>
      <c r="AG287">
        <v>0</v>
      </c>
      <c r="AH287">
        <v>0</v>
      </c>
      <c r="AI287">
        <v>6.74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0.96</v>
      </c>
      <c r="AU287" t="s">
        <v>26</v>
      </c>
      <c r="AV287">
        <v>0</v>
      </c>
      <c r="AW287">
        <v>2</v>
      </c>
      <c r="AX287">
        <v>78719629</v>
      </c>
      <c r="AY287">
        <v>1</v>
      </c>
      <c r="AZ287">
        <v>0</v>
      </c>
      <c r="BA287">
        <v>466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ROUND(Y287*Source!I249,9)</f>
        <v>0</v>
      </c>
      <c r="CY287">
        <f t="shared" si="138"/>
        <v>5.0999999999999996</v>
      </c>
      <c r="CZ287">
        <f t="shared" si="139"/>
        <v>0.7</v>
      </c>
      <c r="DA287">
        <f t="shared" si="140"/>
        <v>6.74</v>
      </c>
      <c r="DB287">
        <f t="shared" si="141"/>
        <v>0.67</v>
      </c>
      <c r="DC287">
        <f t="shared" si="142"/>
        <v>0</v>
      </c>
      <c r="DD287" t="s">
        <v>3</v>
      </c>
      <c r="DE287" t="s">
        <v>3</v>
      </c>
      <c r="DF287">
        <f t="shared" si="143"/>
        <v>0</v>
      </c>
      <c r="DG287">
        <f t="shared" si="144"/>
        <v>0</v>
      </c>
      <c r="DH287">
        <f t="shared" si="145"/>
        <v>0</v>
      </c>
      <c r="DI287">
        <f t="shared" si="129"/>
        <v>0</v>
      </c>
      <c r="DJ287">
        <f t="shared" si="146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ROW(Source!A249)</f>
        <v>249</v>
      </c>
      <c r="B288">
        <v>78717964</v>
      </c>
      <c r="C288">
        <v>78719590</v>
      </c>
      <c r="D288">
        <v>75163326</v>
      </c>
      <c r="E288">
        <v>1</v>
      </c>
      <c r="F288">
        <v>1</v>
      </c>
      <c r="G288">
        <v>1077</v>
      </c>
      <c r="H288">
        <v>3</v>
      </c>
      <c r="I288" t="s">
        <v>622</v>
      </c>
      <c r="J288" t="s">
        <v>623</v>
      </c>
      <c r="K288" t="s">
        <v>624</v>
      </c>
      <c r="L288">
        <v>1356</v>
      </c>
      <c r="N288">
        <v>1010</v>
      </c>
      <c r="O288" t="s">
        <v>618</v>
      </c>
      <c r="P288" t="s">
        <v>618</v>
      </c>
      <c r="Q288">
        <v>1000</v>
      </c>
      <c r="W288">
        <v>0</v>
      </c>
      <c r="X288">
        <v>-2136757613</v>
      </c>
      <c r="Y288">
        <f t="shared" si="137"/>
        <v>8.3199999999999993E-3</v>
      </c>
      <c r="AA288">
        <v>229.8</v>
      </c>
      <c r="AB288">
        <v>0</v>
      </c>
      <c r="AC288">
        <v>0</v>
      </c>
      <c r="AD288">
        <v>0</v>
      </c>
      <c r="AE288">
        <v>6.44</v>
      </c>
      <c r="AF288">
        <v>0</v>
      </c>
      <c r="AG288">
        <v>0</v>
      </c>
      <c r="AH288">
        <v>0</v>
      </c>
      <c r="AI288">
        <v>33.01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8.3199999999999993E-3</v>
      </c>
      <c r="AU288" t="s">
        <v>26</v>
      </c>
      <c r="AV288">
        <v>0</v>
      </c>
      <c r="AW288">
        <v>2</v>
      </c>
      <c r="AX288">
        <v>78719630</v>
      </c>
      <c r="AY288">
        <v>1</v>
      </c>
      <c r="AZ288">
        <v>0</v>
      </c>
      <c r="BA288">
        <v>467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ROUND(Y288*Source!I249,9)</f>
        <v>0</v>
      </c>
      <c r="CY288">
        <f t="shared" si="138"/>
        <v>229.8</v>
      </c>
      <c r="CZ288">
        <f t="shared" si="139"/>
        <v>6.44</v>
      </c>
      <c r="DA288">
        <f t="shared" si="140"/>
        <v>33.01</v>
      </c>
      <c r="DB288">
        <f t="shared" si="141"/>
        <v>0.05</v>
      </c>
      <c r="DC288">
        <f t="shared" si="142"/>
        <v>0</v>
      </c>
      <c r="DD288" t="s">
        <v>3</v>
      </c>
      <c r="DE288" t="s">
        <v>3</v>
      </c>
      <c r="DF288">
        <f t="shared" si="143"/>
        <v>0</v>
      </c>
      <c r="DG288">
        <f t="shared" si="144"/>
        <v>0</v>
      </c>
      <c r="DH288">
        <f t="shared" si="145"/>
        <v>0</v>
      </c>
      <c r="DI288">
        <f t="shared" si="129"/>
        <v>0</v>
      </c>
      <c r="DJ288">
        <f t="shared" si="146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ROW(Source!A250)</f>
        <v>250</v>
      </c>
      <c r="B289">
        <v>78717964</v>
      </c>
      <c r="C289">
        <v>78719632</v>
      </c>
      <c r="D289">
        <v>75094012</v>
      </c>
      <c r="E289">
        <v>1077</v>
      </c>
      <c r="F289">
        <v>1</v>
      </c>
      <c r="G289">
        <v>1077</v>
      </c>
      <c r="H289">
        <v>1</v>
      </c>
      <c r="I289" t="s">
        <v>523</v>
      </c>
      <c r="J289" t="s">
        <v>3</v>
      </c>
      <c r="K289" t="s">
        <v>524</v>
      </c>
      <c r="L289">
        <v>1191</v>
      </c>
      <c r="N289">
        <v>1013</v>
      </c>
      <c r="O289" t="s">
        <v>525</v>
      </c>
      <c r="P289" t="s">
        <v>525</v>
      </c>
      <c r="Q289">
        <v>1</v>
      </c>
      <c r="W289">
        <v>0</v>
      </c>
      <c r="X289">
        <v>476480486</v>
      </c>
      <c r="Y289">
        <f>(AT289*1.1)</f>
        <v>13.42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12.2</v>
      </c>
      <c r="AU289" t="s">
        <v>36</v>
      </c>
      <c r="AV289">
        <v>1</v>
      </c>
      <c r="AW289">
        <v>2</v>
      </c>
      <c r="AX289">
        <v>78719660</v>
      </c>
      <c r="AY289">
        <v>1</v>
      </c>
      <c r="AZ289">
        <v>0</v>
      </c>
      <c r="BA289">
        <v>469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ROUND(AT289*Source!I250*AH289*AL289,2)</f>
        <v>0</v>
      </c>
      <c r="CV289">
        <f>ROUND(Y289*Source!I250,9)</f>
        <v>0</v>
      </c>
      <c r="CW289">
        <v>0</v>
      </c>
      <c r="CX289">
        <f>ROUND(Y289*Source!I250,9)</f>
        <v>0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ROUND((ROUND(AT289*CZ289,2)*1.1),6)</f>
        <v>0</v>
      </c>
      <c r="DC289">
        <f>ROUND((ROUND(AT289*AG289,2)*1.1),6)</f>
        <v>0</v>
      </c>
      <c r="DD289" t="s">
        <v>3</v>
      </c>
      <c r="DE289" t="s">
        <v>3</v>
      </c>
      <c r="DF289">
        <f>ROUND(ROUND(AE289,2)*CX289,2)</f>
        <v>0</v>
      </c>
      <c r="DG289">
        <f t="shared" si="144"/>
        <v>0</v>
      </c>
      <c r="DH289">
        <f t="shared" si="145"/>
        <v>0</v>
      </c>
      <c r="DI289">
        <f t="shared" si="129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ROW(Source!A250)</f>
        <v>250</v>
      </c>
      <c r="B290">
        <v>78717964</v>
      </c>
      <c r="C290">
        <v>78719632</v>
      </c>
      <c r="D290">
        <v>75171515</v>
      </c>
      <c r="E290">
        <v>1</v>
      </c>
      <c r="F290">
        <v>1</v>
      </c>
      <c r="G290">
        <v>1077</v>
      </c>
      <c r="H290">
        <v>2</v>
      </c>
      <c r="I290" t="s">
        <v>573</v>
      </c>
      <c r="J290" t="s">
        <v>574</v>
      </c>
      <c r="K290" t="s">
        <v>575</v>
      </c>
      <c r="L290">
        <v>1368</v>
      </c>
      <c r="N290">
        <v>1011</v>
      </c>
      <c r="O290" t="s">
        <v>529</v>
      </c>
      <c r="P290" t="s">
        <v>529</v>
      </c>
      <c r="Q290">
        <v>1</v>
      </c>
      <c r="W290">
        <v>0</v>
      </c>
      <c r="X290">
        <v>-1563021952</v>
      </c>
      <c r="Y290">
        <f>(AT290*1.1)</f>
        <v>1.1770000000000003</v>
      </c>
      <c r="AA290">
        <v>0</v>
      </c>
      <c r="AB290">
        <v>1348.64</v>
      </c>
      <c r="AC290">
        <v>643.91999999999996</v>
      </c>
      <c r="AD290">
        <v>0</v>
      </c>
      <c r="AE290">
        <v>0</v>
      </c>
      <c r="AF290">
        <v>83.1</v>
      </c>
      <c r="AG290">
        <v>12.62</v>
      </c>
      <c r="AH290">
        <v>0</v>
      </c>
      <c r="AI290">
        <v>1</v>
      </c>
      <c r="AJ290">
        <v>15.21</v>
      </c>
      <c r="AK290">
        <v>47.82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1.07</v>
      </c>
      <c r="AU290" t="s">
        <v>36</v>
      </c>
      <c r="AV290">
        <v>0</v>
      </c>
      <c r="AW290">
        <v>2</v>
      </c>
      <c r="AX290">
        <v>78719661</v>
      </c>
      <c r="AY290">
        <v>1</v>
      </c>
      <c r="AZ290">
        <v>2048</v>
      </c>
      <c r="BA290">
        <v>470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ROUND(Y290*Source!I250*DO290,9)</f>
        <v>0</v>
      </c>
      <c r="CX290">
        <f>ROUND(Y290*Source!I250,9)</f>
        <v>0</v>
      </c>
      <c r="CY290">
        <f>AB290</f>
        <v>1348.64</v>
      </c>
      <c r="CZ290">
        <f>AF290</f>
        <v>83.1</v>
      </c>
      <c r="DA290">
        <f>AJ290</f>
        <v>15.21</v>
      </c>
      <c r="DB290">
        <f>ROUND((ROUND(AT290*CZ290,2)*1.1),6)</f>
        <v>97.811999999999998</v>
      </c>
      <c r="DC290">
        <f>ROUND((ROUND(AT290*AG290,2)*1.1),6)</f>
        <v>14.85</v>
      </c>
      <c r="DD290" t="s">
        <v>3</v>
      </c>
      <c r="DE290" t="s">
        <v>3</v>
      </c>
      <c r="DF290">
        <f>ROUND(ROUND(AE290,2)*CX290,2)</f>
        <v>0</v>
      </c>
      <c r="DG290">
        <f>ROUND(ROUND(AF290*AJ290,2)*CX290,2)</f>
        <v>0</v>
      </c>
      <c r="DH290">
        <f>ROUND(ROUND(AG290*AK290,2)*CX290,2)</f>
        <v>0</v>
      </c>
      <c r="DI290">
        <f t="shared" si="129"/>
        <v>0</v>
      </c>
      <c r="DJ290">
        <f>DG290</f>
        <v>0</v>
      </c>
      <c r="DK290">
        <v>0</v>
      </c>
      <c r="DL290" t="s">
        <v>530</v>
      </c>
      <c r="DM290">
        <v>0</v>
      </c>
      <c r="DN290" t="s">
        <v>525</v>
      </c>
      <c r="DO290">
        <v>12.62</v>
      </c>
    </row>
    <row r="291" spans="1:119" x14ac:dyDescent="0.2">
      <c r="A291">
        <f>ROW(Source!A250)</f>
        <v>250</v>
      </c>
      <c r="B291">
        <v>78717964</v>
      </c>
      <c r="C291">
        <v>78719632</v>
      </c>
      <c r="D291">
        <v>75170841</v>
      </c>
      <c r="E291">
        <v>1</v>
      </c>
      <c r="F291">
        <v>1</v>
      </c>
      <c r="G291">
        <v>1077</v>
      </c>
      <c r="H291">
        <v>2</v>
      </c>
      <c r="I291" t="s">
        <v>632</v>
      </c>
      <c r="J291" t="s">
        <v>633</v>
      </c>
      <c r="K291" t="s">
        <v>634</v>
      </c>
      <c r="L291">
        <v>1368</v>
      </c>
      <c r="N291">
        <v>1011</v>
      </c>
      <c r="O291" t="s">
        <v>529</v>
      </c>
      <c r="P291" t="s">
        <v>529</v>
      </c>
      <c r="Q291">
        <v>1</v>
      </c>
      <c r="W291">
        <v>0</v>
      </c>
      <c r="X291">
        <v>-268269632</v>
      </c>
      <c r="Y291">
        <f>(AT291*1.1)</f>
        <v>3.0470000000000002</v>
      </c>
      <c r="AA291">
        <v>0</v>
      </c>
      <c r="AB291">
        <v>22.07</v>
      </c>
      <c r="AC291">
        <v>0</v>
      </c>
      <c r="AD291">
        <v>0</v>
      </c>
      <c r="AE291">
        <v>0</v>
      </c>
      <c r="AF291">
        <v>2.27</v>
      </c>
      <c r="AG291">
        <v>0</v>
      </c>
      <c r="AH291">
        <v>0</v>
      </c>
      <c r="AI291">
        <v>1</v>
      </c>
      <c r="AJ291">
        <v>9.11</v>
      </c>
      <c r="AK291">
        <v>47.82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2.77</v>
      </c>
      <c r="AU291" t="s">
        <v>36</v>
      </c>
      <c r="AV291">
        <v>0</v>
      </c>
      <c r="AW291">
        <v>2</v>
      </c>
      <c r="AX291">
        <v>78719662</v>
      </c>
      <c r="AY291">
        <v>1</v>
      </c>
      <c r="AZ291">
        <v>0</v>
      </c>
      <c r="BA291">
        <v>471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ROUND(Y291*Source!I250*DO291,9)</f>
        <v>0</v>
      </c>
      <c r="CX291">
        <f>ROUND(Y291*Source!I250,9)</f>
        <v>0</v>
      </c>
      <c r="CY291">
        <f>AB291</f>
        <v>22.07</v>
      </c>
      <c r="CZ291">
        <f>AF291</f>
        <v>2.27</v>
      </c>
      <c r="DA291">
        <f>AJ291</f>
        <v>9.11</v>
      </c>
      <c r="DB291">
        <f>ROUND((ROUND(AT291*CZ291,2)*1.1),6)</f>
        <v>6.9189999999999996</v>
      </c>
      <c r="DC291">
        <f>ROUND((ROUND(AT291*AG291,2)*1.1),6)</f>
        <v>0</v>
      </c>
      <c r="DD291" t="s">
        <v>3</v>
      </c>
      <c r="DE291" t="s">
        <v>3</v>
      </c>
      <c r="DF291">
        <f>ROUND(ROUND(AE291,2)*CX291,2)</f>
        <v>0</v>
      </c>
      <c r="DG291">
        <f>ROUND(ROUND(AF291*AJ291,2)*CX291,2)</f>
        <v>0</v>
      </c>
      <c r="DH291">
        <f>ROUND(ROUND(AG291*AK291,2)*CX291,2)</f>
        <v>0</v>
      </c>
      <c r="DI291">
        <f t="shared" si="129"/>
        <v>0</v>
      </c>
      <c r="DJ291">
        <f>DG291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ROW(Source!A250)</f>
        <v>250</v>
      </c>
      <c r="B292">
        <v>78717964</v>
      </c>
      <c r="C292">
        <v>78719632</v>
      </c>
      <c r="D292">
        <v>75170851</v>
      </c>
      <c r="E292">
        <v>1</v>
      </c>
      <c r="F292">
        <v>1</v>
      </c>
      <c r="G292">
        <v>1077</v>
      </c>
      <c r="H292">
        <v>2</v>
      </c>
      <c r="I292" t="s">
        <v>591</v>
      </c>
      <c r="J292" t="s">
        <v>592</v>
      </c>
      <c r="K292" t="s">
        <v>593</v>
      </c>
      <c r="L292">
        <v>1368</v>
      </c>
      <c r="N292">
        <v>1011</v>
      </c>
      <c r="O292" t="s">
        <v>529</v>
      </c>
      <c r="P292" t="s">
        <v>529</v>
      </c>
      <c r="Q292">
        <v>1</v>
      </c>
      <c r="W292">
        <v>0</v>
      </c>
      <c r="X292">
        <v>1580679822</v>
      </c>
      <c r="Y292">
        <f>(AT292*1.1)</f>
        <v>3.0470000000000002</v>
      </c>
      <c r="AA292">
        <v>0</v>
      </c>
      <c r="AB292">
        <v>6.61</v>
      </c>
      <c r="AC292">
        <v>0</v>
      </c>
      <c r="AD292">
        <v>0</v>
      </c>
      <c r="AE292">
        <v>0</v>
      </c>
      <c r="AF292">
        <v>0.73</v>
      </c>
      <c r="AG292">
        <v>0</v>
      </c>
      <c r="AH292">
        <v>0</v>
      </c>
      <c r="AI292">
        <v>1</v>
      </c>
      <c r="AJ292">
        <v>8.48</v>
      </c>
      <c r="AK292">
        <v>47.82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2.77</v>
      </c>
      <c r="AU292" t="s">
        <v>36</v>
      </c>
      <c r="AV292">
        <v>0</v>
      </c>
      <c r="AW292">
        <v>2</v>
      </c>
      <c r="AX292">
        <v>78719663</v>
      </c>
      <c r="AY292">
        <v>1</v>
      </c>
      <c r="AZ292">
        <v>0</v>
      </c>
      <c r="BA292">
        <v>472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ROUND(Y292*Source!I250*DO292,9)</f>
        <v>0</v>
      </c>
      <c r="CX292">
        <f>ROUND(Y292*Source!I250,9)</f>
        <v>0</v>
      </c>
      <c r="CY292">
        <f>AB292</f>
        <v>6.61</v>
      </c>
      <c r="CZ292">
        <f>AF292</f>
        <v>0.73</v>
      </c>
      <c r="DA292">
        <f>AJ292</f>
        <v>8.48</v>
      </c>
      <c r="DB292">
        <f>ROUND((ROUND(AT292*CZ292,2)*1.1),6)</f>
        <v>2.222</v>
      </c>
      <c r="DC292">
        <f>ROUND((ROUND(AT292*AG292,2)*1.1),6)</f>
        <v>0</v>
      </c>
      <c r="DD292" t="s">
        <v>3</v>
      </c>
      <c r="DE292" t="s">
        <v>3</v>
      </c>
      <c r="DF292">
        <f>ROUND(ROUND(AE292,2)*CX292,2)</f>
        <v>0</v>
      </c>
      <c r="DG292">
        <f>ROUND(ROUND(AF292*AJ292,2)*CX292,2)</f>
        <v>0</v>
      </c>
      <c r="DH292">
        <f>ROUND(ROUND(AG292*AK292,2)*CX292,2)</f>
        <v>0</v>
      </c>
      <c r="DI292">
        <f t="shared" si="129"/>
        <v>0</v>
      </c>
      <c r="DJ292">
        <f>DG292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ROW(Source!A250)</f>
        <v>250</v>
      </c>
      <c r="B293">
        <v>78717964</v>
      </c>
      <c r="C293">
        <v>78719632</v>
      </c>
      <c r="D293">
        <v>75140857</v>
      </c>
      <c r="E293">
        <v>1</v>
      </c>
      <c r="F293">
        <v>1</v>
      </c>
      <c r="G293">
        <v>1077</v>
      </c>
      <c r="H293">
        <v>3</v>
      </c>
      <c r="I293" t="s">
        <v>597</v>
      </c>
      <c r="J293" t="s">
        <v>598</v>
      </c>
      <c r="K293" t="s">
        <v>599</v>
      </c>
      <c r="L293">
        <v>1348</v>
      </c>
      <c r="N293">
        <v>1009</v>
      </c>
      <c r="O293" t="s">
        <v>207</v>
      </c>
      <c r="P293" t="s">
        <v>207</v>
      </c>
      <c r="Q293">
        <v>1000</v>
      </c>
      <c r="W293">
        <v>0</v>
      </c>
      <c r="X293">
        <v>-313695257</v>
      </c>
      <c r="Y293">
        <f t="shared" ref="Y293:Y301" si="147">AT293</f>
        <v>1E-3</v>
      </c>
      <c r="AA293">
        <v>70582.73</v>
      </c>
      <c r="AB293">
        <v>0</v>
      </c>
      <c r="AC293">
        <v>0</v>
      </c>
      <c r="AD293">
        <v>0</v>
      </c>
      <c r="AE293">
        <v>7254.88</v>
      </c>
      <c r="AF293">
        <v>0</v>
      </c>
      <c r="AG293">
        <v>0</v>
      </c>
      <c r="AH293">
        <v>0</v>
      </c>
      <c r="AI293">
        <v>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1E-3</v>
      </c>
      <c r="AU293" t="s">
        <v>3</v>
      </c>
      <c r="AV293">
        <v>0</v>
      </c>
      <c r="AW293">
        <v>2</v>
      </c>
      <c r="AX293">
        <v>78719664</v>
      </c>
      <c r="AY293">
        <v>1</v>
      </c>
      <c r="AZ293">
        <v>0</v>
      </c>
      <c r="BA293">
        <v>473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ROUND(Y293*Source!I250,9)</f>
        <v>0</v>
      </c>
      <c r="CY293">
        <f t="shared" ref="CY293:CY301" si="148">AA293</f>
        <v>70582.73</v>
      </c>
      <c r="CZ293">
        <f t="shared" ref="CZ293:CZ301" si="149">AE293</f>
        <v>7254.88</v>
      </c>
      <c r="DA293">
        <f t="shared" ref="DA293:DA301" si="150">AI293</f>
        <v>9</v>
      </c>
      <c r="DB293">
        <f t="shared" ref="DB293:DB301" si="151">ROUND(ROUND(AT293*CZ293,2),6)</f>
        <v>7.25</v>
      </c>
      <c r="DC293">
        <f t="shared" ref="DC293:DC301" si="152">ROUND(ROUND(AT293*AG293,2),6)</f>
        <v>0</v>
      </c>
      <c r="DD293" t="s">
        <v>3</v>
      </c>
      <c r="DE293" t="s">
        <v>3</v>
      </c>
      <c r="DF293">
        <f t="shared" ref="DF293:DF301" si="153">ROUND(ROUND(AE293*AI293,2)*CX293,2)</f>
        <v>0</v>
      </c>
      <c r="DG293">
        <f t="shared" ref="DG293:DG302" si="154">ROUND(ROUND(AF293,2)*CX293,2)</f>
        <v>0</v>
      </c>
      <c r="DH293">
        <f t="shared" ref="DH293:DH302" si="155">ROUND(ROUND(AG293,2)*CX293,2)</f>
        <v>0</v>
      </c>
      <c r="DI293">
        <f t="shared" si="129"/>
        <v>0</v>
      </c>
      <c r="DJ293">
        <f t="shared" ref="DJ293:DJ301" si="156"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ROW(Source!A250)</f>
        <v>250</v>
      </c>
      <c r="B294">
        <v>78717964</v>
      </c>
      <c r="C294">
        <v>78719632</v>
      </c>
      <c r="D294">
        <v>75140874</v>
      </c>
      <c r="E294">
        <v>1</v>
      </c>
      <c r="F294">
        <v>1</v>
      </c>
      <c r="G294">
        <v>1077</v>
      </c>
      <c r="H294">
        <v>3</v>
      </c>
      <c r="I294" t="s">
        <v>600</v>
      </c>
      <c r="J294" t="s">
        <v>601</v>
      </c>
      <c r="K294" t="s">
        <v>602</v>
      </c>
      <c r="L294">
        <v>1348</v>
      </c>
      <c r="N294">
        <v>1009</v>
      </c>
      <c r="O294" t="s">
        <v>207</v>
      </c>
      <c r="P294" t="s">
        <v>207</v>
      </c>
      <c r="Q294">
        <v>1000</v>
      </c>
      <c r="W294">
        <v>0</v>
      </c>
      <c r="X294">
        <v>-315022605</v>
      </c>
      <c r="Y294">
        <f t="shared" si="147"/>
        <v>0.01</v>
      </c>
      <c r="AA294">
        <v>57410.21</v>
      </c>
      <c r="AB294">
        <v>0</v>
      </c>
      <c r="AC294">
        <v>0</v>
      </c>
      <c r="AD294">
        <v>0</v>
      </c>
      <c r="AE294">
        <v>9853.14</v>
      </c>
      <c r="AF294">
        <v>0</v>
      </c>
      <c r="AG294">
        <v>0</v>
      </c>
      <c r="AH294">
        <v>0</v>
      </c>
      <c r="AI294">
        <v>5.39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0.01</v>
      </c>
      <c r="AU294" t="s">
        <v>3</v>
      </c>
      <c r="AV294">
        <v>0</v>
      </c>
      <c r="AW294">
        <v>2</v>
      </c>
      <c r="AX294">
        <v>78719665</v>
      </c>
      <c r="AY294">
        <v>1</v>
      </c>
      <c r="AZ294">
        <v>0</v>
      </c>
      <c r="BA294">
        <v>474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ROUND(Y294*Source!I250,9)</f>
        <v>0</v>
      </c>
      <c r="CY294">
        <f t="shared" si="148"/>
        <v>57410.21</v>
      </c>
      <c r="CZ294">
        <f t="shared" si="149"/>
        <v>9853.14</v>
      </c>
      <c r="DA294">
        <f t="shared" si="150"/>
        <v>5.39</v>
      </c>
      <c r="DB294">
        <f t="shared" si="151"/>
        <v>98.53</v>
      </c>
      <c r="DC294">
        <f t="shared" si="152"/>
        <v>0</v>
      </c>
      <c r="DD294" t="s">
        <v>3</v>
      </c>
      <c r="DE294" t="s">
        <v>3</v>
      </c>
      <c r="DF294">
        <f t="shared" si="153"/>
        <v>0</v>
      </c>
      <c r="DG294">
        <f t="shared" si="154"/>
        <v>0</v>
      </c>
      <c r="DH294">
        <f t="shared" si="155"/>
        <v>0</v>
      </c>
      <c r="DI294">
        <f t="shared" si="129"/>
        <v>0</v>
      </c>
      <c r="DJ294">
        <f t="shared" si="156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ROW(Source!A250)</f>
        <v>250</v>
      </c>
      <c r="B295">
        <v>78717964</v>
      </c>
      <c r="C295">
        <v>78719632</v>
      </c>
      <c r="D295">
        <v>75140456</v>
      </c>
      <c r="E295">
        <v>1</v>
      </c>
      <c r="F295">
        <v>1</v>
      </c>
      <c r="G295">
        <v>1077</v>
      </c>
      <c r="H295">
        <v>3</v>
      </c>
      <c r="I295" t="s">
        <v>603</v>
      </c>
      <c r="J295" t="s">
        <v>604</v>
      </c>
      <c r="K295" t="s">
        <v>605</v>
      </c>
      <c r="L295">
        <v>1348</v>
      </c>
      <c r="N295">
        <v>1009</v>
      </c>
      <c r="O295" t="s">
        <v>207</v>
      </c>
      <c r="P295" t="s">
        <v>207</v>
      </c>
      <c r="Q295">
        <v>1000</v>
      </c>
      <c r="W295">
        <v>0</v>
      </c>
      <c r="X295">
        <v>-151745132</v>
      </c>
      <c r="Y295">
        <f t="shared" si="147"/>
        <v>2.5000000000000001E-4</v>
      </c>
      <c r="AA295">
        <v>60325.23</v>
      </c>
      <c r="AB295">
        <v>0</v>
      </c>
      <c r="AC295">
        <v>0</v>
      </c>
      <c r="AD295">
        <v>0</v>
      </c>
      <c r="AE295">
        <v>16222.39</v>
      </c>
      <c r="AF295">
        <v>0</v>
      </c>
      <c r="AG295">
        <v>0</v>
      </c>
      <c r="AH295">
        <v>0</v>
      </c>
      <c r="AI295">
        <v>3.44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2.5000000000000001E-4</v>
      </c>
      <c r="AU295" t="s">
        <v>3</v>
      </c>
      <c r="AV295">
        <v>0</v>
      </c>
      <c r="AW295">
        <v>2</v>
      </c>
      <c r="AX295">
        <v>78719666</v>
      </c>
      <c r="AY295">
        <v>1</v>
      </c>
      <c r="AZ295">
        <v>0</v>
      </c>
      <c r="BA295">
        <v>475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ROUND(Y295*Source!I250,9)</f>
        <v>0</v>
      </c>
      <c r="CY295">
        <f t="shared" si="148"/>
        <v>60325.23</v>
      </c>
      <c r="CZ295">
        <f t="shared" si="149"/>
        <v>16222.39</v>
      </c>
      <c r="DA295">
        <f t="shared" si="150"/>
        <v>3.44</v>
      </c>
      <c r="DB295">
        <f t="shared" si="151"/>
        <v>4.0599999999999996</v>
      </c>
      <c r="DC295">
        <f t="shared" si="152"/>
        <v>0</v>
      </c>
      <c r="DD295" t="s">
        <v>3</v>
      </c>
      <c r="DE295" t="s">
        <v>3</v>
      </c>
      <c r="DF295">
        <f t="shared" si="153"/>
        <v>0</v>
      </c>
      <c r="DG295">
        <f t="shared" si="154"/>
        <v>0</v>
      </c>
      <c r="DH295">
        <f t="shared" si="155"/>
        <v>0</v>
      </c>
      <c r="DI295">
        <f t="shared" si="129"/>
        <v>0</v>
      </c>
      <c r="DJ295">
        <f t="shared" si="156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ROW(Source!A250)</f>
        <v>250</v>
      </c>
      <c r="B296">
        <v>78717964</v>
      </c>
      <c r="C296">
        <v>78719632</v>
      </c>
      <c r="D296">
        <v>75140463</v>
      </c>
      <c r="E296">
        <v>1</v>
      </c>
      <c r="F296">
        <v>1</v>
      </c>
      <c r="G296">
        <v>1077</v>
      </c>
      <c r="H296">
        <v>3</v>
      </c>
      <c r="I296" t="s">
        <v>606</v>
      </c>
      <c r="J296" t="s">
        <v>607</v>
      </c>
      <c r="K296" t="s">
        <v>608</v>
      </c>
      <c r="L296">
        <v>1348</v>
      </c>
      <c r="N296">
        <v>1009</v>
      </c>
      <c r="O296" t="s">
        <v>207</v>
      </c>
      <c r="P296" t="s">
        <v>207</v>
      </c>
      <c r="Q296">
        <v>1000</v>
      </c>
      <c r="W296">
        <v>0</v>
      </c>
      <c r="X296">
        <v>1158088276</v>
      </c>
      <c r="Y296">
        <f t="shared" si="147"/>
        <v>6.0000000000000002E-5</v>
      </c>
      <c r="AA296">
        <v>42778.76</v>
      </c>
      <c r="AB296">
        <v>0</v>
      </c>
      <c r="AC296">
        <v>0</v>
      </c>
      <c r="AD296">
        <v>0</v>
      </c>
      <c r="AE296">
        <v>11242.42</v>
      </c>
      <c r="AF296">
        <v>0</v>
      </c>
      <c r="AG296">
        <v>0</v>
      </c>
      <c r="AH296">
        <v>0</v>
      </c>
      <c r="AI296">
        <v>3.52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6.0000000000000002E-5</v>
      </c>
      <c r="AU296" t="s">
        <v>3</v>
      </c>
      <c r="AV296">
        <v>0</v>
      </c>
      <c r="AW296">
        <v>2</v>
      </c>
      <c r="AX296">
        <v>78719667</v>
      </c>
      <c r="AY296">
        <v>1</v>
      </c>
      <c r="AZ296">
        <v>0</v>
      </c>
      <c r="BA296">
        <v>476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ROUND(Y296*Source!I250,9)</f>
        <v>0</v>
      </c>
      <c r="CY296">
        <f t="shared" si="148"/>
        <v>42778.76</v>
      </c>
      <c r="CZ296">
        <f t="shared" si="149"/>
        <v>11242.42</v>
      </c>
      <c r="DA296">
        <f t="shared" si="150"/>
        <v>3.52</v>
      </c>
      <c r="DB296">
        <f t="shared" si="151"/>
        <v>0.67</v>
      </c>
      <c r="DC296">
        <f t="shared" si="152"/>
        <v>0</v>
      </c>
      <c r="DD296" t="s">
        <v>3</v>
      </c>
      <c r="DE296" t="s">
        <v>3</v>
      </c>
      <c r="DF296">
        <f t="shared" si="153"/>
        <v>0</v>
      </c>
      <c r="DG296">
        <f t="shared" si="154"/>
        <v>0</v>
      </c>
      <c r="DH296">
        <f t="shared" si="155"/>
        <v>0</v>
      </c>
      <c r="DI296">
        <f t="shared" si="129"/>
        <v>0</v>
      </c>
      <c r="DJ296">
        <f t="shared" si="156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ROW(Source!A250)</f>
        <v>250</v>
      </c>
      <c r="B297">
        <v>78717964</v>
      </c>
      <c r="C297">
        <v>78719632</v>
      </c>
      <c r="D297">
        <v>75146974</v>
      </c>
      <c r="E297">
        <v>1</v>
      </c>
      <c r="F297">
        <v>1</v>
      </c>
      <c r="G297">
        <v>1077</v>
      </c>
      <c r="H297">
        <v>3</v>
      </c>
      <c r="I297" t="s">
        <v>609</v>
      </c>
      <c r="J297" t="s">
        <v>610</v>
      </c>
      <c r="K297" t="s">
        <v>611</v>
      </c>
      <c r="L297">
        <v>1346</v>
      </c>
      <c r="N297">
        <v>1009</v>
      </c>
      <c r="O297" t="s">
        <v>321</v>
      </c>
      <c r="P297" t="s">
        <v>321</v>
      </c>
      <c r="Q297">
        <v>1</v>
      </c>
      <c r="W297">
        <v>0</v>
      </c>
      <c r="X297">
        <v>-1839488822</v>
      </c>
      <c r="Y297">
        <f t="shared" si="147"/>
        <v>0.8</v>
      </c>
      <c r="AA297">
        <v>212.24</v>
      </c>
      <c r="AB297">
        <v>0</v>
      </c>
      <c r="AC297">
        <v>0</v>
      </c>
      <c r="AD297">
        <v>0</v>
      </c>
      <c r="AE297">
        <v>25.8</v>
      </c>
      <c r="AF297">
        <v>0</v>
      </c>
      <c r="AG297">
        <v>0</v>
      </c>
      <c r="AH297">
        <v>0</v>
      </c>
      <c r="AI297">
        <v>7.61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0.8</v>
      </c>
      <c r="AU297" t="s">
        <v>3</v>
      </c>
      <c r="AV297">
        <v>0</v>
      </c>
      <c r="AW297">
        <v>2</v>
      </c>
      <c r="AX297">
        <v>78719668</v>
      </c>
      <c r="AY297">
        <v>1</v>
      </c>
      <c r="AZ297">
        <v>0</v>
      </c>
      <c r="BA297">
        <v>477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ROUND(Y297*Source!I250,9)</f>
        <v>0</v>
      </c>
      <c r="CY297">
        <f t="shared" si="148"/>
        <v>212.24</v>
      </c>
      <c r="CZ297">
        <f t="shared" si="149"/>
        <v>25.8</v>
      </c>
      <c r="DA297">
        <f t="shared" si="150"/>
        <v>7.61</v>
      </c>
      <c r="DB297">
        <f t="shared" si="151"/>
        <v>20.64</v>
      </c>
      <c r="DC297">
        <f t="shared" si="152"/>
        <v>0</v>
      </c>
      <c r="DD297" t="s">
        <v>3</v>
      </c>
      <c r="DE297" t="s">
        <v>3</v>
      </c>
      <c r="DF297">
        <f t="shared" si="153"/>
        <v>0</v>
      </c>
      <c r="DG297">
        <f t="shared" si="154"/>
        <v>0</v>
      </c>
      <c r="DH297">
        <f t="shared" si="155"/>
        <v>0</v>
      </c>
      <c r="DI297">
        <f t="shared" si="129"/>
        <v>0</v>
      </c>
      <c r="DJ297">
        <f t="shared" si="156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ROW(Source!A250)</f>
        <v>250</v>
      </c>
      <c r="B298">
        <v>78717964</v>
      </c>
      <c r="C298">
        <v>78719632</v>
      </c>
      <c r="D298">
        <v>75140765</v>
      </c>
      <c r="E298">
        <v>1</v>
      </c>
      <c r="F298">
        <v>1</v>
      </c>
      <c r="G298">
        <v>1077</v>
      </c>
      <c r="H298">
        <v>3</v>
      </c>
      <c r="I298" t="s">
        <v>612</v>
      </c>
      <c r="J298" t="s">
        <v>613</v>
      </c>
      <c r="K298" t="s">
        <v>614</v>
      </c>
      <c r="L298">
        <v>1348</v>
      </c>
      <c r="N298">
        <v>1009</v>
      </c>
      <c r="O298" t="s">
        <v>207</v>
      </c>
      <c r="P298" t="s">
        <v>207</v>
      </c>
      <c r="Q298">
        <v>1000</v>
      </c>
      <c r="W298">
        <v>0</v>
      </c>
      <c r="X298">
        <v>619489811</v>
      </c>
      <c r="Y298">
        <f t="shared" si="147"/>
        <v>4.0000000000000003E-5</v>
      </c>
      <c r="AA298">
        <v>84823.88</v>
      </c>
      <c r="AB298">
        <v>0</v>
      </c>
      <c r="AC298">
        <v>0</v>
      </c>
      <c r="AD298">
        <v>0</v>
      </c>
      <c r="AE298">
        <v>7982.5</v>
      </c>
      <c r="AF298">
        <v>0</v>
      </c>
      <c r="AG298">
        <v>0</v>
      </c>
      <c r="AH298">
        <v>0</v>
      </c>
      <c r="AI298">
        <v>9.83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4.0000000000000003E-5</v>
      </c>
      <c r="AU298" t="s">
        <v>3</v>
      </c>
      <c r="AV298">
        <v>0</v>
      </c>
      <c r="AW298">
        <v>2</v>
      </c>
      <c r="AX298">
        <v>78719669</v>
      </c>
      <c r="AY298">
        <v>1</v>
      </c>
      <c r="AZ298">
        <v>0</v>
      </c>
      <c r="BA298">
        <v>478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ROUND(Y298*Source!I250,9)</f>
        <v>0</v>
      </c>
      <c r="CY298">
        <f t="shared" si="148"/>
        <v>84823.88</v>
      </c>
      <c r="CZ298">
        <f t="shared" si="149"/>
        <v>7982.5</v>
      </c>
      <c r="DA298">
        <f t="shared" si="150"/>
        <v>9.83</v>
      </c>
      <c r="DB298">
        <f t="shared" si="151"/>
        <v>0.32</v>
      </c>
      <c r="DC298">
        <f t="shared" si="152"/>
        <v>0</v>
      </c>
      <c r="DD298" t="s">
        <v>3</v>
      </c>
      <c r="DE298" t="s">
        <v>3</v>
      </c>
      <c r="DF298">
        <f t="shared" si="153"/>
        <v>0</v>
      </c>
      <c r="DG298">
        <f t="shared" si="154"/>
        <v>0</v>
      </c>
      <c r="DH298">
        <f t="shared" si="155"/>
        <v>0</v>
      </c>
      <c r="DI298">
        <f t="shared" si="129"/>
        <v>0</v>
      </c>
      <c r="DJ298">
        <f t="shared" si="156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ROW(Source!A250)</f>
        <v>250</v>
      </c>
      <c r="B299">
        <v>78717964</v>
      </c>
      <c r="C299">
        <v>78719632</v>
      </c>
      <c r="D299">
        <v>75163663</v>
      </c>
      <c r="E299">
        <v>1</v>
      </c>
      <c r="F299">
        <v>1</v>
      </c>
      <c r="G299">
        <v>1077</v>
      </c>
      <c r="H299">
        <v>3</v>
      </c>
      <c r="I299" t="s">
        <v>615</v>
      </c>
      <c r="J299" t="s">
        <v>616</v>
      </c>
      <c r="K299" t="s">
        <v>617</v>
      </c>
      <c r="L299">
        <v>1356</v>
      </c>
      <c r="N299">
        <v>1010</v>
      </c>
      <c r="O299" t="s">
        <v>618</v>
      </c>
      <c r="P299" t="s">
        <v>618</v>
      </c>
      <c r="Q299">
        <v>1000</v>
      </c>
      <c r="W299">
        <v>0</v>
      </c>
      <c r="X299">
        <v>811608670</v>
      </c>
      <c r="Y299">
        <f t="shared" si="147"/>
        <v>4.1000000000000003E-3</v>
      </c>
      <c r="AA299">
        <v>1729.99</v>
      </c>
      <c r="AB299">
        <v>0</v>
      </c>
      <c r="AC299">
        <v>0</v>
      </c>
      <c r="AD299">
        <v>0</v>
      </c>
      <c r="AE299">
        <v>226.68</v>
      </c>
      <c r="AF299">
        <v>0</v>
      </c>
      <c r="AG299">
        <v>0</v>
      </c>
      <c r="AH299">
        <v>0</v>
      </c>
      <c r="AI299">
        <v>7.06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4.1000000000000003E-3</v>
      </c>
      <c r="AU299" t="s">
        <v>3</v>
      </c>
      <c r="AV299">
        <v>0</v>
      </c>
      <c r="AW299">
        <v>2</v>
      </c>
      <c r="AX299">
        <v>78719670</v>
      </c>
      <c r="AY299">
        <v>1</v>
      </c>
      <c r="AZ299">
        <v>0</v>
      </c>
      <c r="BA299">
        <v>479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ROUND(Y299*Source!I250,9)</f>
        <v>0</v>
      </c>
      <c r="CY299">
        <f t="shared" si="148"/>
        <v>1729.99</v>
      </c>
      <c r="CZ299">
        <f t="shared" si="149"/>
        <v>226.68</v>
      </c>
      <c r="DA299">
        <f t="shared" si="150"/>
        <v>7.06</v>
      </c>
      <c r="DB299">
        <f t="shared" si="151"/>
        <v>0.93</v>
      </c>
      <c r="DC299">
        <f t="shared" si="152"/>
        <v>0</v>
      </c>
      <c r="DD299" t="s">
        <v>3</v>
      </c>
      <c r="DE299" t="s">
        <v>3</v>
      </c>
      <c r="DF299">
        <f t="shared" si="153"/>
        <v>0</v>
      </c>
      <c r="DG299">
        <f t="shared" si="154"/>
        <v>0</v>
      </c>
      <c r="DH299">
        <f t="shared" si="155"/>
        <v>0</v>
      </c>
      <c r="DI299">
        <f t="shared" si="129"/>
        <v>0</v>
      </c>
      <c r="DJ299">
        <f t="shared" si="156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ROW(Source!A250)</f>
        <v>250</v>
      </c>
      <c r="B300">
        <v>78717964</v>
      </c>
      <c r="C300">
        <v>78719632</v>
      </c>
      <c r="D300">
        <v>75163324</v>
      </c>
      <c r="E300">
        <v>1</v>
      </c>
      <c r="F300">
        <v>1</v>
      </c>
      <c r="G300">
        <v>1077</v>
      </c>
      <c r="H300">
        <v>3</v>
      </c>
      <c r="I300" t="s">
        <v>619</v>
      </c>
      <c r="J300" t="s">
        <v>620</v>
      </c>
      <c r="K300" t="s">
        <v>621</v>
      </c>
      <c r="L300">
        <v>1301</v>
      </c>
      <c r="N300">
        <v>1003</v>
      </c>
      <c r="O300" t="s">
        <v>296</v>
      </c>
      <c r="P300" t="s">
        <v>296</v>
      </c>
      <c r="Q300">
        <v>1</v>
      </c>
      <c r="W300">
        <v>0</v>
      </c>
      <c r="X300">
        <v>-1504670137</v>
      </c>
      <c r="Y300">
        <f t="shared" si="147"/>
        <v>0.96</v>
      </c>
      <c r="AA300">
        <v>5.0999999999999996</v>
      </c>
      <c r="AB300">
        <v>0</v>
      </c>
      <c r="AC300">
        <v>0</v>
      </c>
      <c r="AD300">
        <v>0</v>
      </c>
      <c r="AE300">
        <v>0.7</v>
      </c>
      <c r="AF300">
        <v>0</v>
      </c>
      <c r="AG300">
        <v>0</v>
      </c>
      <c r="AH300">
        <v>0</v>
      </c>
      <c r="AI300">
        <v>6.74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0.96</v>
      </c>
      <c r="AU300" t="s">
        <v>3</v>
      </c>
      <c r="AV300">
        <v>0</v>
      </c>
      <c r="AW300">
        <v>2</v>
      </c>
      <c r="AX300">
        <v>78719671</v>
      </c>
      <c r="AY300">
        <v>1</v>
      </c>
      <c r="AZ300">
        <v>0</v>
      </c>
      <c r="BA300">
        <v>480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ROUND(Y300*Source!I250,9)</f>
        <v>0</v>
      </c>
      <c r="CY300">
        <f t="shared" si="148"/>
        <v>5.0999999999999996</v>
      </c>
      <c r="CZ300">
        <f t="shared" si="149"/>
        <v>0.7</v>
      </c>
      <c r="DA300">
        <f t="shared" si="150"/>
        <v>6.74</v>
      </c>
      <c r="DB300">
        <f t="shared" si="151"/>
        <v>0.67</v>
      </c>
      <c r="DC300">
        <f t="shared" si="152"/>
        <v>0</v>
      </c>
      <c r="DD300" t="s">
        <v>3</v>
      </c>
      <c r="DE300" t="s">
        <v>3</v>
      </c>
      <c r="DF300">
        <f t="shared" si="153"/>
        <v>0</v>
      </c>
      <c r="DG300">
        <f t="shared" si="154"/>
        <v>0</v>
      </c>
      <c r="DH300">
        <f t="shared" si="155"/>
        <v>0</v>
      </c>
      <c r="DI300">
        <f t="shared" si="129"/>
        <v>0</v>
      </c>
      <c r="DJ300">
        <f t="shared" si="156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ROW(Source!A250)</f>
        <v>250</v>
      </c>
      <c r="B301">
        <v>78717964</v>
      </c>
      <c r="C301">
        <v>78719632</v>
      </c>
      <c r="D301">
        <v>75163326</v>
      </c>
      <c r="E301">
        <v>1</v>
      </c>
      <c r="F301">
        <v>1</v>
      </c>
      <c r="G301">
        <v>1077</v>
      </c>
      <c r="H301">
        <v>3</v>
      </c>
      <c r="I301" t="s">
        <v>622</v>
      </c>
      <c r="J301" t="s">
        <v>623</v>
      </c>
      <c r="K301" t="s">
        <v>624</v>
      </c>
      <c r="L301">
        <v>1356</v>
      </c>
      <c r="N301">
        <v>1010</v>
      </c>
      <c r="O301" t="s">
        <v>618</v>
      </c>
      <c r="P301" t="s">
        <v>618</v>
      </c>
      <c r="Q301">
        <v>1000</v>
      </c>
      <c r="W301">
        <v>0</v>
      </c>
      <c r="X301">
        <v>-2136757613</v>
      </c>
      <c r="Y301">
        <f t="shared" si="147"/>
        <v>8.3199999999999993E-3</v>
      </c>
      <c r="AA301">
        <v>229.8</v>
      </c>
      <c r="AB301">
        <v>0</v>
      </c>
      <c r="AC301">
        <v>0</v>
      </c>
      <c r="AD301">
        <v>0</v>
      </c>
      <c r="AE301">
        <v>6.44</v>
      </c>
      <c r="AF301">
        <v>0</v>
      </c>
      <c r="AG301">
        <v>0</v>
      </c>
      <c r="AH301">
        <v>0</v>
      </c>
      <c r="AI301">
        <v>33.01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8.3199999999999993E-3</v>
      </c>
      <c r="AU301" t="s">
        <v>3</v>
      </c>
      <c r="AV301">
        <v>0</v>
      </c>
      <c r="AW301">
        <v>2</v>
      </c>
      <c r="AX301">
        <v>78719672</v>
      </c>
      <c r="AY301">
        <v>1</v>
      </c>
      <c r="AZ301">
        <v>0</v>
      </c>
      <c r="BA301">
        <v>481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ROUND(Y301*Source!I250,9)</f>
        <v>0</v>
      </c>
      <c r="CY301">
        <f t="shared" si="148"/>
        <v>229.8</v>
      </c>
      <c r="CZ301">
        <f t="shared" si="149"/>
        <v>6.44</v>
      </c>
      <c r="DA301">
        <f t="shared" si="150"/>
        <v>33.01</v>
      </c>
      <c r="DB301">
        <f t="shared" si="151"/>
        <v>0.05</v>
      </c>
      <c r="DC301">
        <f t="shared" si="152"/>
        <v>0</v>
      </c>
      <c r="DD301" t="s">
        <v>3</v>
      </c>
      <c r="DE301" t="s">
        <v>3</v>
      </c>
      <c r="DF301">
        <f t="shared" si="153"/>
        <v>0</v>
      </c>
      <c r="DG301">
        <f t="shared" si="154"/>
        <v>0</v>
      </c>
      <c r="DH301">
        <f t="shared" si="155"/>
        <v>0</v>
      </c>
      <c r="DI301">
        <f t="shared" si="129"/>
        <v>0</v>
      </c>
      <c r="DJ301">
        <f t="shared" si="156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ROW(Source!A252)</f>
        <v>252</v>
      </c>
      <c r="B302">
        <v>78717964</v>
      </c>
      <c r="C302">
        <v>78719675</v>
      </c>
      <c r="D302">
        <v>75094012</v>
      </c>
      <c r="E302">
        <v>1077</v>
      </c>
      <c r="F302">
        <v>1</v>
      </c>
      <c r="G302">
        <v>1077</v>
      </c>
      <c r="H302">
        <v>1</v>
      </c>
      <c r="I302" t="s">
        <v>523</v>
      </c>
      <c r="J302" t="s">
        <v>3</v>
      </c>
      <c r="K302" t="s">
        <v>524</v>
      </c>
      <c r="L302">
        <v>1191</v>
      </c>
      <c r="N302">
        <v>1013</v>
      </c>
      <c r="O302" t="s">
        <v>525</v>
      </c>
      <c r="P302" t="s">
        <v>525</v>
      </c>
      <c r="Q302">
        <v>1</v>
      </c>
      <c r="W302">
        <v>0</v>
      </c>
      <c r="X302">
        <v>476480486</v>
      </c>
      <c r="Y302">
        <f>(AT302*1.2)</f>
        <v>10.26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8.5500000000000007</v>
      </c>
      <c r="AU302" t="s">
        <v>358</v>
      </c>
      <c r="AV302">
        <v>1</v>
      </c>
      <c r="AW302">
        <v>2</v>
      </c>
      <c r="AX302">
        <v>78719692</v>
      </c>
      <c r="AY302">
        <v>1</v>
      </c>
      <c r="AZ302">
        <v>0</v>
      </c>
      <c r="BA302">
        <v>483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ROUND(AT302*Source!I252*AH302*AL302,2)</f>
        <v>0</v>
      </c>
      <c r="CV302">
        <f>ROUND(Y302*Source!I252,9)</f>
        <v>0</v>
      </c>
      <c r="CW302">
        <v>0</v>
      </c>
      <c r="CX302">
        <f>ROUND(Y302*Source!I252,9)</f>
        <v>0</v>
      </c>
      <c r="CY302">
        <f>AD302</f>
        <v>0</v>
      </c>
      <c r="CZ302">
        <f>AH302</f>
        <v>0</v>
      </c>
      <c r="DA302">
        <f>AL302</f>
        <v>1</v>
      </c>
      <c r="DB302">
        <f>ROUND((ROUND(AT302*CZ302,2)*1.2),6)</f>
        <v>0</v>
      </c>
      <c r="DC302">
        <f>ROUND((ROUND(AT302*AG302,2)*1.2),6)</f>
        <v>0</v>
      </c>
      <c r="DD302" t="s">
        <v>3</v>
      </c>
      <c r="DE302" t="s">
        <v>3</v>
      </c>
      <c r="DF302">
        <f>ROUND(ROUND(AE302,2)*CX302,2)</f>
        <v>0</v>
      </c>
      <c r="DG302">
        <f t="shared" si="154"/>
        <v>0</v>
      </c>
      <c r="DH302">
        <f t="shared" si="155"/>
        <v>0</v>
      </c>
      <c r="DI302">
        <f t="shared" si="129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ROW(Source!A252)</f>
        <v>252</v>
      </c>
      <c r="B303">
        <v>78717964</v>
      </c>
      <c r="C303">
        <v>78719675</v>
      </c>
      <c r="D303">
        <v>75171515</v>
      </c>
      <c r="E303">
        <v>1</v>
      </c>
      <c r="F303">
        <v>1</v>
      </c>
      <c r="G303">
        <v>1077</v>
      </c>
      <c r="H303">
        <v>2</v>
      </c>
      <c r="I303" t="s">
        <v>573</v>
      </c>
      <c r="J303" t="s">
        <v>574</v>
      </c>
      <c r="K303" t="s">
        <v>575</v>
      </c>
      <c r="L303">
        <v>1368</v>
      </c>
      <c r="N303">
        <v>1011</v>
      </c>
      <c r="O303" t="s">
        <v>529</v>
      </c>
      <c r="P303" t="s">
        <v>529</v>
      </c>
      <c r="Q303">
        <v>1</v>
      </c>
      <c r="W303">
        <v>0</v>
      </c>
      <c r="X303">
        <v>-1563021952</v>
      </c>
      <c r="Y303">
        <f>(AT303*1.2)</f>
        <v>1.2E-2</v>
      </c>
      <c r="AA303">
        <v>0</v>
      </c>
      <c r="AB303">
        <v>1348.64</v>
      </c>
      <c r="AC303">
        <v>643.91999999999996</v>
      </c>
      <c r="AD303">
        <v>0</v>
      </c>
      <c r="AE303">
        <v>0</v>
      </c>
      <c r="AF303">
        <v>83.1</v>
      </c>
      <c r="AG303">
        <v>12.62</v>
      </c>
      <c r="AH303">
        <v>0</v>
      </c>
      <c r="AI303">
        <v>1</v>
      </c>
      <c r="AJ303">
        <v>15.21</v>
      </c>
      <c r="AK303">
        <v>47.82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0.01</v>
      </c>
      <c r="AU303" t="s">
        <v>358</v>
      </c>
      <c r="AV303">
        <v>0</v>
      </c>
      <c r="AW303">
        <v>2</v>
      </c>
      <c r="AX303">
        <v>78719693</v>
      </c>
      <c r="AY303">
        <v>1</v>
      </c>
      <c r="AZ303">
        <v>0</v>
      </c>
      <c r="BA303">
        <v>484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ROUND(Y303*Source!I252*DO303,9)</f>
        <v>0</v>
      </c>
      <c r="CX303">
        <f>ROUND(Y303*Source!I252,9)</f>
        <v>0</v>
      </c>
      <c r="CY303">
        <f>AB303</f>
        <v>1348.64</v>
      </c>
      <c r="CZ303">
        <f>AF303</f>
        <v>83.1</v>
      </c>
      <c r="DA303">
        <f>AJ303</f>
        <v>15.21</v>
      </c>
      <c r="DB303">
        <f>ROUND((ROUND(AT303*CZ303,2)*1.2),6)</f>
        <v>0.996</v>
      </c>
      <c r="DC303">
        <f>ROUND((ROUND(AT303*AG303,2)*1.2),6)</f>
        <v>0.156</v>
      </c>
      <c r="DD303" t="s">
        <v>3</v>
      </c>
      <c r="DE303" t="s">
        <v>3</v>
      </c>
      <c r="DF303">
        <f>ROUND(ROUND(AE303,2)*CX303,2)</f>
        <v>0</v>
      </c>
      <c r="DG303">
        <f>ROUND(ROUND(AF303*AJ303,2)*CX303,2)</f>
        <v>0</v>
      </c>
      <c r="DH303">
        <f>ROUND(ROUND(AG303*AK303,2)*CX303,2)</f>
        <v>0</v>
      </c>
      <c r="DI303">
        <f t="shared" si="129"/>
        <v>0</v>
      </c>
      <c r="DJ303">
        <f>DG303</f>
        <v>0</v>
      </c>
      <c r="DK303">
        <v>0</v>
      </c>
      <c r="DL303" t="s">
        <v>530</v>
      </c>
      <c r="DM303">
        <v>0</v>
      </c>
      <c r="DN303" t="s">
        <v>525</v>
      </c>
      <c r="DO303">
        <v>12.62</v>
      </c>
    </row>
    <row r="304" spans="1:119" x14ac:dyDescent="0.2">
      <c r="A304">
        <f>ROW(Source!A252)</f>
        <v>252</v>
      </c>
      <c r="B304">
        <v>78717964</v>
      </c>
      <c r="C304">
        <v>78719675</v>
      </c>
      <c r="D304">
        <v>75142622</v>
      </c>
      <c r="E304">
        <v>1</v>
      </c>
      <c r="F304">
        <v>1</v>
      </c>
      <c r="G304">
        <v>1077</v>
      </c>
      <c r="H304">
        <v>3</v>
      </c>
      <c r="I304" t="s">
        <v>625</v>
      </c>
      <c r="J304" t="s">
        <v>626</v>
      </c>
      <c r="K304" t="s">
        <v>627</v>
      </c>
      <c r="L304">
        <v>1348</v>
      </c>
      <c r="N304">
        <v>1009</v>
      </c>
      <c r="O304" t="s">
        <v>207</v>
      </c>
      <c r="P304" t="s">
        <v>207</v>
      </c>
      <c r="Q304">
        <v>1000</v>
      </c>
      <c r="W304">
        <v>0</v>
      </c>
      <c r="X304">
        <v>-2136703150</v>
      </c>
      <c r="Y304">
        <f>(AT304*1)</f>
        <v>2.0000000000000002E-5</v>
      </c>
      <c r="AA304">
        <v>94777.52</v>
      </c>
      <c r="AB304">
        <v>0</v>
      </c>
      <c r="AC304">
        <v>0</v>
      </c>
      <c r="AD304">
        <v>0</v>
      </c>
      <c r="AE304">
        <v>16480.41</v>
      </c>
      <c r="AF304">
        <v>0</v>
      </c>
      <c r="AG304">
        <v>0</v>
      </c>
      <c r="AH304">
        <v>0</v>
      </c>
      <c r="AI304">
        <v>5.32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2.0000000000000002E-5</v>
      </c>
      <c r="AU304" t="s">
        <v>26</v>
      </c>
      <c r="AV304">
        <v>0</v>
      </c>
      <c r="AW304">
        <v>2</v>
      </c>
      <c r="AX304">
        <v>78719694</v>
      </c>
      <c r="AY304">
        <v>1</v>
      </c>
      <c r="AZ304">
        <v>0</v>
      </c>
      <c r="BA304">
        <v>485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ROUND(Y304*Source!I252,9)</f>
        <v>0</v>
      </c>
      <c r="CY304">
        <f>AA304</f>
        <v>94777.52</v>
      </c>
      <c r="CZ304">
        <f>AE304</f>
        <v>16480.41</v>
      </c>
      <c r="DA304">
        <f>AI304</f>
        <v>5.32</v>
      </c>
      <c r="DB304">
        <f>ROUND((ROUND(AT304*CZ304,2)*1),6)</f>
        <v>0.33</v>
      </c>
      <c r="DC304">
        <f>ROUND((ROUND(AT304*AG304,2)*1),6)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ref="DG304:DG309" si="157">ROUND(ROUND(AF304,2)*CX304,2)</f>
        <v>0</v>
      </c>
      <c r="DH304">
        <f t="shared" ref="DH304:DH309" si="158">ROUND(ROUND(AG304,2)*CX304,2)</f>
        <v>0</v>
      </c>
      <c r="DI304">
        <f t="shared" si="12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ROW(Source!A252)</f>
        <v>252</v>
      </c>
      <c r="B305">
        <v>78717964</v>
      </c>
      <c r="C305">
        <v>78719675</v>
      </c>
      <c r="D305">
        <v>75147271</v>
      </c>
      <c r="E305">
        <v>1</v>
      </c>
      <c r="F305">
        <v>1</v>
      </c>
      <c r="G305">
        <v>1077</v>
      </c>
      <c r="H305">
        <v>3</v>
      </c>
      <c r="I305" t="s">
        <v>628</v>
      </c>
      <c r="J305" t="s">
        <v>629</v>
      </c>
      <c r="K305" t="s">
        <v>630</v>
      </c>
      <c r="L305">
        <v>1296</v>
      </c>
      <c r="N305">
        <v>1002</v>
      </c>
      <c r="O305" t="s">
        <v>631</v>
      </c>
      <c r="P305" t="s">
        <v>631</v>
      </c>
      <c r="Q305">
        <v>1</v>
      </c>
      <c r="W305">
        <v>0</v>
      </c>
      <c r="X305">
        <v>2120411591</v>
      </c>
      <c r="Y305">
        <f>(AT305*1)</f>
        <v>1.1299999999999999</v>
      </c>
      <c r="AA305">
        <v>106.52</v>
      </c>
      <c r="AB305">
        <v>0</v>
      </c>
      <c r="AC305">
        <v>0</v>
      </c>
      <c r="AD305">
        <v>0</v>
      </c>
      <c r="AE305">
        <v>16.260000000000002</v>
      </c>
      <c r="AF305">
        <v>0</v>
      </c>
      <c r="AG305">
        <v>0</v>
      </c>
      <c r="AH305">
        <v>0</v>
      </c>
      <c r="AI305">
        <v>6.06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1.1299999999999999</v>
      </c>
      <c r="AU305" t="s">
        <v>26</v>
      </c>
      <c r="AV305">
        <v>0</v>
      </c>
      <c r="AW305">
        <v>2</v>
      </c>
      <c r="AX305">
        <v>78719695</v>
      </c>
      <c r="AY305">
        <v>1</v>
      </c>
      <c r="AZ305">
        <v>0</v>
      </c>
      <c r="BA305">
        <v>486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ROUND(Y305*Source!I252,9)</f>
        <v>0</v>
      </c>
      <c r="CY305">
        <f>AA305</f>
        <v>106.52</v>
      </c>
      <c r="CZ305">
        <f>AE305</f>
        <v>16.260000000000002</v>
      </c>
      <c r="DA305">
        <f>AI305</f>
        <v>6.06</v>
      </c>
      <c r="DB305">
        <f>ROUND((ROUND(AT305*CZ305,2)*1),6)</f>
        <v>18.37</v>
      </c>
      <c r="DC305">
        <f>ROUND((ROUND(AT305*AG305,2)*1),6)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57"/>
        <v>0</v>
      </c>
      <c r="DH305">
        <f t="shared" si="158"/>
        <v>0</v>
      </c>
      <c r="DI305">
        <f t="shared" si="12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ROW(Source!A252)</f>
        <v>252</v>
      </c>
      <c r="B306">
        <v>78717964</v>
      </c>
      <c r="C306">
        <v>78719675</v>
      </c>
      <c r="D306">
        <v>75163663</v>
      </c>
      <c r="E306">
        <v>1</v>
      </c>
      <c r="F306">
        <v>1</v>
      </c>
      <c r="G306">
        <v>1077</v>
      </c>
      <c r="H306">
        <v>3</v>
      </c>
      <c r="I306" t="s">
        <v>615</v>
      </c>
      <c r="J306" t="s">
        <v>616</v>
      </c>
      <c r="K306" t="s">
        <v>617</v>
      </c>
      <c r="L306">
        <v>1356</v>
      </c>
      <c r="N306">
        <v>1010</v>
      </c>
      <c r="O306" t="s">
        <v>618</v>
      </c>
      <c r="P306" t="s">
        <v>618</v>
      </c>
      <c r="Q306">
        <v>1000</v>
      </c>
      <c r="W306">
        <v>0</v>
      </c>
      <c r="X306">
        <v>811608670</v>
      </c>
      <c r="Y306">
        <f>(AT306*1)</f>
        <v>1E-3</v>
      </c>
      <c r="AA306">
        <v>1729.99</v>
      </c>
      <c r="AB306">
        <v>0</v>
      </c>
      <c r="AC306">
        <v>0</v>
      </c>
      <c r="AD306">
        <v>0</v>
      </c>
      <c r="AE306">
        <v>226.68</v>
      </c>
      <c r="AF306">
        <v>0</v>
      </c>
      <c r="AG306">
        <v>0</v>
      </c>
      <c r="AH306">
        <v>0</v>
      </c>
      <c r="AI306">
        <v>7.06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1E-3</v>
      </c>
      <c r="AU306" t="s">
        <v>26</v>
      </c>
      <c r="AV306">
        <v>0</v>
      </c>
      <c r="AW306">
        <v>2</v>
      </c>
      <c r="AX306">
        <v>78719696</v>
      </c>
      <c r="AY306">
        <v>1</v>
      </c>
      <c r="AZ306">
        <v>0</v>
      </c>
      <c r="BA306">
        <v>487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ROUND(Y306*Source!I252,9)</f>
        <v>0</v>
      </c>
      <c r="CY306">
        <f>AA306</f>
        <v>1729.99</v>
      </c>
      <c r="CZ306">
        <f>AE306</f>
        <v>226.68</v>
      </c>
      <c r="DA306">
        <f>AI306</f>
        <v>7.06</v>
      </c>
      <c r="DB306">
        <f>ROUND((ROUND(AT306*CZ306,2)*1),6)</f>
        <v>0.23</v>
      </c>
      <c r="DC306">
        <f>ROUND((ROUND(AT306*AG306,2)*1),6)</f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157"/>
        <v>0</v>
      </c>
      <c r="DH306">
        <f t="shared" si="158"/>
        <v>0</v>
      </c>
      <c r="DI306">
        <f t="shared" si="129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ROW(Source!A252)</f>
        <v>252</v>
      </c>
      <c r="B307">
        <v>78717964</v>
      </c>
      <c r="C307">
        <v>78719675</v>
      </c>
      <c r="D307">
        <v>75163324</v>
      </c>
      <c r="E307">
        <v>1</v>
      </c>
      <c r="F307">
        <v>1</v>
      </c>
      <c r="G307">
        <v>1077</v>
      </c>
      <c r="H307">
        <v>3</v>
      </c>
      <c r="I307" t="s">
        <v>619</v>
      </c>
      <c r="J307" t="s">
        <v>620</v>
      </c>
      <c r="K307" t="s">
        <v>621</v>
      </c>
      <c r="L307">
        <v>1301</v>
      </c>
      <c r="N307">
        <v>1003</v>
      </c>
      <c r="O307" t="s">
        <v>296</v>
      </c>
      <c r="P307" t="s">
        <v>296</v>
      </c>
      <c r="Q307">
        <v>1</v>
      </c>
      <c r="W307">
        <v>0</v>
      </c>
      <c r="X307">
        <v>-1504670137</v>
      </c>
      <c r="Y307">
        <f>(AT307*1)</f>
        <v>0.24</v>
      </c>
      <c r="AA307">
        <v>5.0999999999999996</v>
      </c>
      <c r="AB307">
        <v>0</v>
      </c>
      <c r="AC307">
        <v>0</v>
      </c>
      <c r="AD307">
        <v>0</v>
      </c>
      <c r="AE307">
        <v>0.7</v>
      </c>
      <c r="AF307">
        <v>0</v>
      </c>
      <c r="AG307">
        <v>0</v>
      </c>
      <c r="AH307">
        <v>0</v>
      </c>
      <c r="AI307">
        <v>6.74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0.24</v>
      </c>
      <c r="AU307" t="s">
        <v>26</v>
      </c>
      <c r="AV307">
        <v>0</v>
      </c>
      <c r="AW307">
        <v>2</v>
      </c>
      <c r="AX307">
        <v>78719697</v>
      </c>
      <c r="AY307">
        <v>1</v>
      </c>
      <c r="AZ307">
        <v>0</v>
      </c>
      <c r="BA307">
        <v>488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ROUND(Y307*Source!I252,9)</f>
        <v>0</v>
      </c>
      <c r="CY307">
        <f>AA307</f>
        <v>5.0999999999999996</v>
      </c>
      <c r="CZ307">
        <f>AE307</f>
        <v>0.7</v>
      </c>
      <c r="DA307">
        <f>AI307</f>
        <v>6.74</v>
      </c>
      <c r="DB307">
        <f>ROUND((ROUND(AT307*CZ307,2)*1),6)</f>
        <v>0.17</v>
      </c>
      <c r="DC307">
        <f>ROUND((ROUND(AT307*AG307,2)*1),6)</f>
        <v>0</v>
      </c>
      <c r="DD307" t="s">
        <v>3</v>
      </c>
      <c r="DE307" t="s">
        <v>3</v>
      </c>
      <c r="DF307">
        <f>ROUND(ROUND(AE307*AI307,2)*CX307,2)</f>
        <v>0</v>
      </c>
      <c r="DG307">
        <f t="shared" si="157"/>
        <v>0</v>
      </c>
      <c r="DH307">
        <f t="shared" si="158"/>
        <v>0</v>
      </c>
      <c r="DI307">
        <f t="shared" si="129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ROW(Source!A252)</f>
        <v>252</v>
      </c>
      <c r="B308">
        <v>78717964</v>
      </c>
      <c r="C308">
        <v>78719675</v>
      </c>
      <c r="D308">
        <v>75163326</v>
      </c>
      <c r="E308">
        <v>1</v>
      </c>
      <c r="F308">
        <v>1</v>
      </c>
      <c r="G308">
        <v>1077</v>
      </c>
      <c r="H308">
        <v>3</v>
      </c>
      <c r="I308" t="s">
        <v>622</v>
      </c>
      <c r="J308" t="s">
        <v>623</v>
      </c>
      <c r="K308" t="s">
        <v>624</v>
      </c>
      <c r="L308">
        <v>1356</v>
      </c>
      <c r="N308">
        <v>1010</v>
      </c>
      <c r="O308" t="s">
        <v>618</v>
      </c>
      <c r="P308" t="s">
        <v>618</v>
      </c>
      <c r="Q308">
        <v>1000</v>
      </c>
      <c r="W308">
        <v>0</v>
      </c>
      <c r="X308">
        <v>-2136757613</v>
      </c>
      <c r="Y308">
        <f>(AT308*1)</f>
        <v>2.0400000000000001E-3</v>
      </c>
      <c r="AA308">
        <v>229.8</v>
      </c>
      <c r="AB308">
        <v>0</v>
      </c>
      <c r="AC308">
        <v>0</v>
      </c>
      <c r="AD308">
        <v>0</v>
      </c>
      <c r="AE308">
        <v>6.44</v>
      </c>
      <c r="AF308">
        <v>0</v>
      </c>
      <c r="AG308">
        <v>0</v>
      </c>
      <c r="AH308">
        <v>0</v>
      </c>
      <c r="AI308">
        <v>33.01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2.0400000000000001E-3</v>
      </c>
      <c r="AU308" t="s">
        <v>26</v>
      </c>
      <c r="AV308">
        <v>0</v>
      </c>
      <c r="AW308">
        <v>2</v>
      </c>
      <c r="AX308">
        <v>78719698</v>
      </c>
      <c r="AY308">
        <v>1</v>
      </c>
      <c r="AZ308">
        <v>0</v>
      </c>
      <c r="BA308">
        <v>489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ROUND(Y308*Source!I252,9)</f>
        <v>0</v>
      </c>
      <c r="CY308">
        <f>AA308</f>
        <v>229.8</v>
      </c>
      <c r="CZ308">
        <f>AE308</f>
        <v>6.44</v>
      </c>
      <c r="DA308">
        <f>AI308</f>
        <v>33.01</v>
      </c>
      <c r="DB308">
        <f>ROUND((ROUND(AT308*CZ308,2)*1),6)</f>
        <v>0.01</v>
      </c>
      <c r="DC308">
        <f>ROUND((ROUND(AT308*AG308,2)*1),6)</f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157"/>
        <v>0</v>
      </c>
      <c r="DH308">
        <f t="shared" si="158"/>
        <v>0</v>
      </c>
      <c r="DI308">
        <f t="shared" si="129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ROW(Source!A253)</f>
        <v>253</v>
      </c>
      <c r="B309">
        <v>78717964</v>
      </c>
      <c r="C309">
        <v>78719701</v>
      </c>
      <c r="D309">
        <v>75094012</v>
      </c>
      <c r="E309">
        <v>1077</v>
      </c>
      <c r="F309">
        <v>1</v>
      </c>
      <c r="G309">
        <v>1077</v>
      </c>
      <c r="H309">
        <v>1</v>
      </c>
      <c r="I309" t="s">
        <v>523</v>
      </c>
      <c r="J309" t="s">
        <v>3</v>
      </c>
      <c r="K309" t="s">
        <v>524</v>
      </c>
      <c r="L309">
        <v>1191</v>
      </c>
      <c r="N309">
        <v>1013</v>
      </c>
      <c r="O309" t="s">
        <v>525</v>
      </c>
      <c r="P309" t="s">
        <v>525</v>
      </c>
      <c r="Q309">
        <v>1</v>
      </c>
      <c r="W309">
        <v>0</v>
      </c>
      <c r="X309">
        <v>476480486</v>
      </c>
      <c r="Y309">
        <f t="shared" ref="Y309:Y315" si="159">AT309</f>
        <v>8.5500000000000007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5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8.5500000000000007</v>
      </c>
      <c r="AU309" t="s">
        <v>3</v>
      </c>
      <c r="AV309">
        <v>1</v>
      </c>
      <c r="AW309">
        <v>2</v>
      </c>
      <c r="AX309">
        <v>78719718</v>
      </c>
      <c r="AY309">
        <v>1</v>
      </c>
      <c r="AZ309">
        <v>0</v>
      </c>
      <c r="BA309">
        <v>492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ROUND(AT309*Source!I253*AH309*AL309,2)</f>
        <v>0</v>
      </c>
      <c r="CV309">
        <f>ROUND(Y309*Source!I253,9)</f>
        <v>0</v>
      </c>
      <c r="CW309">
        <v>0</v>
      </c>
      <c r="CX309">
        <f>ROUND(Y309*Source!I253,9)</f>
        <v>0</v>
      </c>
      <c r="CY309">
        <f>AD309</f>
        <v>0</v>
      </c>
      <c r="CZ309">
        <f>AH309</f>
        <v>0</v>
      </c>
      <c r="DA309">
        <f>AL309</f>
        <v>1</v>
      </c>
      <c r="DB309">
        <f t="shared" ref="DB309:DB315" si="160">ROUND(ROUND(AT309*CZ309,2),6)</f>
        <v>0</v>
      </c>
      <c r="DC309">
        <f t="shared" ref="DC309:DC315" si="161">ROUND(ROUND(AT309*AG309,2),6)</f>
        <v>0</v>
      </c>
      <c r="DD309" t="s">
        <v>3</v>
      </c>
      <c r="DE309" t="s">
        <v>3</v>
      </c>
      <c r="DF309">
        <f>ROUND(ROUND(AE309,2)*CX309,2)</f>
        <v>0</v>
      </c>
      <c r="DG309">
        <f t="shared" si="157"/>
        <v>0</v>
      </c>
      <c r="DH309">
        <f t="shared" si="158"/>
        <v>0</v>
      </c>
      <c r="DI309">
        <f t="shared" si="12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ROW(Source!A253)</f>
        <v>253</v>
      </c>
      <c r="B310">
        <v>78717964</v>
      </c>
      <c r="C310">
        <v>78719701</v>
      </c>
      <c r="D310">
        <v>75171515</v>
      </c>
      <c r="E310">
        <v>1</v>
      </c>
      <c r="F310">
        <v>1</v>
      </c>
      <c r="G310">
        <v>1077</v>
      </c>
      <c r="H310">
        <v>2</v>
      </c>
      <c r="I310" t="s">
        <v>573</v>
      </c>
      <c r="J310" t="s">
        <v>574</v>
      </c>
      <c r="K310" t="s">
        <v>575</v>
      </c>
      <c r="L310">
        <v>1368</v>
      </c>
      <c r="N310">
        <v>1011</v>
      </c>
      <c r="O310" t="s">
        <v>529</v>
      </c>
      <c r="P310" t="s">
        <v>529</v>
      </c>
      <c r="Q310">
        <v>1</v>
      </c>
      <c r="W310">
        <v>0</v>
      </c>
      <c r="X310">
        <v>-1563021952</v>
      </c>
      <c r="Y310">
        <f t="shared" si="159"/>
        <v>0.01</v>
      </c>
      <c r="AA310">
        <v>0</v>
      </c>
      <c r="AB310">
        <v>1348.64</v>
      </c>
      <c r="AC310">
        <v>643.91999999999996</v>
      </c>
      <c r="AD310">
        <v>0</v>
      </c>
      <c r="AE310">
        <v>0</v>
      </c>
      <c r="AF310">
        <v>83.1</v>
      </c>
      <c r="AG310">
        <v>12.62</v>
      </c>
      <c r="AH310">
        <v>0</v>
      </c>
      <c r="AI310">
        <v>1</v>
      </c>
      <c r="AJ310">
        <v>15.21</v>
      </c>
      <c r="AK310">
        <v>47.82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0.01</v>
      </c>
      <c r="AU310" t="s">
        <v>3</v>
      </c>
      <c r="AV310">
        <v>0</v>
      </c>
      <c r="AW310">
        <v>2</v>
      </c>
      <c r="AX310">
        <v>78719719</v>
      </c>
      <c r="AY310">
        <v>1</v>
      </c>
      <c r="AZ310">
        <v>0</v>
      </c>
      <c r="BA310">
        <v>493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ROUND(Y310*Source!I253*DO310,9)</f>
        <v>0</v>
      </c>
      <c r="CX310">
        <f>ROUND(Y310*Source!I253,9)</f>
        <v>0</v>
      </c>
      <c r="CY310">
        <f>AB310</f>
        <v>1348.64</v>
      </c>
      <c r="CZ310">
        <f>AF310</f>
        <v>83.1</v>
      </c>
      <c r="DA310">
        <f>AJ310</f>
        <v>15.21</v>
      </c>
      <c r="DB310">
        <f t="shared" si="160"/>
        <v>0.83</v>
      </c>
      <c r="DC310">
        <f t="shared" si="161"/>
        <v>0.13</v>
      </c>
      <c r="DD310" t="s">
        <v>3</v>
      </c>
      <c r="DE310" t="s">
        <v>3</v>
      </c>
      <c r="DF310">
        <f>ROUND(ROUND(AE310,2)*CX310,2)</f>
        <v>0</v>
      </c>
      <c r="DG310">
        <f>ROUND(ROUND(AF310*AJ310,2)*CX310,2)</f>
        <v>0</v>
      </c>
      <c r="DH310">
        <f>ROUND(ROUND(AG310*AK310,2)*CX310,2)</f>
        <v>0</v>
      </c>
      <c r="DI310">
        <f t="shared" si="129"/>
        <v>0</v>
      </c>
      <c r="DJ310">
        <f>DG310</f>
        <v>0</v>
      </c>
      <c r="DK310">
        <v>0</v>
      </c>
      <c r="DL310" t="s">
        <v>530</v>
      </c>
      <c r="DM310">
        <v>0</v>
      </c>
      <c r="DN310" t="s">
        <v>525</v>
      </c>
      <c r="DO310">
        <v>12.62</v>
      </c>
    </row>
    <row r="311" spans="1:119" x14ac:dyDescent="0.2">
      <c r="A311">
        <f>ROW(Source!A253)</f>
        <v>253</v>
      </c>
      <c r="B311">
        <v>78717964</v>
      </c>
      <c r="C311">
        <v>78719701</v>
      </c>
      <c r="D311">
        <v>75142622</v>
      </c>
      <c r="E311">
        <v>1</v>
      </c>
      <c r="F311">
        <v>1</v>
      </c>
      <c r="G311">
        <v>1077</v>
      </c>
      <c r="H311">
        <v>3</v>
      </c>
      <c r="I311" t="s">
        <v>625</v>
      </c>
      <c r="J311" t="s">
        <v>626</v>
      </c>
      <c r="K311" t="s">
        <v>627</v>
      </c>
      <c r="L311">
        <v>1348</v>
      </c>
      <c r="N311">
        <v>1009</v>
      </c>
      <c r="O311" t="s">
        <v>207</v>
      </c>
      <c r="P311" t="s">
        <v>207</v>
      </c>
      <c r="Q311">
        <v>1000</v>
      </c>
      <c r="W311">
        <v>0</v>
      </c>
      <c r="X311">
        <v>-2136703150</v>
      </c>
      <c r="Y311">
        <f t="shared" si="159"/>
        <v>2.0000000000000002E-5</v>
      </c>
      <c r="AA311">
        <v>94777.52</v>
      </c>
      <c r="AB311">
        <v>0</v>
      </c>
      <c r="AC311">
        <v>0</v>
      </c>
      <c r="AD311">
        <v>0</v>
      </c>
      <c r="AE311">
        <v>16480.41</v>
      </c>
      <c r="AF311">
        <v>0</v>
      </c>
      <c r="AG311">
        <v>0</v>
      </c>
      <c r="AH311">
        <v>0</v>
      </c>
      <c r="AI311">
        <v>5.32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2.0000000000000002E-5</v>
      </c>
      <c r="AU311" t="s">
        <v>3</v>
      </c>
      <c r="AV311">
        <v>0</v>
      </c>
      <c r="AW311">
        <v>2</v>
      </c>
      <c r="AX311">
        <v>78719720</v>
      </c>
      <c r="AY311">
        <v>1</v>
      </c>
      <c r="AZ311">
        <v>0</v>
      </c>
      <c r="BA311">
        <v>494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ROUND(Y311*Source!I253,9)</f>
        <v>0</v>
      </c>
      <c r="CY311">
        <f>AA311</f>
        <v>94777.52</v>
      </c>
      <c r="CZ311">
        <f>AE311</f>
        <v>16480.41</v>
      </c>
      <c r="DA311">
        <f>AI311</f>
        <v>5.32</v>
      </c>
      <c r="DB311">
        <f t="shared" si="160"/>
        <v>0.33</v>
      </c>
      <c r="DC311">
        <f t="shared" si="161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ref="DG311:DG316" si="162">ROUND(ROUND(AF311,2)*CX311,2)</f>
        <v>0</v>
      </c>
      <c r="DH311">
        <f t="shared" ref="DH311:DH316" si="163">ROUND(ROUND(AG311,2)*CX311,2)</f>
        <v>0</v>
      </c>
      <c r="DI311">
        <f t="shared" si="12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ROW(Source!A253)</f>
        <v>253</v>
      </c>
      <c r="B312">
        <v>78717964</v>
      </c>
      <c r="C312">
        <v>78719701</v>
      </c>
      <c r="D312">
        <v>75147271</v>
      </c>
      <c r="E312">
        <v>1</v>
      </c>
      <c r="F312">
        <v>1</v>
      </c>
      <c r="G312">
        <v>1077</v>
      </c>
      <c r="H312">
        <v>3</v>
      </c>
      <c r="I312" t="s">
        <v>628</v>
      </c>
      <c r="J312" t="s">
        <v>629</v>
      </c>
      <c r="K312" t="s">
        <v>630</v>
      </c>
      <c r="L312">
        <v>1296</v>
      </c>
      <c r="N312">
        <v>1002</v>
      </c>
      <c r="O312" t="s">
        <v>631</v>
      </c>
      <c r="P312" t="s">
        <v>631</v>
      </c>
      <c r="Q312">
        <v>1</v>
      </c>
      <c r="W312">
        <v>0</v>
      </c>
      <c r="X312">
        <v>2120411591</v>
      </c>
      <c r="Y312">
        <f t="shared" si="159"/>
        <v>1.1299999999999999</v>
      </c>
      <c r="AA312">
        <v>106.52</v>
      </c>
      <c r="AB312">
        <v>0</v>
      </c>
      <c r="AC312">
        <v>0</v>
      </c>
      <c r="AD312">
        <v>0</v>
      </c>
      <c r="AE312">
        <v>16.260000000000002</v>
      </c>
      <c r="AF312">
        <v>0</v>
      </c>
      <c r="AG312">
        <v>0</v>
      </c>
      <c r="AH312">
        <v>0</v>
      </c>
      <c r="AI312">
        <v>6.06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1.1299999999999999</v>
      </c>
      <c r="AU312" t="s">
        <v>3</v>
      </c>
      <c r="AV312">
        <v>0</v>
      </c>
      <c r="AW312">
        <v>2</v>
      </c>
      <c r="AX312">
        <v>78719721</v>
      </c>
      <c r="AY312">
        <v>1</v>
      </c>
      <c r="AZ312">
        <v>0</v>
      </c>
      <c r="BA312">
        <v>495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ROUND(Y312*Source!I253,9)</f>
        <v>0</v>
      </c>
      <c r="CY312">
        <f>AA312</f>
        <v>106.52</v>
      </c>
      <c r="CZ312">
        <f>AE312</f>
        <v>16.260000000000002</v>
      </c>
      <c r="DA312">
        <f>AI312</f>
        <v>6.06</v>
      </c>
      <c r="DB312">
        <f t="shared" si="160"/>
        <v>18.37</v>
      </c>
      <c r="DC312">
        <f t="shared" si="161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162"/>
        <v>0</v>
      </c>
      <c r="DH312">
        <f t="shared" si="163"/>
        <v>0</v>
      </c>
      <c r="DI312">
        <f t="shared" si="12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ROW(Source!A253)</f>
        <v>253</v>
      </c>
      <c r="B313">
        <v>78717964</v>
      </c>
      <c r="C313">
        <v>78719701</v>
      </c>
      <c r="D313">
        <v>75163663</v>
      </c>
      <c r="E313">
        <v>1</v>
      </c>
      <c r="F313">
        <v>1</v>
      </c>
      <c r="G313">
        <v>1077</v>
      </c>
      <c r="H313">
        <v>3</v>
      </c>
      <c r="I313" t="s">
        <v>615</v>
      </c>
      <c r="J313" t="s">
        <v>616</v>
      </c>
      <c r="K313" t="s">
        <v>617</v>
      </c>
      <c r="L313">
        <v>1356</v>
      </c>
      <c r="N313">
        <v>1010</v>
      </c>
      <c r="O313" t="s">
        <v>618</v>
      </c>
      <c r="P313" t="s">
        <v>618</v>
      </c>
      <c r="Q313">
        <v>1000</v>
      </c>
      <c r="W313">
        <v>0</v>
      </c>
      <c r="X313">
        <v>811608670</v>
      </c>
      <c r="Y313">
        <f t="shared" si="159"/>
        <v>1E-3</v>
      </c>
      <c r="AA313">
        <v>1729.99</v>
      </c>
      <c r="AB313">
        <v>0</v>
      </c>
      <c r="AC313">
        <v>0</v>
      </c>
      <c r="AD313">
        <v>0</v>
      </c>
      <c r="AE313">
        <v>226.68</v>
      </c>
      <c r="AF313">
        <v>0</v>
      </c>
      <c r="AG313">
        <v>0</v>
      </c>
      <c r="AH313">
        <v>0</v>
      </c>
      <c r="AI313">
        <v>7.06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1E-3</v>
      </c>
      <c r="AU313" t="s">
        <v>3</v>
      </c>
      <c r="AV313">
        <v>0</v>
      </c>
      <c r="AW313">
        <v>2</v>
      </c>
      <c r="AX313">
        <v>78719722</v>
      </c>
      <c r="AY313">
        <v>1</v>
      </c>
      <c r="AZ313">
        <v>0</v>
      </c>
      <c r="BA313">
        <v>496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ROUND(Y313*Source!I253,9)</f>
        <v>0</v>
      </c>
      <c r="CY313">
        <f>AA313</f>
        <v>1729.99</v>
      </c>
      <c r="CZ313">
        <f>AE313</f>
        <v>226.68</v>
      </c>
      <c r="DA313">
        <f>AI313</f>
        <v>7.06</v>
      </c>
      <c r="DB313">
        <f t="shared" si="160"/>
        <v>0.23</v>
      </c>
      <c r="DC313">
        <f t="shared" si="161"/>
        <v>0</v>
      </c>
      <c r="DD313" t="s">
        <v>3</v>
      </c>
      <c r="DE313" t="s">
        <v>3</v>
      </c>
      <c r="DF313">
        <f>ROUND(ROUND(AE313*AI313,2)*CX313,2)</f>
        <v>0</v>
      </c>
      <c r="DG313">
        <f t="shared" si="162"/>
        <v>0</v>
      </c>
      <c r="DH313">
        <f t="shared" si="163"/>
        <v>0</v>
      </c>
      <c r="DI313">
        <f t="shared" si="129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ROW(Source!A253)</f>
        <v>253</v>
      </c>
      <c r="B314">
        <v>78717964</v>
      </c>
      <c r="C314">
        <v>78719701</v>
      </c>
      <c r="D314">
        <v>75163324</v>
      </c>
      <c r="E314">
        <v>1</v>
      </c>
      <c r="F314">
        <v>1</v>
      </c>
      <c r="G314">
        <v>1077</v>
      </c>
      <c r="H314">
        <v>3</v>
      </c>
      <c r="I314" t="s">
        <v>619</v>
      </c>
      <c r="J314" t="s">
        <v>620</v>
      </c>
      <c r="K314" t="s">
        <v>621</v>
      </c>
      <c r="L314">
        <v>1301</v>
      </c>
      <c r="N314">
        <v>1003</v>
      </c>
      <c r="O314" t="s">
        <v>296</v>
      </c>
      <c r="P314" t="s">
        <v>296</v>
      </c>
      <c r="Q314">
        <v>1</v>
      </c>
      <c r="W314">
        <v>0</v>
      </c>
      <c r="X314">
        <v>-1504670137</v>
      </c>
      <c r="Y314">
        <f t="shared" si="159"/>
        <v>0.24</v>
      </c>
      <c r="AA314">
        <v>5.0999999999999996</v>
      </c>
      <c r="AB314">
        <v>0</v>
      </c>
      <c r="AC314">
        <v>0</v>
      </c>
      <c r="AD314">
        <v>0</v>
      </c>
      <c r="AE314">
        <v>0.7</v>
      </c>
      <c r="AF314">
        <v>0</v>
      </c>
      <c r="AG314">
        <v>0</v>
      </c>
      <c r="AH314">
        <v>0</v>
      </c>
      <c r="AI314">
        <v>6.74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0.24</v>
      </c>
      <c r="AU314" t="s">
        <v>3</v>
      </c>
      <c r="AV314">
        <v>0</v>
      </c>
      <c r="AW314">
        <v>2</v>
      </c>
      <c r="AX314">
        <v>78719723</v>
      </c>
      <c r="AY314">
        <v>1</v>
      </c>
      <c r="AZ314">
        <v>0</v>
      </c>
      <c r="BA314">
        <v>497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ROUND(Y314*Source!I253,9)</f>
        <v>0</v>
      </c>
      <c r="CY314">
        <f>AA314</f>
        <v>5.0999999999999996</v>
      </c>
      <c r="CZ314">
        <f>AE314</f>
        <v>0.7</v>
      </c>
      <c r="DA314">
        <f>AI314</f>
        <v>6.74</v>
      </c>
      <c r="DB314">
        <f t="shared" si="160"/>
        <v>0.17</v>
      </c>
      <c r="DC314">
        <f t="shared" si="161"/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62"/>
        <v>0</v>
      </c>
      <c r="DH314">
        <f t="shared" si="163"/>
        <v>0</v>
      </c>
      <c r="DI314">
        <f t="shared" si="129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ROW(Source!A253)</f>
        <v>253</v>
      </c>
      <c r="B315">
        <v>78717964</v>
      </c>
      <c r="C315">
        <v>78719701</v>
      </c>
      <c r="D315">
        <v>75163326</v>
      </c>
      <c r="E315">
        <v>1</v>
      </c>
      <c r="F315">
        <v>1</v>
      </c>
      <c r="G315">
        <v>1077</v>
      </c>
      <c r="H315">
        <v>3</v>
      </c>
      <c r="I315" t="s">
        <v>622</v>
      </c>
      <c r="J315" t="s">
        <v>623</v>
      </c>
      <c r="K315" t="s">
        <v>624</v>
      </c>
      <c r="L315">
        <v>1356</v>
      </c>
      <c r="N315">
        <v>1010</v>
      </c>
      <c r="O315" t="s">
        <v>618</v>
      </c>
      <c r="P315" t="s">
        <v>618</v>
      </c>
      <c r="Q315">
        <v>1000</v>
      </c>
      <c r="W315">
        <v>0</v>
      </c>
      <c r="X315">
        <v>-2136757613</v>
      </c>
      <c r="Y315">
        <f t="shared" si="159"/>
        <v>2.0400000000000001E-3</v>
      </c>
      <c r="AA315">
        <v>229.8</v>
      </c>
      <c r="AB315">
        <v>0</v>
      </c>
      <c r="AC315">
        <v>0</v>
      </c>
      <c r="AD315">
        <v>0</v>
      </c>
      <c r="AE315">
        <v>6.44</v>
      </c>
      <c r="AF315">
        <v>0</v>
      </c>
      <c r="AG315">
        <v>0</v>
      </c>
      <c r="AH315">
        <v>0</v>
      </c>
      <c r="AI315">
        <v>33.01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2.0400000000000001E-3</v>
      </c>
      <c r="AU315" t="s">
        <v>3</v>
      </c>
      <c r="AV315">
        <v>0</v>
      </c>
      <c r="AW315">
        <v>2</v>
      </c>
      <c r="AX315">
        <v>78719724</v>
      </c>
      <c r="AY315">
        <v>1</v>
      </c>
      <c r="AZ315">
        <v>0</v>
      </c>
      <c r="BA315">
        <v>498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ROUND(Y315*Source!I253,9)</f>
        <v>0</v>
      </c>
      <c r="CY315">
        <f>AA315</f>
        <v>229.8</v>
      </c>
      <c r="CZ315">
        <f>AE315</f>
        <v>6.44</v>
      </c>
      <c r="DA315">
        <f>AI315</f>
        <v>33.01</v>
      </c>
      <c r="DB315">
        <f t="shared" si="160"/>
        <v>0.01</v>
      </c>
      <c r="DC315">
        <f t="shared" si="161"/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62"/>
        <v>0</v>
      </c>
      <c r="DH315">
        <f t="shared" si="163"/>
        <v>0</v>
      </c>
      <c r="DI315">
        <f t="shared" si="129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ROW(Source!A255)</f>
        <v>255</v>
      </c>
      <c r="B316">
        <v>78717964</v>
      </c>
      <c r="C316">
        <v>78719728</v>
      </c>
      <c r="D316">
        <v>75094012</v>
      </c>
      <c r="E316">
        <v>1077</v>
      </c>
      <c r="F316">
        <v>1</v>
      </c>
      <c r="G316">
        <v>1077</v>
      </c>
      <c r="H316">
        <v>1</v>
      </c>
      <c r="I316" t="s">
        <v>523</v>
      </c>
      <c r="J316" t="s">
        <v>3</v>
      </c>
      <c r="K316" t="s">
        <v>524</v>
      </c>
      <c r="L316">
        <v>1191</v>
      </c>
      <c r="N316">
        <v>1013</v>
      </c>
      <c r="O316" t="s">
        <v>525</v>
      </c>
      <c r="P316" t="s">
        <v>525</v>
      </c>
      <c r="Q316">
        <v>1</v>
      </c>
      <c r="W316">
        <v>0</v>
      </c>
      <c r="X316">
        <v>476480486</v>
      </c>
      <c r="Y316">
        <f>(AT316*1.2)</f>
        <v>14.639999999999999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12.2</v>
      </c>
      <c r="AU316" t="s">
        <v>358</v>
      </c>
      <c r="AV316">
        <v>1</v>
      </c>
      <c r="AW316">
        <v>2</v>
      </c>
      <c r="AX316">
        <v>78719756</v>
      </c>
      <c r="AY316">
        <v>1</v>
      </c>
      <c r="AZ316">
        <v>2048</v>
      </c>
      <c r="BA316">
        <v>501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ROUND(AT316*Source!I255*AH316*AL316,2)</f>
        <v>0</v>
      </c>
      <c r="CV316">
        <f>ROUND(Y316*Source!I255,9)</f>
        <v>0</v>
      </c>
      <c r="CW316">
        <v>0</v>
      </c>
      <c r="CX316">
        <f>ROUND(Y316*Source!I255,9)</f>
        <v>0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ROUND((ROUND(AT316*CZ316,2)*1.2),6)</f>
        <v>0</v>
      </c>
      <c r="DC316">
        <f>ROUND((ROUND(AT316*AG316,2)*1.2),6)</f>
        <v>0</v>
      </c>
      <c r="DD316" t="s">
        <v>3</v>
      </c>
      <c r="DE316" t="s">
        <v>3</v>
      </c>
      <c r="DF316">
        <f>ROUND(ROUND(AE316,2)*CX316,2)</f>
        <v>0</v>
      </c>
      <c r="DG316">
        <f t="shared" si="162"/>
        <v>0</v>
      </c>
      <c r="DH316">
        <f t="shared" si="163"/>
        <v>0</v>
      </c>
      <c r="DI316">
        <f t="shared" si="129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ROW(Source!A255)</f>
        <v>255</v>
      </c>
      <c r="B317">
        <v>78717964</v>
      </c>
      <c r="C317">
        <v>78719728</v>
      </c>
      <c r="D317">
        <v>75171515</v>
      </c>
      <c r="E317">
        <v>1</v>
      </c>
      <c r="F317">
        <v>1</v>
      </c>
      <c r="G317">
        <v>1077</v>
      </c>
      <c r="H317">
        <v>2</v>
      </c>
      <c r="I317" t="s">
        <v>573</v>
      </c>
      <c r="J317" t="s">
        <v>574</v>
      </c>
      <c r="K317" t="s">
        <v>575</v>
      </c>
      <c r="L317">
        <v>1368</v>
      </c>
      <c r="N317">
        <v>1011</v>
      </c>
      <c r="O317" t="s">
        <v>529</v>
      </c>
      <c r="P317" t="s">
        <v>529</v>
      </c>
      <c r="Q317">
        <v>1</v>
      </c>
      <c r="W317">
        <v>0</v>
      </c>
      <c r="X317">
        <v>-1563021952</v>
      </c>
      <c r="Y317">
        <f>(AT317*1.2)</f>
        <v>1.284</v>
      </c>
      <c r="AA317">
        <v>0</v>
      </c>
      <c r="AB317">
        <v>1348.64</v>
      </c>
      <c r="AC317">
        <v>643.91999999999996</v>
      </c>
      <c r="AD317">
        <v>0</v>
      </c>
      <c r="AE317">
        <v>0</v>
      </c>
      <c r="AF317">
        <v>83.1</v>
      </c>
      <c r="AG317">
        <v>12.62</v>
      </c>
      <c r="AH317">
        <v>0</v>
      </c>
      <c r="AI317">
        <v>1</v>
      </c>
      <c r="AJ317">
        <v>15.21</v>
      </c>
      <c r="AK317">
        <v>47.82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1.07</v>
      </c>
      <c r="AU317" t="s">
        <v>358</v>
      </c>
      <c r="AV317">
        <v>0</v>
      </c>
      <c r="AW317">
        <v>2</v>
      </c>
      <c r="AX317">
        <v>78719757</v>
      </c>
      <c r="AY317">
        <v>1</v>
      </c>
      <c r="AZ317">
        <v>0</v>
      </c>
      <c r="BA317">
        <v>502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ROUND(Y317*Source!I255*DO317,9)</f>
        <v>0</v>
      </c>
      <c r="CX317">
        <f>ROUND(Y317*Source!I255,9)</f>
        <v>0</v>
      </c>
      <c r="CY317">
        <f>AB317</f>
        <v>1348.64</v>
      </c>
      <c r="CZ317">
        <f>AF317</f>
        <v>83.1</v>
      </c>
      <c r="DA317">
        <f>AJ317</f>
        <v>15.21</v>
      </c>
      <c r="DB317">
        <f>ROUND((ROUND(AT317*CZ317,2)*1.2),6)</f>
        <v>106.70399999999999</v>
      </c>
      <c r="DC317">
        <f>ROUND((ROUND(AT317*AG317,2)*1.2),6)</f>
        <v>16.2</v>
      </c>
      <c r="DD317" t="s">
        <v>3</v>
      </c>
      <c r="DE317" t="s">
        <v>3</v>
      </c>
      <c r="DF317">
        <f>ROUND(ROUND(AE317,2)*CX317,2)</f>
        <v>0</v>
      </c>
      <c r="DG317">
        <f>ROUND(ROUND(AF317*AJ317,2)*CX317,2)</f>
        <v>0</v>
      </c>
      <c r="DH317">
        <f>ROUND(ROUND(AG317*AK317,2)*CX317,2)</f>
        <v>0</v>
      </c>
      <c r="DI317">
        <f t="shared" si="129"/>
        <v>0</v>
      </c>
      <c r="DJ317">
        <f>DG317</f>
        <v>0</v>
      </c>
      <c r="DK317">
        <v>0</v>
      </c>
      <c r="DL317" t="s">
        <v>530</v>
      </c>
      <c r="DM317">
        <v>0</v>
      </c>
      <c r="DN317" t="s">
        <v>525</v>
      </c>
      <c r="DO317">
        <v>12.62</v>
      </c>
    </row>
    <row r="318" spans="1:119" x14ac:dyDescent="0.2">
      <c r="A318">
        <f>ROW(Source!A255)</f>
        <v>255</v>
      </c>
      <c r="B318">
        <v>78717964</v>
      </c>
      <c r="C318">
        <v>78719728</v>
      </c>
      <c r="D318">
        <v>75170841</v>
      </c>
      <c r="E318">
        <v>1</v>
      </c>
      <c r="F318">
        <v>1</v>
      </c>
      <c r="G318">
        <v>1077</v>
      </c>
      <c r="H318">
        <v>2</v>
      </c>
      <c r="I318" t="s">
        <v>632</v>
      </c>
      <c r="J318" t="s">
        <v>633</v>
      </c>
      <c r="K318" t="s">
        <v>634</v>
      </c>
      <c r="L318">
        <v>1368</v>
      </c>
      <c r="N318">
        <v>1011</v>
      </c>
      <c r="O318" t="s">
        <v>529</v>
      </c>
      <c r="P318" t="s">
        <v>529</v>
      </c>
      <c r="Q318">
        <v>1</v>
      </c>
      <c r="W318">
        <v>0</v>
      </c>
      <c r="X318">
        <v>-268269632</v>
      </c>
      <c r="Y318">
        <f>(AT318*1.2)</f>
        <v>3.3239999999999998</v>
      </c>
      <c r="AA318">
        <v>0</v>
      </c>
      <c r="AB318">
        <v>22.07</v>
      </c>
      <c r="AC318">
        <v>0</v>
      </c>
      <c r="AD318">
        <v>0</v>
      </c>
      <c r="AE318">
        <v>0</v>
      </c>
      <c r="AF318">
        <v>2.27</v>
      </c>
      <c r="AG318">
        <v>0</v>
      </c>
      <c r="AH318">
        <v>0</v>
      </c>
      <c r="AI318">
        <v>1</v>
      </c>
      <c r="AJ318">
        <v>9.11</v>
      </c>
      <c r="AK318">
        <v>47.82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2.77</v>
      </c>
      <c r="AU318" t="s">
        <v>358</v>
      </c>
      <c r="AV318">
        <v>0</v>
      </c>
      <c r="AW318">
        <v>2</v>
      </c>
      <c r="AX318">
        <v>78719758</v>
      </c>
      <c r="AY318">
        <v>1</v>
      </c>
      <c r="AZ318">
        <v>0</v>
      </c>
      <c r="BA318">
        <v>503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ROUND(Y318*Source!I255*DO318,9)</f>
        <v>0</v>
      </c>
      <c r="CX318">
        <f>ROUND(Y318*Source!I255,9)</f>
        <v>0</v>
      </c>
      <c r="CY318">
        <f>AB318</f>
        <v>22.07</v>
      </c>
      <c r="CZ318">
        <f>AF318</f>
        <v>2.27</v>
      </c>
      <c r="DA318">
        <f>AJ318</f>
        <v>9.11</v>
      </c>
      <c r="DB318">
        <f>ROUND((ROUND(AT318*CZ318,2)*1.2),6)</f>
        <v>7.548</v>
      </c>
      <c r="DC318">
        <f>ROUND((ROUND(AT318*AG318,2)*1.2),6)</f>
        <v>0</v>
      </c>
      <c r="DD318" t="s">
        <v>3</v>
      </c>
      <c r="DE318" t="s">
        <v>3</v>
      </c>
      <c r="DF318">
        <f>ROUND(ROUND(AE318,2)*CX318,2)</f>
        <v>0</v>
      </c>
      <c r="DG318">
        <f>ROUND(ROUND(AF318*AJ318,2)*CX318,2)</f>
        <v>0</v>
      </c>
      <c r="DH318">
        <f>ROUND(ROUND(AG318*AK318,2)*CX318,2)</f>
        <v>0</v>
      </c>
      <c r="DI318">
        <f t="shared" si="129"/>
        <v>0</v>
      </c>
      <c r="DJ318">
        <f>DG318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ROW(Source!A255)</f>
        <v>255</v>
      </c>
      <c r="B319">
        <v>78717964</v>
      </c>
      <c r="C319">
        <v>78719728</v>
      </c>
      <c r="D319">
        <v>75170851</v>
      </c>
      <c r="E319">
        <v>1</v>
      </c>
      <c r="F319">
        <v>1</v>
      </c>
      <c r="G319">
        <v>1077</v>
      </c>
      <c r="H319">
        <v>2</v>
      </c>
      <c r="I319" t="s">
        <v>591</v>
      </c>
      <c r="J319" t="s">
        <v>592</v>
      </c>
      <c r="K319" t="s">
        <v>593</v>
      </c>
      <c r="L319">
        <v>1368</v>
      </c>
      <c r="N319">
        <v>1011</v>
      </c>
      <c r="O319" t="s">
        <v>529</v>
      </c>
      <c r="P319" t="s">
        <v>529</v>
      </c>
      <c r="Q319">
        <v>1</v>
      </c>
      <c r="W319">
        <v>0</v>
      </c>
      <c r="X319">
        <v>1580679822</v>
      </c>
      <c r="Y319">
        <f>(AT319*1.2)</f>
        <v>3.3239999999999998</v>
      </c>
      <c r="AA319">
        <v>0</v>
      </c>
      <c r="AB319">
        <v>6.61</v>
      </c>
      <c r="AC319">
        <v>0</v>
      </c>
      <c r="AD319">
        <v>0</v>
      </c>
      <c r="AE319">
        <v>0</v>
      </c>
      <c r="AF319">
        <v>0.73</v>
      </c>
      <c r="AG319">
        <v>0</v>
      </c>
      <c r="AH319">
        <v>0</v>
      </c>
      <c r="AI319">
        <v>1</v>
      </c>
      <c r="AJ319">
        <v>8.48</v>
      </c>
      <c r="AK319">
        <v>47.82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2.77</v>
      </c>
      <c r="AU319" t="s">
        <v>358</v>
      </c>
      <c r="AV319">
        <v>0</v>
      </c>
      <c r="AW319">
        <v>2</v>
      </c>
      <c r="AX319">
        <v>78719759</v>
      </c>
      <c r="AY319">
        <v>1</v>
      </c>
      <c r="AZ319">
        <v>0</v>
      </c>
      <c r="BA319">
        <v>504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ROUND(Y319*Source!I255*DO319,9)</f>
        <v>0</v>
      </c>
      <c r="CX319">
        <f>ROUND(Y319*Source!I255,9)</f>
        <v>0</v>
      </c>
      <c r="CY319">
        <f>AB319</f>
        <v>6.61</v>
      </c>
      <c r="CZ319">
        <f>AF319</f>
        <v>0.73</v>
      </c>
      <c r="DA319">
        <f>AJ319</f>
        <v>8.48</v>
      </c>
      <c r="DB319">
        <f>ROUND((ROUND(AT319*CZ319,2)*1.2),6)</f>
        <v>2.4239999999999999</v>
      </c>
      <c r="DC319">
        <f>ROUND((ROUND(AT319*AG319,2)*1.2),6)</f>
        <v>0</v>
      </c>
      <c r="DD319" t="s">
        <v>3</v>
      </c>
      <c r="DE319" t="s">
        <v>3</v>
      </c>
      <c r="DF319">
        <f>ROUND(ROUND(AE319,2)*CX319,2)</f>
        <v>0</v>
      </c>
      <c r="DG319">
        <f>ROUND(ROUND(AF319*AJ319,2)*CX319,2)</f>
        <v>0</v>
      </c>
      <c r="DH319">
        <f>ROUND(ROUND(AG319*AK319,2)*CX319,2)</f>
        <v>0</v>
      </c>
      <c r="DI319">
        <f t="shared" si="129"/>
        <v>0</v>
      </c>
      <c r="DJ319">
        <f>DG319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ROW(Source!A255)</f>
        <v>255</v>
      </c>
      <c r="B320">
        <v>78717964</v>
      </c>
      <c r="C320">
        <v>78719728</v>
      </c>
      <c r="D320">
        <v>75140857</v>
      </c>
      <c r="E320">
        <v>1</v>
      </c>
      <c r="F320">
        <v>1</v>
      </c>
      <c r="G320">
        <v>1077</v>
      </c>
      <c r="H320">
        <v>3</v>
      </c>
      <c r="I320" t="s">
        <v>597</v>
      </c>
      <c r="J320" t="s">
        <v>598</v>
      </c>
      <c r="K320" t="s">
        <v>599</v>
      </c>
      <c r="L320">
        <v>1348</v>
      </c>
      <c r="N320">
        <v>1009</v>
      </c>
      <c r="O320" t="s">
        <v>207</v>
      </c>
      <c r="P320" t="s">
        <v>207</v>
      </c>
      <c r="Q320">
        <v>1000</v>
      </c>
      <c r="W320">
        <v>0</v>
      </c>
      <c r="X320">
        <v>-313695257</v>
      </c>
      <c r="Y320">
        <f t="shared" ref="Y320:Y328" si="164">(AT320*1)</f>
        <v>1E-3</v>
      </c>
      <c r="AA320">
        <v>70582.73</v>
      </c>
      <c r="AB320">
        <v>0</v>
      </c>
      <c r="AC320">
        <v>0</v>
      </c>
      <c r="AD320">
        <v>0</v>
      </c>
      <c r="AE320">
        <v>7254.88</v>
      </c>
      <c r="AF320">
        <v>0</v>
      </c>
      <c r="AG320">
        <v>0</v>
      </c>
      <c r="AH320">
        <v>0</v>
      </c>
      <c r="AI320">
        <v>9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1E-3</v>
      </c>
      <c r="AU320" t="s">
        <v>26</v>
      </c>
      <c r="AV320">
        <v>0</v>
      </c>
      <c r="AW320">
        <v>2</v>
      </c>
      <c r="AX320">
        <v>78719760</v>
      </c>
      <c r="AY320">
        <v>1</v>
      </c>
      <c r="AZ320">
        <v>0</v>
      </c>
      <c r="BA320">
        <v>505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ROUND(Y320*Source!I255,9)</f>
        <v>0</v>
      </c>
      <c r="CY320">
        <f t="shared" ref="CY320:CY328" si="165">AA320</f>
        <v>70582.73</v>
      </c>
      <c r="CZ320">
        <f t="shared" ref="CZ320:CZ328" si="166">AE320</f>
        <v>7254.88</v>
      </c>
      <c r="DA320">
        <f t="shared" ref="DA320:DA328" si="167">AI320</f>
        <v>9</v>
      </c>
      <c r="DB320">
        <f t="shared" ref="DB320:DB328" si="168">ROUND((ROUND(AT320*CZ320,2)*1),6)</f>
        <v>7.25</v>
      </c>
      <c r="DC320">
        <f t="shared" ref="DC320:DC328" si="169">ROUND((ROUND(AT320*AG320,2)*1),6)</f>
        <v>0</v>
      </c>
      <c r="DD320" t="s">
        <v>3</v>
      </c>
      <c r="DE320" t="s">
        <v>3</v>
      </c>
      <c r="DF320">
        <f t="shared" ref="DF320:DF328" si="170">ROUND(ROUND(AE320*AI320,2)*CX320,2)</f>
        <v>0</v>
      </c>
      <c r="DG320">
        <f t="shared" ref="DG320:DG329" si="171">ROUND(ROUND(AF320,2)*CX320,2)</f>
        <v>0</v>
      </c>
      <c r="DH320">
        <f t="shared" ref="DH320:DH329" si="172">ROUND(ROUND(AG320,2)*CX320,2)</f>
        <v>0</v>
      </c>
      <c r="DI320">
        <f t="shared" si="129"/>
        <v>0</v>
      </c>
      <c r="DJ320">
        <f t="shared" ref="DJ320:DJ328" si="173"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ROW(Source!A255)</f>
        <v>255</v>
      </c>
      <c r="B321">
        <v>78717964</v>
      </c>
      <c r="C321">
        <v>78719728</v>
      </c>
      <c r="D321">
        <v>75140874</v>
      </c>
      <c r="E321">
        <v>1</v>
      </c>
      <c r="F321">
        <v>1</v>
      </c>
      <c r="G321">
        <v>1077</v>
      </c>
      <c r="H321">
        <v>3</v>
      </c>
      <c r="I321" t="s">
        <v>600</v>
      </c>
      <c r="J321" t="s">
        <v>601</v>
      </c>
      <c r="K321" t="s">
        <v>602</v>
      </c>
      <c r="L321">
        <v>1348</v>
      </c>
      <c r="N321">
        <v>1009</v>
      </c>
      <c r="O321" t="s">
        <v>207</v>
      </c>
      <c r="P321" t="s">
        <v>207</v>
      </c>
      <c r="Q321">
        <v>1000</v>
      </c>
      <c r="W321">
        <v>0</v>
      </c>
      <c r="X321">
        <v>-315022605</v>
      </c>
      <c r="Y321">
        <f t="shared" si="164"/>
        <v>0.01</v>
      </c>
      <c r="AA321">
        <v>57410.21</v>
      </c>
      <c r="AB321">
        <v>0</v>
      </c>
      <c r="AC321">
        <v>0</v>
      </c>
      <c r="AD321">
        <v>0</v>
      </c>
      <c r="AE321">
        <v>9853.14</v>
      </c>
      <c r="AF321">
        <v>0</v>
      </c>
      <c r="AG321">
        <v>0</v>
      </c>
      <c r="AH321">
        <v>0</v>
      </c>
      <c r="AI321">
        <v>5.39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0.01</v>
      </c>
      <c r="AU321" t="s">
        <v>26</v>
      </c>
      <c r="AV321">
        <v>0</v>
      </c>
      <c r="AW321">
        <v>2</v>
      </c>
      <c r="AX321">
        <v>78719761</v>
      </c>
      <c r="AY321">
        <v>1</v>
      </c>
      <c r="AZ321">
        <v>0</v>
      </c>
      <c r="BA321">
        <v>506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ROUND(Y321*Source!I255,9)</f>
        <v>0</v>
      </c>
      <c r="CY321">
        <f t="shared" si="165"/>
        <v>57410.21</v>
      </c>
      <c r="CZ321">
        <f t="shared" si="166"/>
        <v>9853.14</v>
      </c>
      <c r="DA321">
        <f t="shared" si="167"/>
        <v>5.39</v>
      </c>
      <c r="DB321">
        <f t="shared" si="168"/>
        <v>98.53</v>
      </c>
      <c r="DC321">
        <f t="shared" si="169"/>
        <v>0</v>
      </c>
      <c r="DD321" t="s">
        <v>3</v>
      </c>
      <c r="DE321" t="s">
        <v>3</v>
      </c>
      <c r="DF321">
        <f t="shared" si="170"/>
        <v>0</v>
      </c>
      <c r="DG321">
        <f t="shared" si="171"/>
        <v>0</v>
      </c>
      <c r="DH321">
        <f t="shared" si="172"/>
        <v>0</v>
      </c>
      <c r="DI321">
        <f t="shared" ref="DI321:DI384" si="174">ROUND(ROUND(AH321,2)*CX321,2)</f>
        <v>0</v>
      </c>
      <c r="DJ321">
        <f t="shared" si="173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ROW(Source!A255)</f>
        <v>255</v>
      </c>
      <c r="B322">
        <v>78717964</v>
      </c>
      <c r="C322">
        <v>78719728</v>
      </c>
      <c r="D322">
        <v>75140456</v>
      </c>
      <c r="E322">
        <v>1</v>
      </c>
      <c r="F322">
        <v>1</v>
      </c>
      <c r="G322">
        <v>1077</v>
      </c>
      <c r="H322">
        <v>3</v>
      </c>
      <c r="I322" t="s">
        <v>603</v>
      </c>
      <c r="J322" t="s">
        <v>604</v>
      </c>
      <c r="K322" t="s">
        <v>605</v>
      </c>
      <c r="L322">
        <v>1348</v>
      </c>
      <c r="N322">
        <v>1009</v>
      </c>
      <c r="O322" t="s">
        <v>207</v>
      </c>
      <c r="P322" t="s">
        <v>207</v>
      </c>
      <c r="Q322">
        <v>1000</v>
      </c>
      <c r="W322">
        <v>0</v>
      </c>
      <c r="X322">
        <v>-151745132</v>
      </c>
      <c r="Y322">
        <f t="shared" si="164"/>
        <v>2.5000000000000001E-4</v>
      </c>
      <c r="AA322">
        <v>60325.23</v>
      </c>
      <c r="AB322">
        <v>0</v>
      </c>
      <c r="AC322">
        <v>0</v>
      </c>
      <c r="AD322">
        <v>0</v>
      </c>
      <c r="AE322">
        <v>16222.39</v>
      </c>
      <c r="AF322">
        <v>0</v>
      </c>
      <c r="AG322">
        <v>0</v>
      </c>
      <c r="AH322">
        <v>0</v>
      </c>
      <c r="AI322">
        <v>3.44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2.5000000000000001E-4</v>
      </c>
      <c r="AU322" t="s">
        <v>26</v>
      </c>
      <c r="AV322">
        <v>0</v>
      </c>
      <c r="AW322">
        <v>2</v>
      </c>
      <c r="AX322">
        <v>78719762</v>
      </c>
      <c r="AY322">
        <v>1</v>
      </c>
      <c r="AZ322">
        <v>0</v>
      </c>
      <c r="BA322">
        <v>507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ROUND(Y322*Source!I255,9)</f>
        <v>0</v>
      </c>
      <c r="CY322">
        <f t="shared" si="165"/>
        <v>60325.23</v>
      </c>
      <c r="CZ322">
        <f t="shared" si="166"/>
        <v>16222.39</v>
      </c>
      <c r="DA322">
        <f t="shared" si="167"/>
        <v>3.44</v>
      </c>
      <c r="DB322">
        <f t="shared" si="168"/>
        <v>4.0599999999999996</v>
      </c>
      <c r="DC322">
        <f t="shared" si="169"/>
        <v>0</v>
      </c>
      <c r="DD322" t="s">
        <v>3</v>
      </c>
      <c r="DE322" t="s">
        <v>3</v>
      </c>
      <c r="DF322">
        <f t="shared" si="170"/>
        <v>0</v>
      </c>
      <c r="DG322">
        <f t="shared" si="171"/>
        <v>0</v>
      </c>
      <c r="DH322">
        <f t="shared" si="172"/>
        <v>0</v>
      </c>
      <c r="DI322">
        <f t="shared" si="174"/>
        <v>0</v>
      </c>
      <c r="DJ322">
        <f t="shared" si="173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ROW(Source!A255)</f>
        <v>255</v>
      </c>
      <c r="B323">
        <v>78717964</v>
      </c>
      <c r="C323">
        <v>78719728</v>
      </c>
      <c r="D323">
        <v>75140463</v>
      </c>
      <c r="E323">
        <v>1</v>
      </c>
      <c r="F323">
        <v>1</v>
      </c>
      <c r="G323">
        <v>1077</v>
      </c>
      <c r="H323">
        <v>3</v>
      </c>
      <c r="I323" t="s">
        <v>606</v>
      </c>
      <c r="J323" t="s">
        <v>607</v>
      </c>
      <c r="K323" t="s">
        <v>608</v>
      </c>
      <c r="L323">
        <v>1348</v>
      </c>
      <c r="N323">
        <v>1009</v>
      </c>
      <c r="O323" t="s">
        <v>207</v>
      </c>
      <c r="P323" t="s">
        <v>207</v>
      </c>
      <c r="Q323">
        <v>1000</v>
      </c>
      <c r="W323">
        <v>0</v>
      </c>
      <c r="X323">
        <v>1158088276</v>
      </c>
      <c r="Y323">
        <f t="shared" si="164"/>
        <v>6.0000000000000002E-5</v>
      </c>
      <c r="AA323">
        <v>42778.76</v>
      </c>
      <c r="AB323">
        <v>0</v>
      </c>
      <c r="AC323">
        <v>0</v>
      </c>
      <c r="AD323">
        <v>0</v>
      </c>
      <c r="AE323">
        <v>11242.42</v>
      </c>
      <c r="AF323">
        <v>0</v>
      </c>
      <c r="AG323">
        <v>0</v>
      </c>
      <c r="AH323">
        <v>0</v>
      </c>
      <c r="AI323">
        <v>3.52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6.0000000000000002E-5</v>
      </c>
      <c r="AU323" t="s">
        <v>26</v>
      </c>
      <c r="AV323">
        <v>0</v>
      </c>
      <c r="AW323">
        <v>2</v>
      </c>
      <c r="AX323">
        <v>78719763</v>
      </c>
      <c r="AY323">
        <v>1</v>
      </c>
      <c r="AZ323">
        <v>0</v>
      </c>
      <c r="BA323">
        <v>508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ROUND(Y323*Source!I255,9)</f>
        <v>0</v>
      </c>
      <c r="CY323">
        <f t="shared" si="165"/>
        <v>42778.76</v>
      </c>
      <c r="CZ323">
        <f t="shared" si="166"/>
        <v>11242.42</v>
      </c>
      <c r="DA323">
        <f t="shared" si="167"/>
        <v>3.52</v>
      </c>
      <c r="DB323">
        <f t="shared" si="168"/>
        <v>0.67</v>
      </c>
      <c r="DC323">
        <f t="shared" si="169"/>
        <v>0</v>
      </c>
      <c r="DD323" t="s">
        <v>3</v>
      </c>
      <c r="DE323" t="s">
        <v>3</v>
      </c>
      <c r="DF323">
        <f t="shared" si="170"/>
        <v>0</v>
      </c>
      <c r="DG323">
        <f t="shared" si="171"/>
        <v>0</v>
      </c>
      <c r="DH323">
        <f t="shared" si="172"/>
        <v>0</v>
      </c>
      <c r="DI323">
        <f t="shared" si="174"/>
        <v>0</v>
      </c>
      <c r="DJ323">
        <f t="shared" si="173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ROW(Source!A255)</f>
        <v>255</v>
      </c>
      <c r="B324">
        <v>78717964</v>
      </c>
      <c r="C324">
        <v>78719728</v>
      </c>
      <c r="D324">
        <v>75146974</v>
      </c>
      <c r="E324">
        <v>1</v>
      </c>
      <c r="F324">
        <v>1</v>
      </c>
      <c r="G324">
        <v>1077</v>
      </c>
      <c r="H324">
        <v>3</v>
      </c>
      <c r="I324" t="s">
        <v>609</v>
      </c>
      <c r="J324" t="s">
        <v>610</v>
      </c>
      <c r="K324" t="s">
        <v>611</v>
      </c>
      <c r="L324">
        <v>1346</v>
      </c>
      <c r="N324">
        <v>1009</v>
      </c>
      <c r="O324" t="s">
        <v>321</v>
      </c>
      <c r="P324" t="s">
        <v>321</v>
      </c>
      <c r="Q324">
        <v>1</v>
      </c>
      <c r="W324">
        <v>0</v>
      </c>
      <c r="X324">
        <v>-1839488822</v>
      </c>
      <c r="Y324">
        <f t="shared" si="164"/>
        <v>0.8</v>
      </c>
      <c r="AA324">
        <v>212.24</v>
      </c>
      <c r="AB324">
        <v>0</v>
      </c>
      <c r="AC324">
        <v>0</v>
      </c>
      <c r="AD324">
        <v>0</v>
      </c>
      <c r="AE324">
        <v>25.8</v>
      </c>
      <c r="AF324">
        <v>0</v>
      </c>
      <c r="AG324">
        <v>0</v>
      </c>
      <c r="AH324">
        <v>0</v>
      </c>
      <c r="AI324">
        <v>7.61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0.8</v>
      </c>
      <c r="AU324" t="s">
        <v>26</v>
      </c>
      <c r="AV324">
        <v>0</v>
      </c>
      <c r="AW324">
        <v>2</v>
      </c>
      <c r="AX324">
        <v>78719764</v>
      </c>
      <c r="AY324">
        <v>1</v>
      </c>
      <c r="AZ324">
        <v>0</v>
      </c>
      <c r="BA324">
        <v>509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ROUND(Y324*Source!I255,9)</f>
        <v>0</v>
      </c>
      <c r="CY324">
        <f t="shared" si="165"/>
        <v>212.24</v>
      </c>
      <c r="CZ324">
        <f t="shared" si="166"/>
        <v>25.8</v>
      </c>
      <c r="DA324">
        <f t="shared" si="167"/>
        <v>7.61</v>
      </c>
      <c r="DB324">
        <f t="shared" si="168"/>
        <v>20.64</v>
      </c>
      <c r="DC324">
        <f t="shared" si="169"/>
        <v>0</v>
      </c>
      <c r="DD324" t="s">
        <v>3</v>
      </c>
      <c r="DE324" t="s">
        <v>3</v>
      </c>
      <c r="DF324">
        <f t="shared" si="170"/>
        <v>0</v>
      </c>
      <c r="DG324">
        <f t="shared" si="171"/>
        <v>0</v>
      </c>
      <c r="DH324">
        <f t="shared" si="172"/>
        <v>0</v>
      </c>
      <c r="DI324">
        <f t="shared" si="174"/>
        <v>0</v>
      </c>
      <c r="DJ324">
        <f t="shared" si="173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ROW(Source!A255)</f>
        <v>255</v>
      </c>
      <c r="B325">
        <v>78717964</v>
      </c>
      <c r="C325">
        <v>78719728</v>
      </c>
      <c r="D325">
        <v>75140765</v>
      </c>
      <c r="E325">
        <v>1</v>
      </c>
      <c r="F325">
        <v>1</v>
      </c>
      <c r="G325">
        <v>1077</v>
      </c>
      <c r="H325">
        <v>3</v>
      </c>
      <c r="I325" t="s">
        <v>612</v>
      </c>
      <c r="J325" t="s">
        <v>613</v>
      </c>
      <c r="K325" t="s">
        <v>614</v>
      </c>
      <c r="L325">
        <v>1348</v>
      </c>
      <c r="N325">
        <v>1009</v>
      </c>
      <c r="O325" t="s">
        <v>207</v>
      </c>
      <c r="P325" t="s">
        <v>207</v>
      </c>
      <c r="Q325">
        <v>1000</v>
      </c>
      <c r="W325">
        <v>0</v>
      </c>
      <c r="X325">
        <v>619489811</v>
      </c>
      <c r="Y325">
        <f t="shared" si="164"/>
        <v>4.0000000000000003E-5</v>
      </c>
      <c r="AA325">
        <v>84823.88</v>
      </c>
      <c r="AB325">
        <v>0</v>
      </c>
      <c r="AC325">
        <v>0</v>
      </c>
      <c r="AD325">
        <v>0</v>
      </c>
      <c r="AE325">
        <v>7982.5</v>
      </c>
      <c r="AF325">
        <v>0</v>
      </c>
      <c r="AG325">
        <v>0</v>
      </c>
      <c r="AH325">
        <v>0</v>
      </c>
      <c r="AI325">
        <v>9.83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4.0000000000000003E-5</v>
      </c>
      <c r="AU325" t="s">
        <v>26</v>
      </c>
      <c r="AV325">
        <v>0</v>
      </c>
      <c r="AW325">
        <v>2</v>
      </c>
      <c r="AX325">
        <v>78719765</v>
      </c>
      <c r="AY325">
        <v>1</v>
      </c>
      <c r="AZ325">
        <v>0</v>
      </c>
      <c r="BA325">
        <v>510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ROUND(Y325*Source!I255,9)</f>
        <v>0</v>
      </c>
      <c r="CY325">
        <f t="shared" si="165"/>
        <v>84823.88</v>
      </c>
      <c r="CZ325">
        <f t="shared" si="166"/>
        <v>7982.5</v>
      </c>
      <c r="DA325">
        <f t="shared" si="167"/>
        <v>9.83</v>
      </c>
      <c r="DB325">
        <f t="shared" si="168"/>
        <v>0.32</v>
      </c>
      <c r="DC325">
        <f t="shared" si="169"/>
        <v>0</v>
      </c>
      <c r="DD325" t="s">
        <v>3</v>
      </c>
      <c r="DE325" t="s">
        <v>3</v>
      </c>
      <c r="DF325">
        <f t="shared" si="170"/>
        <v>0</v>
      </c>
      <c r="DG325">
        <f t="shared" si="171"/>
        <v>0</v>
      </c>
      <c r="DH325">
        <f t="shared" si="172"/>
        <v>0</v>
      </c>
      <c r="DI325">
        <f t="shared" si="174"/>
        <v>0</v>
      </c>
      <c r="DJ325">
        <f t="shared" si="173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ROW(Source!A255)</f>
        <v>255</v>
      </c>
      <c r="B326">
        <v>78717964</v>
      </c>
      <c r="C326">
        <v>78719728</v>
      </c>
      <c r="D326">
        <v>75163663</v>
      </c>
      <c r="E326">
        <v>1</v>
      </c>
      <c r="F326">
        <v>1</v>
      </c>
      <c r="G326">
        <v>1077</v>
      </c>
      <c r="H326">
        <v>3</v>
      </c>
      <c r="I326" t="s">
        <v>615</v>
      </c>
      <c r="J326" t="s">
        <v>616</v>
      </c>
      <c r="K326" t="s">
        <v>617</v>
      </c>
      <c r="L326">
        <v>1356</v>
      </c>
      <c r="N326">
        <v>1010</v>
      </c>
      <c r="O326" t="s">
        <v>618</v>
      </c>
      <c r="P326" t="s">
        <v>618</v>
      </c>
      <c r="Q326">
        <v>1000</v>
      </c>
      <c r="W326">
        <v>0</v>
      </c>
      <c r="X326">
        <v>811608670</v>
      </c>
      <c r="Y326">
        <f t="shared" si="164"/>
        <v>4.1000000000000003E-3</v>
      </c>
      <c r="AA326">
        <v>1729.99</v>
      </c>
      <c r="AB326">
        <v>0</v>
      </c>
      <c r="AC326">
        <v>0</v>
      </c>
      <c r="AD326">
        <v>0</v>
      </c>
      <c r="AE326">
        <v>226.68</v>
      </c>
      <c r="AF326">
        <v>0</v>
      </c>
      <c r="AG326">
        <v>0</v>
      </c>
      <c r="AH326">
        <v>0</v>
      </c>
      <c r="AI326">
        <v>7.06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4.1000000000000003E-3</v>
      </c>
      <c r="AU326" t="s">
        <v>26</v>
      </c>
      <c r="AV326">
        <v>0</v>
      </c>
      <c r="AW326">
        <v>2</v>
      </c>
      <c r="AX326">
        <v>78719766</v>
      </c>
      <c r="AY326">
        <v>1</v>
      </c>
      <c r="AZ326">
        <v>0</v>
      </c>
      <c r="BA326">
        <v>511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ROUND(Y326*Source!I255,9)</f>
        <v>0</v>
      </c>
      <c r="CY326">
        <f t="shared" si="165"/>
        <v>1729.99</v>
      </c>
      <c r="CZ326">
        <f t="shared" si="166"/>
        <v>226.68</v>
      </c>
      <c r="DA326">
        <f t="shared" si="167"/>
        <v>7.06</v>
      </c>
      <c r="DB326">
        <f t="shared" si="168"/>
        <v>0.93</v>
      </c>
      <c r="DC326">
        <f t="shared" si="169"/>
        <v>0</v>
      </c>
      <c r="DD326" t="s">
        <v>3</v>
      </c>
      <c r="DE326" t="s">
        <v>3</v>
      </c>
      <c r="DF326">
        <f t="shared" si="170"/>
        <v>0</v>
      </c>
      <c r="DG326">
        <f t="shared" si="171"/>
        <v>0</v>
      </c>
      <c r="DH326">
        <f t="shared" si="172"/>
        <v>0</v>
      </c>
      <c r="DI326">
        <f t="shared" si="174"/>
        <v>0</v>
      </c>
      <c r="DJ326">
        <f t="shared" si="173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ROW(Source!A255)</f>
        <v>255</v>
      </c>
      <c r="B327">
        <v>78717964</v>
      </c>
      <c r="C327">
        <v>78719728</v>
      </c>
      <c r="D327">
        <v>75163324</v>
      </c>
      <c r="E327">
        <v>1</v>
      </c>
      <c r="F327">
        <v>1</v>
      </c>
      <c r="G327">
        <v>1077</v>
      </c>
      <c r="H327">
        <v>3</v>
      </c>
      <c r="I327" t="s">
        <v>619</v>
      </c>
      <c r="J327" t="s">
        <v>620</v>
      </c>
      <c r="K327" t="s">
        <v>621</v>
      </c>
      <c r="L327">
        <v>1301</v>
      </c>
      <c r="N327">
        <v>1003</v>
      </c>
      <c r="O327" t="s">
        <v>296</v>
      </c>
      <c r="P327" t="s">
        <v>296</v>
      </c>
      <c r="Q327">
        <v>1</v>
      </c>
      <c r="W327">
        <v>0</v>
      </c>
      <c r="X327">
        <v>-1504670137</v>
      </c>
      <c r="Y327">
        <f t="shared" si="164"/>
        <v>0.96</v>
      </c>
      <c r="AA327">
        <v>5.0999999999999996</v>
      </c>
      <c r="AB327">
        <v>0</v>
      </c>
      <c r="AC327">
        <v>0</v>
      </c>
      <c r="AD327">
        <v>0</v>
      </c>
      <c r="AE327">
        <v>0.7</v>
      </c>
      <c r="AF327">
        <v>0</v>
      </c>
      <c r="AG327">
        <v>0</v>
      </c>
      <c r="AH327">
        <v>0</v>
      </c>
      <c r="AI327">
        <v>6.74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0.96</v>
      </c>
      <c r="AU327" t="s">
        <v>26</v>
      </c>
      <c r="AV327">
        <v>0</v>
      </c>
      <c r="AW327">
        <v>2</v>
      </c>
      <c r="AX327">
        <v>78719767</v>
      </c>
      <c r="AY327">
        <v>1</v>
      </c>
      <c r="AZ327">
        <v>0</v>
      </c>
      <c r="BA327">
        <v>512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ROUND(Y327*Source!I255,9)</f>
        <v>0</v>
      </c>
      <c r="CY327">
        <f t="shared" si="165"/>
        <v>5.0999999999999996</v>
      </c>
      <c r="CZ327">
        <f t="shared" si="166"/>
        <v>0.7</v>
      </c>
      <c r="DA327">
        <f t="shared" si="167"/>
        <v>6.74</v>
      </c>
      <c r="DB327">
        <f t="shared" si="168"/>
        <v>0.67</v>
      </c>
      <c r="DC327">
        <f t="shared" si="169"/>
        <v>0</v>
      </c>
      <c r="DD327" t="s">
        <v>3</v>
      </c>
      <c r="DE327" t="s">
        <v>3</v>
      </c>
      <c r="DF327">
        <f t="shared" si="170"/>
        <v>0</v>
      </c>
      <c r="DG327">
        <f t="shared" si="171"/>
        <v>0</v>
      </c>
      <c r="DH327">
        <f t="shared" si="172"/>
        <v>0</v>
      </c>
      <c r="DI327">
        <f t="shared" si="174"/>
        <v>0</v>
      </c>
      <c r="DJ327">
        <f t="shared" si="173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ROW(Source!A255)</f>
        <v>255</v>
      </c>
      <c r="B328">
        <v>78717964</v>
      </c>
      <c r="C328">
        <v>78719728</v>
      </c>
      <c r="D328">
        <v>75163326</v>
      </c>
      <c r="E328">
        <v>1</v>
      </c>
      <c r="F328">
        <v>1</v>
      </c>
      <c r="G328">
        <v>1077</v>
      </c>
      <c r="H328">
        <v>3</v>
      </c>
      <c r="I328" t="s">
        <v>622</v>
      </c>
      <c r="J328" t="s">
        <v>623</v>
      </c>
      <c r="K328" t="s">
        <v>624</v>
      </c>
      <c r="L328">
        <v>1356</v>
      </c>
      <c r="N328">
        <v>1010</v>
      </c>
      <c r="O328" t="s">
        <v>618</v>
      </c>
      <c r="P328" t="s">
        <v>618</v>
      </c>
      <c r="Q328">
        <v>1000</v>
      </c>
      <c r="W328">
        <v>0</v>
      </c>
      <c r="X328">
        <v>-2136757613</v>
      </c>
      <c r="Y328">
        <f t="shared" si="164"/>
        <v>8.3199999999999993E-3</v>
      </c>
      <c r="AA328">
        <v>229.8</v>
      </c>
      <c r="AB328">
        <v>0</v>
      </c>
      <c r="AC328">
        <v>0</v>
      </c>
      <c r="AD328">
        <v>0</v>
      </c>
      <c r="AE328">
        <v>6.44</v>
      </c>
      <c r="AF328">
        <v>0</v>
      </c>
      <c r="AG328">
        <v>0</v>
      </c>
      <c r="AH328">
        <v>0</v>
      </c>
      <c r="AI328">
        <v>33.01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8.3199999999999993E-3</v>
      </c>
      <c r="AU328" t="s">
        <v>26</v>
      </c>
      <c r="AV328">
        <v>0</v>
      </c>
      <c r="AW328">
        <v>2</v>
      </c>
      <c r="AX328">
        <v>78719768</v>
      </c>
      <c r="AY328">
        <v>1</v>
      </c>
      <c r="AZ328">
        <v>0</v>
      </c>
      <c r="BA328">
        <v>513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ROUND(Y328*Source!I255,9)</f>
        <v>0</v>
      </c>
      <c r="CY328">
        <f t="shared" si="165"/>
        <v>229.8</v>
      </c>
      <c r="CZ328">
        <f t="shared" si="166"/>
        <v>6.44</v>
      </c>
      <c r="DA328">
        <f t="shared" si="167"/>
        <v>33.01</v>
      </c>
      <c r="DB328">
        <f t="shared" si="168"/>
        <v>0.05</v>
      </c>
      <c r="DC328">
        <f t="shared" si="169"/>
        <v>0</v>
      </c>
      <c r="DD328" t="s">
        <v>3</v>
      </c>
      <c r="DE328" t="s">
        <v>3</v>
      </c>
      <c r="DF328">
        <f t="shared" si="170"/>
        <v>0</v>
      </c>
      <c r="DG328">
        <f t="shared" si="171"/>
        <v>0</v>
      </c>
      <c r="DH328">
        <f t="shared" si="172"/>
        <v>0</v>
      </c>
      <c r="DI328">
        <f t="shared" si="174"/>
        <v>0</v>
      </c>
      <c r="DJ328">
        <f t="shared" si="173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ROW(Source!A256)</f>
        <v>256</v>
      </c>
      <c r="B329">
        <v>78717964</v>
      </c>
      <c r="C329">
        <v>78719770</v>
      </c>
      <c r="D329">
        <v>75094012</v>
      </c>
      <c r="E329">
        <v>1077</v>
      </c>
      <c r="F329">
        <v>1</v>
      </c>
      <c r="G329">
        <v>1077</v>
      </c>
      <c r="H329">
        <v>1</v>
      </c>
      <c r="I329" t="s">
        <v>523</v>
      </c>
      <c r="J329" t="s">
        <v>3</v>
      </c>
      <c r="K329" t="s">
        <v>524</v>
      </c>
      <c r="L329">
        <v>1191</v>
      </c>
      <c r="N329">
        <v>1013</v>
      </c>
      <c r="O329" t="s">
        <v>525</v>
      </c>
      <c r="P329" t="s">
        <v>525</v>
      </c>
      <c r="Q329">
        <v>1</v>
      </c>
      <c r="W329">
        <v>0</v>
      </c>
      <c r="X329">
        <v>476480486</v>
      </c>
      <c r="Y329">
        <f t="shared" ref="Y329:Y341" si="175">AT329</f>
        <v>12.2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5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12.2</v>
      </c>
      <c r="AU329" t="s">
        <v>3</v>
      </c>
      <c r="AV329">
        <v>1</v>
      </c>
      <c r="AW329">
        <v>2</v>
      </c>
      <c r="AX329">
        <v>78719798</v>
      </c>
      <c r="AY329">
        <v>1</v>
      </c>
      <c r="AZ329">
        <v>0</v>
      </c>
      <c r="BA329">
        <v>515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ROUND(AT329*Source!I256*AH329*AL329,2)</f>
        <v>0</v>
      </c>
      <c r="CV329">
        <f>ROUND(Y329*Source!I256,9)</f>
        <v>0</v>
      </c>
      <c r="CW329">
        <v>0</v>
      </c>
      <c r="CX329">
        <f>ROUND(Y329*Source!I256,9)</f>
        <v>0</v>
      </c>
      <c r="CY329">
        <f>AD329</f>
        <v>0</v>
      </c>
      <c r="CZ329">
        <f>AH329</f>
        <v>0</v>
      </c>
      <c r="DA329">
        <f>AL329</f>
        <v>1</v>
      </c>
      <c r="DB329">
        <f t="shared" ref="DB329:DB341" si="176">ROUND(ROUND(AT329*CZ329,2),6)</f>
        <v>0</v>
      </c>
      <c r="DC329">
        <f t="shared" ref="DC329:DC341" si="177">ROUND(ROUND(AT329*AG329,2),6)</f>
        <v>0</v>
      </c>
      <c r="DD329" t="s">
        <v>3</v>
      </c>
      <c r="DE329" t="s">
        <v>3</v>
      </c>
      <c r="DF329">
        <f>ROUND(ROUND(AE329,2)*CX329,2)</f>
        <v>0</v>
      </c>
      <c r="DG329">
        <f t="shared" si="171"/>
        <v>0</v>
      </c>
      <c r="DH329">
        <f t="shared" si="172"/>
        <v>0</v>
      </c>
      <c r="DI329">
        <f t="shared" si="174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ROW(Source!A256)</f>
        <v>256</v>
      </c>
      <c r="B330">
        <v>78717964</v>
      </c>
      <c r="C330">
        <v>78719770</v>
      </c>
      <c r="D330">
        <v>75171515</v>
      </c>
      <c r="E330">
        <v>1</v>
      </c>
      <c r="F330">
        <v>1</v>
      </c>
      <c r="G330">
        <v>1077</v>
      </c>
      <c r="H330">
        <v>2</v>
      </c>
      <c r="I330" t="s">
        <v>573</v>
      </c>
      <c r="J330" t="s">
        <v>574</v>
      </c>
      <c r="K330" t="s">
        <v>575</v>
      </c>
      <c r="L330">
        <v>1368</v>
      </c>
      <c r="N330">
        <v>1011</v>
      </c>
      <c r="O330" t="s">
        <v>529</v>
      </c>
      <c r="P330" t="s">
        <v>529</v>
      </c>
      <c r="Q330">
        <v>1</v>
      </c>
      <c r="W330">
        <v>0</v>
      </c>
      <c r="X330">
        <v>-1563021952</v>
      </c>
      <c r="Y330">
        <f t="shared" si="175"/>
        <v>1.07</v>
      </c>
      <c r="AA330">
        <v>0</v>
      </c>
      <c r="AB330">
        <v>1348.64</v>
      </c>
      <c r="AC330">
        <v>643.91999999999996</v>
      </c>
      <c r="AD330">
        <v>0</v>
      </c>
      <c r="AE330">
        <v>0</v>
      </c>
      <c r="AF330">
        <v>83.1</v>
      </c>
      <c r="AG330">
        <v>12.62</v>
      </c>
      <c r="AH330">
        <v>0</v>
      </c>
      <c r="AI330">
        <v>1</v>
      </c>
      <c r="AJ330">
        <v>15.21</v>
      </c>
      <c r="AK330">
        <v>47.82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1.07</v>
      </c>
      <c r="AU330" t="s">
        <v>3</v>
      </c>
      <c r="AV330">
        <v>0</v>
      </c>
      <c r="AW330">
        <v>2</v>
      </c>
      <c r="AX330">
        <v>78719799</v>
      </c>
      <c r="AY330">
        <v>1</v>
      </c>
      <c r="AZ330">
        <v>0</v>
      </c>
      <c r="BA330">
        <v>516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ROUND(Y330*Source!I256*DO330,9)</f>
        <v>0</v>
      </c>
      <c r="CX330">
        <f>ROUND(Y330*Source!I256,9)</f>
        <v>0</v>
      </c>
      <c r="CY330">
        <f>AB330</f>
        <v>1348.64</v>
      </c>
      <c r="CZ330">
        <f>AF330</f>
        <v>83.1</v>
      </c>
      <c r="DA330">
        <f>AJ330</f>
        <v>15.21</v>
      </c>
      <c r="DB330">
        <f t="shared" si="176"/>
        <v>88.92</v>
      </c>
      <c r="DC330">
        <f t="shared" si="177"/>
        <v>13.5</v>
      </c>
      <c r="DD330" t="s">
        <v>3</v>
      </c>
      <c r="DE330" t="s">
        <v>3</v>
      </c>
      <c r="DF330">
        <f>ROUND(ROUND(AE330,2)*CX330,2)</f>
        <v>0</v>
      </c>
      <c r="DG330">
        <f>ROUND(ROUND(AF330*AJ330,2)*CX330,2)</f>
        <v>0</v>
      </c>
      <c r="DH330">
        <f>ROUND(ROUND(AG330*AK330,2)*CX330,2)</f>
        <v>0</v>
      </c>
      <c r="DI330">
        <f t="shared" si="174"/>
        <v>0</v>
      </c>
      <c r="DJ330">
        <f>DG330</f>
        <v>0</v>
      </c>
      <c r="DK330">
        <v>0</v>
      </c>
      <c r="DL330" t="s">
        <v>530</v>
      </c>
      <c r="DM330">
        <v>0</v>
      </c>
      <c r="DN330" t="s">
        <v>525</v>
      </c>
      <c r="DO330">
        <v>12.62</v>
      </c>
    </row>
    <row r="331" spans="1:119" x14ac:dyDescent="0.2">
      <c r="A331">
        <f>ROW(Source!A256)</f>
        <v>256</v>
      </c>
      <c r="B331">
        <v>78717964</v>
      </c>
      <c r="C331">
        <v>78719770</v>
      </c>
      <c r="D331">
        <v>75170841</v>
      </c>
      <c r="E331">
        <v>1</v>
      </c>
      <c r="F331">
        <v>1</v>
      </c>
      <c r="G331">
        <v>1077</v>
      </c>
      <c r="H331">
        <v>2</v>
      </c>
      <c r="I331" t="s">
        <v>632</v>
      </c>
      <c r="J331" t="s">
        <v>633</v>
      </c>
      <c r="K331" t="s">
        <v>634</v>
      </c>
      <c r="L331">
        <v>1368</v>
      </c>
      <c r="N331">
        <v>1011</v>
      </c>
      <c r="O331" t="s">
        <v>529</v>
      </c>
      <c r="P331" t="s">
        <v>529</v>
      </c>
      <c r="Q331">
        <v>1</v>
      </c>
      <c r="W331">
        <v>0</v>
      </c>
      <c r="X331">
        <v>-268269632</v>
      </c>
      <c r="Y331">
        <f t="shared" si="175"/>
        <v>2.77</v>
      </c>
      <c r="AA331">
        <v>0</v>
      </c>
      <c r="AB331">
        <v>22.07</v>
      </c>
      <c r="AC331">
        <v>0</v>
      </c>
      <c r="AD331">
        <v>0</v>
      </c>
      <c r="AE331">
        <v>0</v>
      </c>
      <c r="AF331">
        <v>2.27</v>
      </c>
      <c r="AG331">
        <v>0</v>
      </c>
      <c r="AH331">
        <v>0</v>
      </c>
      <c r="AI331">
        <v>1</v>
      </c>
      <c r="AJ331">
        <v>9.11</v>
      </c>
      <c r="AK331">
        <v>47.82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2.77</v>
      </c>
      <c r="AU331" t="s">
        <v>3</v>
      </c>
      <c r="AV331">
        <v>0</v>
      </c>
      <c r="AW331">
        <v>2</v>
      </c>
      <c r="AX331">
        <v>78719800</v>
      </c>
      <c r="AY331">
        <v>1</v>
      </c>
      <c r="AZ331">
        <v>0</v>
      </c>
      <c r="BA331">
        <v>517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ROUND(Y331*Source!I256*DO331,9)</f>
        <v>0</v>
      </c>
      <c r="CX331">
        <f>ROUND(Y331*Source!I256,9)</f>
        <v>0</v>
      </c>
      <c r="CY331">
        <f>AB331</f>
        <v>22.07</v>
      </c>
      <c r="CZ331">
        <f>AF331</f>
        <v>2.27</v>
      </c>
      <c r="DA331">
        <f>AJ331</f>
        <v>9.11</v>
      </c>
      <c r="DB331">
        <f t="shared" si="176"/>
        <v>6.29</v>
      </c>
      <c r="DC331">
        <f t="shared" si="177"/>
        <v>0</v>
      </c>
      <c r="DD331" t="s">
        <v>3</v>
      </c>
      <c r="DE331" t="s">
        <v>3</v>
      </c>
      <c r="DF331">
        <f>ROUND(ROUND(AE331,2)*CX331,2)</f>
        <v>0</v>
      </c>
      <c r="DG331">
        <f>ROUND(ROUND(AF331*AJ331,2)*CX331,2)</f>
        <v>0</v>
      </c>
      <c r="DH331">
        <f>ROUND(ROUND(AG331*AK331,2)*CX331,2)</f>
        <v>0</v>
      </c>
      <c r="DI331">
        <f t="shared" si="174"/>
        <v>0</v>
      </c>
      <c r="DJ331">
        <f>DG331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ROW(Source!A256)</f>
        <v>256</v>
      </c>
      <c r="B332">
        <v>78717964</v>
      </c>
      <c r="C332">
        <v>78719770</v>
      </c>
      <c r="D332">
        <v>75170851</v>
      </c>
      <c r="E332">
        <v>1</v>
      </c>
      <c r="F332">
        <v>1</v>
      </c>
      <c r="G332">
        <v>1077</v>
      </c>
      <c r="H332">
        <v>2</v>
      </c>
      <c r="I332" t="s">
        <v>591</v>
      </c>
      <c r="J332" t="s">
        <v>592</v>
      </c>
      <c r="K332" t="s">
        <v>593</v>
      </c>
      <c r="L332">
        <v>1368</v>
      </c>
      <c r="N332">
        <v>1011</v>
      </c>
      <c r="O332" t="s">
        <v>529</v>
      </c>
      <c r="P332" t="s">
        <v>529</v>
      </c>
      <c r="Q332">
        <v>1</v>
      </c>
      <c r="W332">
        <v>0</v>
      </c>
      <c r="X332">
        <v>1580679822</v>
      </c>
      <c r="Y332">
        <f t="shared" si="175"/>
        <v>2.77</v>
      </c>
      <c r="AA332">
        <v>0</v>
      </c>
      <c r="AB332">
        <v>6.61</v>
      </c>
      <c r="AC332">
        <v>0</v>
      </c>
      <c r="AD332">
        <v>0</v>
      </c>
      <c r="AE332">
        <v>0</v>
      </c>
      <c r="AF332">
        <v>0.73</v>
      </c>
      <c r="AG332">
        <v>0</v>
      </c>
      <c r="AH332">
        <v>0</v>
      </c>
      <c r="AI332">
        <v>1</v>
      </c>
      <c r="AJ332">
        <v>8.48</v>
      </c>
      <c r="AK332">
        <v>47.82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2.77</v>
      </c>
      <c r="AU332" t="s">
        <v>3</v>
      </c>
      <c r="AV332">
        <v>0</v>
      </c>
      <c r="AW332">
        <v>2</v>
      </c>
      <c r="AX332">
        <v>78719801</v>
      </c>
      <c r="AY332">
        <v>1</v>
      </c>
      <c r="AZ332">
        <v>0</v>
      </c>
      <c r="BA332">
        <v>518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ROUND(Y332*Source!I256*DO332,9)</f>
        <v>0</v>
      </c>
      <c r="CX332">
        <f>ROUND(Y332*Source!I256,9)</f>
        <v>0</v>
      </c>
      <c r="CY332">
        <f>AB332</f>
        <v>6.61</v>
      </c>
      <c r="CZ332">
        <f>AF332</f>
        <v>0.73</v>
      </c>
      <c r="DA332">
        <f>AJ332</f>
        <v>8.48</v>
      </c>
      <c r="DB332">
        <f t="shared" si="176"/>
        <v>2.02</v>
      </c>
      <c r="DC332">
        <f t="shared" si="177"/>
        <v>0</v>
      </c>
      <c r="DD332" t="s">
        <v>3</v>
      </c>
      <c r="DE332" t="s">
        <v>3</v>
      </c>
      <c r="DF332">
        <f>ROUND(ROUND(AE332,2)*CX332,2)</f>
        <v>0</v>
      </c>
      <c r="DG332">
        <f>ROUND(ROUND(AF332*AJ332,2)*CX332,2)</f>
        <v>0</v>
      </c>
      <c r="DH332">
        <f>ROUND(ROUND(AG332*AK332,2)*CX332,2)</f>
        <v>0</v>
      </c>
      <c r="DI332">
        <f t="shared" si="174"/>
        <v>0</v>
      </c>
      <c r="DJ332">
        <f>DG332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ROW(Source!A256)</f>
        <v>256</v>
      </c>
      <c r="B333">
        <v>78717964</v>
      </c>
      <c r="C333">
        <v>78719770</v>
      </c>
      <c r="D333">
        <v>75140857</v>
      </c>
      <c r="E333">
        <v>1</v>
      </c>
      <c r="F333">
        <v>1</v>
      </c>
      <c r="G333">
        <v>1077</v>
      </c>
      <c r="H333">
        <v>3</v>
      </c>
      <c r="I333" t="s">
        <v>597</v>
      </c>
      <c r="J333" t="s">
        <v>598</v>
      </c>
      <c r="K333" t="s">
        <v>599</v>
      </c>
      <c r="L333">
        <v>1348</v>
      </c>
      <c r="N333">
        <v>1009</v>
      </c>
      <c r="O333" t="s">
        <v>207</v>
      </c>
      <c r="P333" t="s">
        <v>207</v>
      </c>
      <c r="Q333">
        <v>1000</v>
      </c>
      <c r="W333">
        <v>0</v>
      </c>
      <c r="X333">
        <v>-313695257</v>
      </c>
      <c r="Y333">
        <f t="shared" si="175"/>
        <v>1E-3</v>
      </c>
      <c r="AA333">
        <v>70582.73</v>
      </c>
      <c r="AB333">
        <v>0</v>
      </c>
      <c r="AC333">
        <v>0</v>
      </c>
      <c r="AD333">
        <v>0</v>
      </c>
      <c r="AE333">
        <v>7254.88</v>
      </c>
      <c r="AF333">
        <v>0</v>
      </c>
      <c r="AG333">
        <v>0</v>
      </c>
      <c r="AH333">
        <v>0</v>
      </c>
      <c r="AI333">
        <v>9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1E-3</v>
      </c>
      <c r="AU333" t="s">
        <v>3</v>
      </c>
      <c r="AV333">
        <v>0</v>
      </c>
      <c r="AW333">
        <v>2</v>
      </c>
      <c r="AX333">
        <v>78719802</v>
      </c>
      <c r="AY333">
        <v>1</v>
      </c>
      <c r="AZ333">
        <v>0</v>
      </c>
      <c r="BA333">
        <v>519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ROUND(Y333*Source!I256,9)</f>
        <v>0</v>
      </c>
      <c r="CY333">
        <f t="shared" ref="CY333:CY341" si="178">AA333</f>
        <v>70582.73</v>
      </c>
      <c r="CZ333">
        <f t="shared" ref="CZ333:CZ341" si="179">AE333</f>
        <v>7254.88</v>
      </c>
      <c r="DA333">
        <f t="shared" ref="DA333:DA341" si="180">AI333</f>
        <v>9</v>
      </c>
      <c r="DB333">
        <f t="shared" si="176"/>
        <v>7.25</v>
      </c>
      <c r="DC333">
        <f t="shared" si="177"/>
        <v>0</v>
      </c>
      <c r="DD333" t="s">
        <v>3</v>
      </c>
      <c r="DE333" t="s">
        <v>3</v>
      </c>
      <c r="DF333">
        <f t="shared" ref="DF333:DF341" si="181">ROUND(ROUND(AE333*AI333,2)*CX333,2)</f>
        <v>0</v>
      </c>
      <c r="DG333">
        <f t="shared" ref="DG333:DG342" si="182">ROUND(ROUND(AF333,2)*CX333,2)</f>
        <v>0</v>
      </c>
      <c r="DH333">
        <f t="shared" ref="DH333:DH342" si="183">ROUND(ROUND(AG333,2)*CX333,2)</f>
        <v>0</v>
      </c>
      <c r="DI333">
        <f t="shared" si="174"/>
        <v>0</v>
      </c>
      <c r="DJ333">
        <f t="shared" ref="DJ333:DJ341" si="184"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ROW(Source!A256)</f>
        <v>256</v>
      </c>
      <c r="B334">
        <v>78717964</v>
      </c>
      <c r="C334">
        <v>78719770</v>
      </c>
      <c r="D334">
        <v>75140874</v>
      </c>
      <c r="E334">
        <v>1</v>
      </c>
      <c r="F334">
        <v>1</v>
      </c>
      <c r="G334">
        <v>1077</v>
      </c>
      <c r="H334">
        <v>3</v>
      </c>
      <c r="I334" t="s">
        <v>600</v>
      </c>
      <c r="J334" t="s">
        <v>601</v>
      </c>
      <c r="K334" t="s">
        <v>602</v>
      </c>
      <c r="L334">
        <v>1348</v>
      </c>
      <c r="N334">
        <v>1009</v>
      </c>
      <c r="O334" t="s">
        <v>207</v>
      </c>
      <c r="P334" t="s">
        <v>207</v>
      </c>
      <c r="Q334">
        <v>1000</v>
      </c>
      <c r="W334">
        <v>0</v>
      </c>
      <c r="X334">
        <v>-315022605</v>
      </c>
      <c r="Y334">
        <f t="shared" si="175"/>
        <v>0.01</v>
      </c>
      <c r="AA334">
        <v>57410.21</v>
      </c>
      <c r="AB334">
        <v>0</v>
      </c>
      <c r="AC334">
        <v>0</v>
      </c>
      <c r="AD334">
        <v>0</v>
      </c>
      <c r="AE334">
        <v>9853.14</v>
      </c>
      <c r="AF334">
        <v>0</v>
      </c>
      <c r="AG334">
        <v>0</v>
      </c>
      <c r="AH334">
        <v>0</v>
      </c>
      <c r="AI334">
        <v>5.39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0.01</v>
      </c>
      <c r="AU334" t="s">
        <v>3</v>
      </c>
      <c r="AV334">
        <v>0</v>
      </c>
      <c r="AW334">
        <v>2</v>
      </c>
      <c r="AX334">
        <v>78719803</v>
      </c>
      <c r="AY334">
        <v>1</v>
      </c>
      <c r="AZ334">
        <v>0</v>
      </c>
      <c r="BA334">
        <v>520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ROUND(Y334*Source!I256,9)</f>
        <v>0</v>
      </c>
      <c r="CY334">
        <f t="shared" si="178"/>
        <v>57410.21</v>
      </c>
      <c r="CZ334">
        <f t="shared" si="179"/>
        <v>9853.14</v>
      </c>
      <c r="DA334">
        <f t="shared" si="180"/>
        <v>5.39</v>
      </c>
      <c r="DB334">
        <f t="shared" si="176"/>
        <v>98.53</v>
      </c>
      <c r="DC334">
        <f t="shared" si="177"/>
        <v>0</v>
      </c>
      <c r="DD334" t="s">
        <v>3</v>
      </c>
      <c r="DE334" t="s">
        <v>3</v>
      </c>
      <c r="DF334">
        <f t="shared" si="181"/>
        <v>0</v>
      </c>
      <c r="DG334">
        <f t="shared" si="182"/>
        <v>0</v>
      </c>
      <c r="DH334">
        <f t="shared" si="183"/>
        <v>0</v>
      </c>
      <c r="DI334">
        <f t="shared" si="174"/>
        <v>0</v>
      </c>
      <c r="DJ334">
        <f t="shared" si="184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ROW(Source!A256)</f>
        <v>256</v>
      </c>
      <c r="B335">
        <v>78717964</v>
      </c>
      <c r="C335">
        <v>78719770</v>
      </c>
      <c r="D335">
        <v>75140456</v>
      </c>
      <c r="E335">
        <v>1</v>
      </c>
      <c r="F335">
        <v>1</v>
      </c>
      <c r="G335">
        <v>1077</v>
      </c>
      <c r="H335">
        <v>3</v>
      </c>
      <c r="I335" t="s">
        <v>603</v>
      </c>
      <c r="J335" t="s">
        <v>604</v>
      </c>
      <c r="K335" t="s">
        <v>605</v>
      </c>
      <c r="L335">
        <v>1348</v>
      </c>
      <c r="N335">
        <v>1009</v>
      </c>
      <c r="O335" t="s">
        <v>207</v>
      </c>
      <c r="P335" t="s">
        <v>207</v>
      </c>
      <c r="Q335">
        <v>1000</v>
      </c>
      <c r="W335">
        <v>0</v>
      </c>
      <c r="X335">
        <v>-151745132</v>
      </c>
      <c r="Y335">
        <f t="shared" si="175"/>
        <v>2.5000000000000001E-4</v>
      </c>
      <c r="AA335">
        <v>60325.23</v>
      </c>
      <c r="AB335">
        <v>0</v>
      </c>
      <c r="AC335">
        <v>0</v>
      </c>
      <c r="AD335">
        <v>0</v>
      </c>
      <c r="AE335">
        <v>16222.39</v>
      </c>
      <c r="AF335">
        <v>0</v>
      </c>
      <c r="AG335">
        <v>0</v>
      </c>
      <c r="AH335">
        <v>0</v>
      </c>
      <c r="AI335">
        <v>3.44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2.5000000000000001E-4</v>
      </c>
      <c r="AU335" t="s">
        <v>3</v>
      </c>
      <c r="AV335">
        <v>0</v>
      </c>
      <c r="AW335">
        <v>2</v>
      </c>
      <c r="AX335">
        <v>78719804</v>
      </c>
      <c r="AY335">
        <v>1</v>
      </c>
      <c r="AZ335">
        <v>0</v>
      </c>
      <c r="BA335">
        <v>521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ROUND(Y335*Source!I256,9)</f>
        <v>0</v>
      </c>
      <c r="CY335">
        <f t="shared" si="178"/>
        <v>60325.23</v>
      </c>
      <c r="CZ335">
        <f t="shared" si="179"/>
        <v>16222.39</v>
      </c>
      <c r="DA335">
        <f t="shared" si="180"/>
        <v>3.44</v>
      </c>
      <c r="DB335">
        <f t="shared" si="176"/>
        <v>4.0599999999999996</v>
      </c>
      <c r="DC335">
        <f t="shared" si="177"/>
        <v>0</v>
      </c>
      <c r="DD335" t="s">
        <v>3</v>
      </c>
      <c r="DE335" t="s">
        <v>3</v>
      </c>
      <c r="DF335">
        <f t="shared" si="181"/>
        <v>0</v>
      </c>
      <c r="DG335">
        <f t="shared" si="182"/>
        <v>0</v>
      </c>
      <c r="DH335">
        <f t="shared" si="183"/>
        <v>0</v>
      </c>
      <c r="DI335">
        <f t="shared" si="174"/>
        <v>0</v>
      </c>
      <c r="DJ335">
        <f t="shared" si="184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ROW(Source!A256)</f>
        <v>256</v>
      </c>
      <c r="B336">
        <v>78717964</v>
      </c>
      <c r="C336">
        <v>78719770</v>
      </c>
      <c r="D336">
        <v>75140463</v>
      </c>
      <c r="E336">
        <v>1</v>
      </c>
      <c r="F336">
        <v>1</v>
      </c>
      <c r="G336">
        <v>1077</v>
      </c>
      <c r="H336">
        <v>3</v>
      </c>
      <c r="I336" t="s">
        <v>606</v>
      </c>
      <c r="J336" t="s">
        <v>607</v>
      </c>
      <c r="K336" t="s">
        <v>608</v>
      </c>
      <c r="L336">
        <v>1348</v>
      </c>
      <c r="N336">
        <v>1009</v>
      </c>
      <c r="O336" t="s">
        <v>207</v>
      </c>
      <c r="P336" t="s">
        <v>207</v>
      </c>
      <c r="Q336">
        <v>1000</v>
      </c>
      <c r="W336">
        <v>0</v>
      </c>
      <c r="X336">
        <v>1158088276</v>
      </c>
      <c r="Y336">
        <f t="shared" si="175"/>
        <v>6.0000000000000002E-5</v>
      </c>
      <c r="AA336">
        <v>42778.76</v>
      </c>
      <c r="AB336">
        <v>0</v>
      </c>
      <c r="AC336">
        <v>0</v>
      </c>
      <c r="AD336">
        <v>0</v>
      </c>
      <c r="AE336">
        <v>11242.42</v>
      </c>
      <c r="AF336">
        <v>0</v>
      </c>
      <c r="AG336">
        <v>0</v>
      </c>
      <c r="AH336">
        <v>0</v>
      </c>
      <c r="AI336">
        <v>3.52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6.0000000000000002E-5</v>
      </c>
      <c r="AU336" t="s">
        <v>3</v>
      </c>
      <c r="AV336">
        <v>0</v>
      </c>
      <c r="AW336">
        <v>2</v>
      </c>
      <c r="AX336">
        <v>78719805</v>
      </c>
      <c r="AY336">
        <v>1</v>
      </c>
      <c r="AZ336">
        <v>0</v>
      </c>
      <c r="BA336">
        <v>522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ROUND(Y336*Source!I256,9)</f>
        <v>0</v>
      </c>
      <c r="CY336">
        <f t="shared" si="178"/>
        <v>42778.76</v>
      </c>
      <c r="CZ336">
        <f t="shared" si="179"/>
        <v>11242.42</v>
      </c>
      <c r="DA336">
        <f t="shared" si="180"/>
        <v>3.52</v>
      </c>
      <c r="DB336">
        <f t="shared" si="176"/>
        <v>0.67</v>
      </c>
      <c r="DC336">
        <f t="shared" si="177"/>
        <v>0</v>
      </c>
      <c r="DD336" t="s">
        <v>3</v>
      </c>
      <c r="DE336" t="s">
        <v>3</v>
      </c>
      <c r="DF336">
        <f t="shared" si="181"/>
        <v>0</v>
      </c>
      <c r="DG336">
        <f t="shared" si="182"/>
        <v>0</v>
      </c>
      <c r="DH336">
        <f t="shared" si="183"/>
        <v>0</v>
      </c>
      <c r="DI336">
        <f t="shared" si="174"/>
        <v>0</v>
      </c>
      <c r="DJ336">
        <f t="shared" si="184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ROW(Source!A256)</f>
        <v>256</v>
      </c>
      <c r="B337">
        <v>78717964</v>
      </c>
      <c r="C337">
        <v>78719770</v>
      </c>
      <c r="D337">
        <v>75146974</v>
      </c>
      <c r="E337">
        <v>1</v>
      </c>
      <c r="F337">
        <v>1</v>
      </c>
      <c r="G337">
        <v>1077</v>
      </c>
      <c r="H337">
        <v>3</v>
      </c>
      <c r="I337" t="s">
        <v>609</v>
      </c>
      <c r="J337" t="s">
        <v>610</v>
      </c>
      <c r="K337" t="s">
        <v>611</v>
      </c>
      <c r="L337">
        <v>1346</v>
      </c>
      <c r="N337">
        <v>1009</v>
      </c>
      <c r="O337" t="s">
        <v>321</v>
      </c>
      <c r="P337" t="s">
        <v>321</v>
      </c>
      <c r="Q337">
        <v>1</v>
      </c>
      <c r="W337">
        <v>0</v>
      </c>
      <c r="X337">
        <v>-1839488822</v>
      </c>
      <c r="Y337">
        <f t="shared" si="175"/>
        <v>0.8</v>
      </c>
      <c r="AA337">
        <v>212.24</v>
      </c>
      <c r="AB337">
        <v>0</v>
      </c>
      <c r="AC337">
        <v>0</v>
      </c>
      <c r="AD337">
        <v>0</v>
      </c>
      <c r="AE337">
        <v>25.8</v>
      </c>
      <c r="AF337">
        <v>0</v>
      </c>
      <c r="AG337">
        <v>0</v>
      </c>
      <c r="AH337">
        <v>0</v>
      </c>
      <c r="AI337">
        <v>7.61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0.8</v>
      </c>
      <c r="AU337" t="s">
        <v>3</v>
      </c>
      <c r="AV337">
        <v>0</v>
      </c>
      <c r="AW337">
        <v>2</v>
      </c>
      <c r="AX337">
        <v>78719806</v>
      </c>
      <c r="AY337">
        <v>1</v>
      </c>
      <c r="AZ337">
        <v>0</v>
      </c>
      <c r="BA337">
        <v>523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ROUND(Y337*Source!I256,9)</f>
        <v>0</v>
      </c>
      <c r="CY337">
        <f t="shared" si="178"/>
        <v>212.24</v>
      </c>
      <c r="CZ337">
        <f t="shared" si="179"/>
        <v>25.8</v>
      </c>
      <c r="DA337">
        <f t="shared" si="180"/>
        <v>7.61</v>
      </c>
      <c r="DB337">
        <f t="shared" si="176"/>
        <v>20.64</v>
      </c>
      <c r="DC337">
        <f t="shared" si="177"/>
        <v>0</v>
      </c>
      <c r="DD337" t="s">
        <v>3</v>
      </c>
      <c r="DE337" t="s">
        <v>3</v>
      </c>
      <c r="DF337">
        <f t="shared" si="181"/>
        <v>0</v>
      </c>
      <c r="DG337">
        <f t="shared" si="182"/>
        <v>0</v>
      </c>
      <c r="DH337">
        <f t="shared" si="183"/>
        <v>0</v>
      </c>
      <c r="DI337">
        <f t="shared" si="174"/>
        <v>0</v>
      </c>
      <c r="DJ337">
        <f t="shared" si="184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ROW(Source!A256)</f>
        <v>256</v>
      </c>
      <c r="B338">
        <v>78717964</v>
      </c>
      <c r="C338">
        <v>78719770</v>
      </c>
      <c r="D338">
        <v>75140765</v>
      </c>
      <c r="E338">
        <v>1</v>
      </c>
      <c r="F338">
        <v>1</v>
      </c>
      <c r="G338">
        <v>1077</v>
      </c>
      <c r="H338">
        <v>3</v>
      </c>
      <c r="I338" t="s">
        <v>612</v>
      </c>
      <c r="J338" t="s">
        <v>613</v>
      </c>
      <c r="K338" t="s">
        <v>614</v>
      </c>
      <c r="L338">
        <v>1348</v>
      </c>
      <c r="N338">
        <v>1009</v>
      </c>
      <c r="O338" t="s">
        <v>207</v>
      </c>
      <c r="P338" t="s">
        <v>207</v>
      </c>
      <c r="Q338">
        <v>1000</v>
      </c>
      <c r="W338">
        <v>0</v>
      </c>
      <c r="X338">
        <v>619489811</v>
      </c>
      <c r="Y338">
        <f t="shared" si="175"/>
        <v>4.0000000000000003E-5</v>
      </c>
      <c r="AA338">
        <v>84823.88</v>
      </c>
      <c r="AB338">
        <v>0</v>
      </c>
      <c r="AC338">
        <v>0</v>
      </c>
      <c r="AD338">
        <v>0</v>
      </c>
      <c r="AE338">
        <v>7982.5</v>
      </c>
      <c r="AF338">
        <v>0</v>
      </c>
      <c r="AG338">
        <v>0</v>
      </c>
      <c r="AH338">
        <v>0</v>
      </c>
      <c r="AI338">
        <v>9.83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4.0000000000000003E-5</v>
      </c>
      <c r="AU338" t="s">
        <v>3</v>
      </c>
      <c r="AV338">
        <v>0</v>
      </c>
      <c r="AW338">
        <v>2</v>
      </c>
      <c r="AX338">
        <v>78719807</v>
      </c>
      <c r="AY338">
        <v>1</v>
      </c>
      <c r="AZ338">
        <v>0</v>
      </c>
      <c r="BA338">
        <v>524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ROUND(Y338*Source!I256,9)</f>
        <v>0</v>
      </c>
      <c r="CY338">
        <f t="shared" si="178"/>
        <v>84823.88</v>
      </c>
      <c r="CZ338">
        <f t="shared" si="179"/>
        <v>7982.5</v>
      </c>
      <c r="DA338">
        <f t="shared" si="180"/>
        <v>9.83</v>
      </c>
      <c r="DB338">
        <f t="shared" si="176"/>
        <v>0.32</v>
      </c>
      <c r="DC338">
        <f t="shared" si="177"/>
        <v>0</v>
      </c>
      <c r="DD338" t="s">
        <v>3</v>
      </c>
      <c r="DE338" t="s">
        <v>3</v>
      </c>
      <c r="DF338">
        <f t="shared" si="181"/>
        <v>0</v>
      </c>
      <c r="DG338">
        <f t="shared" si="182"/>
        <v>0</v>
      </c>
      <c r="DH338">
        <f t="shared" si="183"/>
        <v>0</v>
      </c>
      <c r="DI338">
        <f t="shared" si="174"/>
        <v>0</v>
      </c>
      <c r="DJ338">
        <f t="shared" si="184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ROW(Source!A256)</f>
        <v>256</v>
      </c>
      <c r="B339">
        <v>78717964</v>
      </c>
      <c r="C339">
        <v>78719770</v>
      </c>
      <c r="D339">
        <v>75163663</v>
      </c>
      <c r="E339">
        <v>1</v>
      </c>
      <c r="F339">
        <v>1</v>
      </c>
      <c r="G339">
        <v>1077</v>
      </c>
      <c r="H339">
        <v>3</v>
      </c>
      <c r="I339" t="s">
        <v>615</v>
      </c>
      <c r="J339" t="s">
        <v>616</v>
      </c>
      <c r="K339" t="s">
        <v>617</v>
      </c>
      <c r="L339">
        <v>1356</v>
      </c>
      <c r="N339">
        <v>1010</v>
      </c>
      <c r="O339" t="s">
        <v>618</v>
      </c>
      <c r="P339" t="s">
        <v>618</v>
      </c>
      <c r="Q339">
        <v>1000</v>
      </c>
      <c r="W339">
        <v>0</v>
      </c>
      <c r="X339">
        <v>811608670</v>
      </c>
      <c r="Y339">
        <f t="shared" si="175"/>
        <v>4.1000000000000003E-3</v>
      </c>
      <c r="AA339">
        <v>1729.99</v>
      </c>
      <c r="AB339">
        <v>0</v>
      </c>
      <c r="AC339">
        <v>0</v>
      </c>
      <c r="AD339">
        <v>0</v>
      </c>
      <c r="AE339">
        <v>226.68</v>
      </c>
      <c r="AF339">
        <v>0</v>
      </c>
      <c r="AG339">
        <v>0</v>
      </c>
      <c r="AH339">
        <v>0</v>
      </c>
      <c r="AI339">
        <v>7.06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4.1000000000000003E-3</v>
      </c>
      <c r="AU339" t="s">
        <v>3</v>
      </c>
      <c r="AV339">
        <v>0</v>
      </c>
      <c r="AW339">
        <v>2</v>
      </c>
      <c r="AX339">
        <v>78719808</v>
      </c>
      <c r="AY339">
        <v>1</v>
      </c>
      <c r="AZ339">
        <v>0</v>
      </c>
      <c r="BA339">
        <v>525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ROUND(Y339*Source!I256,9)</f>
        <v>0</v>
      </c>
      <c r="CY339">
        <f t="shared" si="178"/>
        <v>1729.99</v>
      </c>
      <c r="CZ339">
        <f t="shared" si="179"/>
        <v>226.68</v>
      </c>
      <c r="DA339">
        <f t="shared" si="180"/>
        <v>7.06</v>
      </c>
      <c r="DB339">
        <f t="shared" si="176"/>
        <v>0.93</v>
      </c>
      <c r="DC339">
        <f t="shared" si="177"/>
        <v>0</v>
      </c>
      <c r="DD339" t="s">
        <v>3</v>
      </c>
      <c r="DE339" t="s">
        <v>3</v>
      </c>
      <c r="DF339">
        <f t="shared" si="181"/>
        <v>0</v>
      </c>
      <c r="DG339">
        <f t="shared" si="182"/>
        <v>0</v>
      </c>
      <c r="DH339">
        <f t="shared" si="183"/>
        <v>0</v>
      </c>
      <c r="DI339">
        <f t="shared" si="174"/>
        <v>0</v>
      </c>
      <c r="DJ339">
        <f t="shared" si="184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ROW(Source!A256)</f>
        <v>256</v>
      </c>
      <c r="B340">
        <v>78717964</v>
      </c>
      <c r="C340">
        <v>78719770</v>
      </c>
      <c r="D340">
        <v>75163324</v>
      </c>
      <c r="E340">
        <v>1</v>
      </c>
      <c r="F340">
        <v>1</v>
      </c>
      <c r="G340">
        <v>1077</v>
      </c>
      <c r="H340">
        <v>3</v>
      </c>
      <c r="I340" t="s">
        <v>619</v>
      </c>
      <c r="J340" t="s">
        <v>620</v>
      </c>
      <c r="K340" t="s">
        <v>621</v>
      </c>
      <c r="L340">
        <v>1301</v>
      </c>
      <c r="N340">
        <v>1003</v>
      </c>
      <c r="O340" t="s">
        <v>296</v>
      </c>
      <c r="P340" t="s">
        <v>296</v>
      </c>
      <c r="Q340">
        <v>1</v>
      </c>
      <c r="W340">
        <v>0</v>
      </c>
      <c r="X340">
        <v>-1504670137</v>
      </c>
      <c r="Y340">
        <f t="shared" si="175"/>
        <v>0.96</v>
      </c>
      <c r="AA340">
        <v>5.0999999999999996</v>
      </c>
      <c r="AB340">
        <v>0</v>
      </c>
      <c r="AC340">
        <v>0</v>
      </c>
      <c r="AD340">
        <v>0</v>
      </c>
      <c r="AE340">
        <v>0.7</v>
      </c>
      <c r="AF340">
        <v>0</v>
      </c>
      <c r="AG340">
        <v>0</v>
      </c>
      <c r="AH340">
        <v>0</v>
      </c>
      <c r="AI340">
        <v>6.74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0.96</v>
      </c>
      <c r="AU340" t="s">
        <v>3</v>
      </c>
      <c r="AV340">
        <v>0</v>
      </c>
      <c r="AW340">
        <v>2</v>
      </c>
      <c r="AX340">
        <v>78719809</v>
      </c>
      <c r="AY340">
        <v>1</v>
      </c>
      <c r="AZ340">
        <v>0</v>
      </c>
      <c r="BA340">
        <v>526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ROUND(Y340*Source!I256,9)</f>
        <v>0</v>
      </c>
      <c r="CY340">
        <f t="shared" si="178"/>
        <v>5.0999999999999996</v>
      </c>
      <c r="CZ340">
        <f t="shared" si="179"/>
        <v>0.7</v>
      </c>
      <c r="DA340">
        <f t="shared" si="180"/>
        <v>6.74</v>
      </c>
      <c r="DB340">
        <f t="shared" si="176"/>
        <v>0.67</v>
      </c>
      <c r="DC340">
        <f t="shared" si="177"/>
        <v>0</v>
      </c>
      <c r="DD340" t="s">
        <v>3</v>
      </c>
      <c r="DE340" t="s">
        <v>3</v>
      </c>
      <c r="DF340">
        <f t="shared" si="181"/>
        <v>0</v>
      </c>
      <c r="DG340">
        <f t="shared" si="182"/>
        <v>0</v>
      </c>
      <c r="DH340">
        <f t="shared" si="183"/>
        <v>0</v>
      </c>
      <c r="DI340">
        <f t="shared" si="174"/>
        <v>0</v>
      </c>
      <c r="DJ340">
        <f t="shared" si="184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ROW(Source!A256)</f>
        <v>256</v>
      </c>
      <c r="B341">
        <v>78717964</v>
      </c>
      <c r="C341">
        <v>78719770</v>
      </c>
      <c r="D341">
        <v>75163326</v>
      </c>
      <c r="E341">
        <v>1</v>
      </c>
      <c r="F341">
        <v>1</v>
      </c>
      <c r="G341">
        <v>1077</v>
      </c>
      <c r="H341">
        <v>3</v>
      </c>
      <c r="I341" t="s">
        <v>622</v>
      </c>
      <c r="J341" t="s">
        <v>623</v>
      </c>
      <c r="K341" t="s">
        <v>624</v>
      </c>
      <c r="L341">
        <v>1356</v>
      </c>
      <c r="N341">
        <v>1010</v>
      </c>
      <c r="O341" t="s">
        <v>618</v>
      </c>
      <c r="P341" t="s">
        <v>618</v>
      </c>
      <c r="Q341">
        <v>1000</v>
      </c>
      <c r="W341">
        <v>0</v>
      </c>
      <c r="X341">
        <v>-2136757613</v>
      </c>
      <c r="Y341">
        <f t="shared" si="175"/>
        <v>8.3199999999999993E-3</v>
      </c>
      <c r="AA341">
        <v>229.8</v>
      </c>
      <c r="AB341">
        <v>0</v>
      </c>
      <c r="AC341">
        <v>0</v>
      </c>
      <c r="AD341">
        <v>0</v>
      </c>
      <c r="AE341">
        <v>6.44</v>
      </c>
      <c r="AF341">
        <v>0</v>
      </c>
      <c r="AG341">
        <v>0</v>
      </c>
      <c r="AH341">
        <v>0</v>
      </c>
      <c r="AI341">
        <v>33.01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8.3199999999999993E-3</v>
      </c>
      <c r="AU341" t="s">
        <v>3</v>
      </c>
      <c r="AV341">
        <v>0</v>
      </c>
      <c r="AW341">
        <v>2</v>
      </c>
      <c r="AX341">
        <v>78719810</v>
      </c>
      <c r="AY341">
        <v>1</v>
      </c>
      <c r="AZ341">
        <v>0</v>
      </c>
      <c r="BA341">
        <v>527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ROUND(Y341*Source!I256,9)</f>
        <v>0</v>
      </c>
      <c r="CY341">
        <f t="shared" si="178"/>
        <v>229.8</v>
      </c>
      <c r="CZ341">
        <f t="shared" si="179"/>
        <v>6.44</v>
      </c>
      <c r="DA341">
        <f t="shared" si="180"/>
        <v>33.01</v>
      </c>
      <c r="DB341">
        <f t="shared" si="176"/>
        <v>0.05</v>
      </c>
      <c r="DC341">
        <f t="shared" si="177"/>
        <v>0</v>
      </c>
      <c r="DD341" t="s">
        <v>3</v>
      </c>
      <c r="DE341" t="s">
        <v>3</v>
      </c>
      <c r="DF341">
        <f t="shared" si="181"/>
        <v>0</v>
      </c>
      <c r="DG341">
        <f t="shared" si="182"/>
        <v>0</v>
      </c>
      <c r="DH341">
        <f t="shared" si="183"/>
        <v>0</v>
      </c>
      <c r="DI341">
        <f t="shared" si="174"/>
        <v>0</v>
      </c>
      <c r="DJ341">
        <f t="shared" si="184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ROW(Source!A258)</f>
        <v>258</v>
      </c>
      <c r="B342">
        <v>78717964</v>
      </c>
      <c r="C342">
        <v>78719813</v>
      </c>
      <c r="D342">
        <v>75094012</v>
      </c>
      <c r="E342">
        <v>1077</v>
      </c>
      <c r="F342">
        <v>1</v>
      </c>
      <c r="G342">
        <v>1077</v>
      </c>
      <c r="H342">
        <v>1</v>
      </c>
      <c r="I342" t="s">
        <v>523</v>
      </c>
      <c r="J342" t="s">
        <v>3</v>
      </c>
      <c r="K342" t="s">
        <v>524</v>
      </c>
      <c r="L342">
        <v>1191</v>
      </c>
      <c r="N342">
        <v>1013</v>
      </c>
      <c r="O342" t="s">
        <v>525</v>
      </c>
      <c r="P342" t="s">
        <v>525</v>
      </c>
      <c r="Q342">
        <v>1</v>
      </c>
      <c r="W342">
        <v>0</v>
      </c>
      <c r="X342">
        <v>476480486</v>
      </c>
      <c r="Y342">
        <f>(AT342*1.2)</f>
        <v>10.26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5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8.5500000000000007</v>
      </c>
      <c r="AU342" t="s">
        <v>358</v>
      </c>
      <c r="AV342">
        <v>1</v>
      </c>
      <c r="AW342">
        <v>2</v>
      </c>
      <c r="AX342">
        <v>78719830</v>
      </c>
      <c r="AY342">
        <v>1</v>
      </c>
      <c r="AZ342">
        <v>0</v>
      </c>
      <c r="BA342">
        <v>529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ROUND(AT342*Source!I258*AH342*AL342,2)</f>
        <v>0</v>
      </c>
      <c r="CV342">
        <f>ROUND(Y342*Source!I258,9)</f>
        <v>0</v>
      </c>
      <c r="CW342">
        <v>0</v>
      </c>
      <c r="CX342">
        <f>ROUND(Y342*Source!I258,9)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ROUND((ROUND(AT342*CZ342,2)*1.2),6)</f>
        <v>0</v>
      </c>
      <c r="DC342">
        <f>ROUND((ROUND(AT342*AG342,2)*1.2),6)</f>
        <v>0</v>
      </c>
      <c r="DD342" t="s">
        <v>3</v>
      </c>
      <c r="DE342" t="s">
        <v>3</v>
      </c>
      <c r="DF342">
        <f>ROUND(ROUND(AE342,2)*CX342,2)</f>
        <v>0</v>
      </c>
      <c r="DG342">
        <f t="shared" si="182"/>
        <v>0</v>
      </c>
      <c r="DH342">
        <f t="shared" si="183"/>
        <v>0</v>
      </c>
      <c r="DI342">
        <f t="shared" si="174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ROW(Source!A258)</f>
        <v>258</v>
      </c>
      <c r="B343">
        <v>78717964</v>
      </c>
      <c r="C343">
        <v>78719813</v>
      </c>
      <c r="D343">
        <v>75171515</v>
      </c>
      <c r="E343">
        <v>1</v>
      </c>
      <c r="F343">
        <v>1</v>
      </c>
      <c r="G343">
        <v>1077</v>
      </c>
      <c r="H343">
        <v>2</v>
      </c>
      <c r="I343" t="s">
        <v>573</v>
      </c>
      <c r="J343" t="s">
        <v>574</v>
      </c>
      <c r="K343" t="s">
        <v>575</v>
      </c>
      <c r="L343">
        <v>1368</v>
      </c>
      <c r="N343">
        <v>1011</v>
      </c>
      <c r="O343" t="s">
        <v>529</v>
      </c>
      <c r="P343" t="s">
        <v>529</v>
      </c>
      <c r="Q343">
        <v>1</v>
      </c>
      <c r="W343">
        <v>0</v>
      </c>
      <c r="X343">
        <v>-1563021952</v>
      </c>
      <c r="Y343">
        <f>(AT343*1.2)</f>
        <v>1.2E-2</v>
      </c>
      <c r="AA343">
        <v>0</v>
      </c>
      <c r="AB343">
        <v>1348.64</v>
      </c>
      <c r="AC343">
        <v>643.91999999999996</v>
      </c>
      <c r="AD343">
        <v>0</v>
      </c>
      <c r="AE343">
        <v>0</v>
      </c>
      <c r="AF343">
        <v>83.1</v>
      </c>
      <c r="AG343">
        <v>12.62</v>
      </c>
      <c r="AH343">
        <v>0</v>
      </c>
      <c r="AI343">
        <v>1</v>
      </c>
      <c r="AJ343">
        <v>15.21</v>
      </c>
      <c r="AK343">
        <v>47.82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0.01</v>
      </c>
      <c r="AU343" t="s">
        <v>358</v>
      </c>
      <c r="AV343">
        <v>0</v>
      </c>
      <c r="AW343">
        <v>2</v>
      </c>
      <c r="AX343">
        <v>78719831</v>
      </c>
      <c r="AY343">
        <v>1</v>
      </c>
      <c r="AZ343">
        <v>0</v>
      </c>
      <c r="BA343">
        <v>530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ROUND(Y343*Source!I258*DO343,9)</f>
        <v>0</v>
      </c>
      <c r="CX343">
        <f>ROUND(Y343*Source!I258,9)</f>
        <v>0</v>
      </c>
      <c r="CY343">
        <f>AB343</f>
        <v>1348.64</v>
      </c>
      <c r="CZ343">
        <f>AF343</f>
        <v>83.1</v>
      </c>
      <c r="DA343">
        <f>AJ343</f>
        <v>15.21</v>
      </c>
      <c r="DB343">
        <f>ROUND((ROUND(AT343*CZ343,2)*1.2),6)</f>
        <v>0.996</v>
      </c>
      <c r="DC343">
        <f>ROUND((ROUND(AT343*AG343,2)*1.2),6)</f>
        <v>0.156</v>
      </c>
      <c r="DD343" t="s">
        <v>3</v>
      </c>
      <c r="DE343" t="s">
        <v>3</v>
      </c>
      <c r="DF343">
        <f>ROUND(ROUND(AE343,2)*CX343,2)</f>
        <v>0</v>
      </c>
      <c r="DG343">
        <f>ROUND(ROUND(AF343*AJ343,2)*CX343,2)</f>
        <v>0</v>
      </c>
      <c r="DH343">
        <f>ROUND(ROUND(AG343*AK343,2)*CX343,2)</f>
        <v>0</v>
      </c>
      <c r="DI343">
        <f t="shared" si="174"/>
        <v>0</v>
      </c>
      <c r="DJ343">
        <f>DG343</f>
        <v>0</v>
      </c>
      <c r="DK343">
        <v>0</v>
      </c>
      <c r="DL343" t="s">
        <v>530</v>
      </c>
      <c r="DM343">
        <v>0</v>
      </c>
      <c r="DN343" t="s">
        <v>525</v>
      </c>
      <c r="DO343">
        <v>12.62</v>
      </c>
    </row>
    <row r="344" spans="1:119" x14ac:dyDescent="0.2">
      <c r="A344">
        <f>ROW(Source!A258)</f>
        <v>258</v>
      </c>
      <c r="B344">
        <v>78717964</v>
      </c>
      <c r="C344">
        <v>78719813</v>
      </c>
      <c r="D344">
        <v>75142622</v>
      </c>
      <c r="E344">
        <v>1</v>
      </c>
      <c r="F344">
        <v>1</v>
      </c>
      <c r="G344">
        <v>1077</v>
      </c>
      <c r="H344">
        <v>3</v>
      </c>
      <c r="I344" t="s">
        <v>625</v>
      </c>
      <c r="J344" t="s">
        <v>626</v>
      </c>
      <c r="K344" t="s">
        <v>627</v>
      </c>
      <c r="L344">
        <v>1348</v>
      </c>
      <c r="N344">
        <v>1009</v>
      </c>
      <c r="O344" t="s">
        <v>207</v>
      </c>
      <c r="P344" t="s">
        <v>207</v>
      </c>
      <c r="Q344">
        <v>1000</v>
      </c>
      <c r="W344">
        <v>0</v>
      </c>
      <c r="X344">
        <v>-2136703150</v>
      </c>
      <c r="Y344">
        <f>(AT344*1)</f>
        <v>2.0000000000000002E-5</v>
      </c>
      <c r="AA344">
        <v>94777.52</v>
      </c>
      <c r="AB344">
        <v>0</v>
      </c>
      <c r="AC344">
        <v>0</v>
      </c>
      <c r="AD344">
        <v>0</v>
      </c>
      <c r="AE344">
        <v>16480.41</v>
      </c>
      <c r="AF344">
        <v>0</v>
      </c>
      <c r="AG344">
        <v>0</v>
      </c>
      <c r="AH344">
        <v>0</v>
      </c>
      <c r="AI344">
        <v>5.32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2.0000000000000002E-5</v>
      </c>
      <c r="AU344" t="s">
        <v>26</v>
      </c>
      <c r="AV344">
        <v>0</v>
      </c>
      <c r="AW344">
        <v>2</v>
      </c>
      <c r="AX344">
        <v>78719832</v>
      </c>
      <c r="AY344">
        <v>1</v>
      </c>
      <c r="AZ344">
        <v>0</v>
      </c>
      <c r="BA344">
        <v>531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ROUND(Y344*Source!I258,9)</f>
        <v>0</v>
      </c>
      <c r="CY344">
        <f>AA344</f>
        <v>94777.52</v>
      </c>
      <c r="CZ344">
        <f>AE344</f>
        <v>16480.41</v>
      </c>
      <c r="DA344">
        <f>AI344</f>
        <v>5.32</v>
      </c>
      <c r="DB344">
        <f>ROUND((ROUND(AT344*CZ344,2)*1),6)</f>
        <v>0.33</v>
      </c>
      <c r="DC344">
        <f>ROUND((ROUND(AT344*AG344,2)*1),6)</f>
        <v>0</v>
      </c>
      <c r="DD344" t="s">
        <v>3</v>
      </c>
      <c r="DE344" t="s">
        <v>3</v>
      </c>
      <c r="DF344">
        <f>ROUND(ROUND(AE344*AI344,2)*CX344,2)</f>
        <v>0</v>
      </c>
      <c r="DG344">
        <f t="shared" ref="DG344:DG349" si="185">ROUND(ROUND(AF344,2)*CX344,2)</f>
        <v>0</v>
      </c>
      <c r="DH344">
        <f t="shared" ref="DH344:DH349" si="186">ROUND(ROUND(AG344,2)*CX344,2)</f>
        <v>0</v>
      </c>
      <c r="DI344">
        <f t="shared" si="174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ROW(Source!A258)</f>
        <v>258</v>
      </c>
      <c r="B345">
        <v>78717964</v>
      </c>
      <c r="C345">
        <v>78719813</v>
      </c>
      <c r="D345">
        <v>75147271</v>
      </c>
      <c r="E345">
        <v>1</v>
      </c>
      <c r="F345">
        <v>1</v>
      </c>
      <c r="G345">
        <v>1077</v>
      </c>
      <c r="H345">
        <v>3</v>
      </c>
      <c r="I345" t="s">
        <v>628</v>
      </c>
      <c r="J345" t="s">
        <v>629</v>
      </c>
      <c r="K345" t="s">
        <v>630</v>
      </c>
      <c r="L345">
        <v>1296</v>
      </c>
      <c r="N345">
        <v>1002</v>
      </c>
      <c r="O345" t="s">
        <v>631</v>
      </c>
      <c r="P345" t="s">
        <v>631</v>
      </c>
      <c r="Q345">
        <v>1</v>
      </c>
      <c r="W345">
        <v>0</v>
      </c>
      <c r="X345">
        <v>2120411591</v>
      </c>
      <c r="Y345">
        <f>(AT345*1)</f>
        <v>1.1299999999999999</v>
      </c>
      <c r="AA345">
        <v>106.52</v>
      </c>
      <c r="AB345">
        <v>0</v>
      </c>
      <c r="AC345">
        <v>0</v>
      </c>
      <c r="AD345">
        <v>0</v>
      </c>
      <c r="AE345">
        <v>16.260000000000002</v>
      </c>
      <c r="AF345">
        <v>0</v>
      </c>
      <c r="AG345">
        <v>0</v>
      </c>
      <c r="AH345">
        <v>0</v>
      </c>
      <c r="AI345">
        <v>6.06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1.1299999999999999</v>
      </c>
      <c r="AU345" t="s">
        <v>26</v>
      </c>
      <c r="AV345">
        <v>0</v>
      </c>
      <c r="AW345">
        <v>2</v>
      </c>
      <c r="AX345">
        <v>78719833</v>
      </c>
      <c r="AY345">
        <v>1</v>
      </c>
      <c r="AZ345">
        <v>0</v>
      </c>
      <c r="BA345">
        <v>532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ROUND(Y345*Source!I258,9)</f>
        <v>0</v>
      </c>
      <c r="CY345">
        <f>AA345</f>
        <v>106.52</v>
      </c>
      <c r="CZ345">
        <f>AE345</f>
        <v>16.260000000000002</v>
      </c>
      <c r="DA345">
        <f>AI345</f>
        <v>6.06</v>
      </c>
      <c r="DB345">
        <f>ROUND((ROUND(AT345*CZ345,2)*1),6)</f>
        <v>18.37</v>
      </c>
      <c r="DC345">
        <f>ROUND((ROUND(AT345*AG345,2)*1),6)</f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85"/>
        <v>0</v>
      </c>
      <c r="DH345">
        <f t="shared" si="186"/>
        <v>0</v>
      </c>
      <c r="DI345">
        <f t="shared" si="174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ROW(Source!A258)</f>
        <v>258</v>
      </c>
      <c r="B346">
        <v>78717964</v>
      </c>
      <c r="C346">
        <v>78719813</v>
      </c>
      <c r="D346">
        <v>75163663</v>
      </c>
      <c r="E346">
        <v>1</v>
      </c>
      <c r="F346">
        <v>1</v>
      </c>
      <c r="G346">
        <v>1077</v>
      </c>
      <c r="H346">
        <v>3</v>
      </c>
      <c r="I346" t="s">
        <v>615</v>
      </c>
      <c r="J346" t="s">
        <v>616</v>
      </c>
      <c r="K346" t="s">
        <v>617</v>
      </c>
      <c r="L346">
        <v>1356</v>
      </c>
      <c r="N346">
        <v>1010</v>
      </c>
      <c r="O346" t="s">
        <v>618</v>
      </c>
      <c r="P346" t="s">
        <v>618</v>
      </c>
      <c r="Q346">
        <v>1000</v>
      </c>
      <c r="W346">
        <v>0</v>
      </c>
      <c r="X346">
        <v>811608670</v>
      </c>
      <c r="Y346">
        <f>(AT346*1)</f>
        <v>1E-3</v>
      </c>
      <c r="AA346">
        <v>1729.99</v>
      </c>
      <c r="AB346">
        <v>0</v>
      </c>
      <c r="AC346">
        <v>0</v>
      </c>
      <c r="AD346">
        <v>0</v>
      </c>
      <c r="AE346">
        <v>226.68</v>
      </c>
      <c r="AF346">
        <v>0</v>
      </c>
      <c r="AG346">
        <v>0</v>
      </c>
      <c r="AH346">
        <v>0</v>
      </c>
      <c r="AI346">
        <v>7.06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1E-3</v>
      </c>
      <c r="AU346" t="s">
        <v>26</v>
      </c>
      <c r="AV346">
        <v>0</v>
      </c>
      <c r="AW346">
        <v>2</v>
      </c>
      <c r="AX346">
        <v>78719834</v>
      </c>
      <c r="AY346">
        <v>1</v>
      </c>
      <c r="AZ346">
        <v>0</v>
      </c>
      <c r="BA346">
        <v>533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ROUND(Y346*Source!I258,9)</f>
        <v>0</v>
      </c>
      <c r="CY346">
        <f>AA346</f>
        <v>1729.99</v>
      </c>
      <c r="CZ346">
        <f>AE346</f>
        <v>226.68</v>
      </c>
      <c r="DA346">
        <f>AI346</f>
        <v>7.06</v>
      </c>
      <c r="DB346">
        <f>ROUND((ROUND(AT346*CZ346,2)*1),6)</f>
        <v>0.23</v>
      </c>
      <c r="DC346">
        <f>ROUND((ROUND(AT346*AG346,2)*1),6)</f>
        <v>0</v>
      </c>
      <c r="DD346" t="s">
        <v>3</v>
      </c>
      <c r="DE346" t="s">
        <v>3</v>
      </c>
      <c r="DF346">
        <f>ROUND(ROUND(AE346*AI346,2)*CX346,2)</f>
        <v>0</v>
      </c>
      <c r="DG346">
        <f t="shared" si="185"/>
        <v>0</v>
      </c>
      <c r="DH346">
        <f t="shared" si="186"/>
        <v>0</v>
      </c>
      <c r="DI346">
        <f t="shared" si="174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ROW(Source!A258)</f>
        <v>258</v>
      </c>
      <c r="B347">
        <v>78717964</v>
      </c>
      <c r="C347">
        <v>78719813</v>
      </c>
      <c r="D347">
        <v>75163324</v>
      </c>
      <c r="E347">
        <v>1</v>
      </c>
      <c r="F347">
        <v>1</v>
      </c>
      <c r="G347">
        <v>1077</v>
      </c>
      <c r="H347">
        <v>3</v>
      </c>
      <c r="I347" t="s">
        <v>619</v>
      </c>
      <c r="J347" t="s">
        <v>620</v>
      </c>
      <c r="K347" t="s">
        <v>621</v>
      </c>
      <c r="L347">
        <v>1301</v>
      </c>
      <c r="N347">
        <v>1003</v>
      </c>
      <c r="O347" t="s">
        <v>296</v>
      </c>
      <c r="P347" t="s">
        <v>296</v>
      </c>
      <c r="Q347">
        <v>1</v>
      </c>
      <c r="W347">
        <v>0</v>
      </c>
      <c r="X347">
        <v>-1504670137</v>
      </c>
      <c r="Y347">
        <f>(AT347*1)</f>
        <v>0.24</v>
      </c>
      <c r="AA347">
        <v>5.0999999999999996</v>
      </c>
      <c r="AB347">
        <v>0</v>
      </c>
      <c r="AC347">
        <v>0</v>
      </c>
      <c r="AD347">
        <v>0</v>
      </c>
      <c r="AE347">
        <v>0.7</v>
      </c>
      <c r="AF347">
        <v>0</v>
      </c>
      <c r="AG347">
        <v>0</v>
      </c>
      <c r="AH347">
        <v>0</v>
      </c>
      <c r="AI347">
        <v>6.74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0.24</v>
      </c>
      <c r="AU347" t="s">
        <v>26</v>
      </c>
      <c r="AV347">
        <v>0</v>
      </c>
      <c r="AW347">
        <v>2</v>
      </c>
      <c r="AX347">
        <v>78719835</v>
      </c>
      <c r="AY347">
        <v>1</v>
      </c>
      <c r="AZ347">
        <v>0</v>
      </c>
      <c r="BA347">
        <v>534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ROUND(Y347*Source!I258,9)</f>
        <v>0</v>
      </c>
      <c r="CY347">
        <f>AA347</f>
        <v>5.0999999999999996</v>
      </c>
      <c r="CZ347">
        <f>AE347</f>
        <v>0.7</v>
      </c>
      <c r="DA347">
        <f>AI347</f>
        <v>6.74</v>
      </c>
      <c r="DB347">
        <f>ROUND((ROUND(AT347*CZ347,2)*1),6)</f>
        <v>0.17</v>
      </c>
      <c r="DC347">
        <f>ROUND((ROUND(AT347*AG347,2)*1),6)</f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85"/>
        <v>0</v>
      </c>
      <c r="DH347">
        <f t="shared" si="186"/>
        <v>0</v>
      </c>
      <c r="DI347">
        <f t="shared" si="174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ROW(Source!A258)</f>
        <v>258</v>
      </c>
      <c r="B348">
        <v>78717964</v>
      </c>
      <c r="C348">
        <v>78719813</v>
      </c>
      <c r="D348">
        <v>75163326</v>
      </c>
      <c r="E348">
        <v>1</v>
      </c>
      <c r="F348">
        <v>1</v>
      </c>
      <c r="G348">
        <v>1077</v>
      </c>
      <c r="H348">
        <v>3</v>
      </c>
      <c r="I348" t="s">
        <v>622</v>
      </c>
      <c r="J348" t="s">
        <v>623</v>
      </c>
      <c r="K348" t="s">
        <v>624</v>
      </c>
      <c r="L348">
        <v>1356</v>
      </c>
      <c r="N348">
        <v>1010</v>
      </c>
      <c r="O348" t="s">
        <v>618</v>
      </c>
      <c r="P348" t="s">
        <v>618</v>
      </c>
      <c r="Q348">
        <v>1000</v>
      </c>
      <c r="W348">
        <v>0</v>
      </c>
      <c r="X348">
        <v>-2136757613</v>
      </c>
      <c r="Y348">
        <f>(AT348*1)</f>
        <v>2.0400000000000001E-3</v>
      </c>
      <c r="AA348">
        <v>229.8</v>
      </c>
      <c r="AB348">
        <v>0</v>
      </c>
      <c r="AC348">
        <v>0</v>
      </c>
      <c r="AD348">
        <v>0</v>
      </c>
      <c r="AE348">
        <v>6.44</v>
      </c>
      <c r="AF348">
        <v>0</v>
      </c>
      <c r="AG348">
        <v>0</v>
      </c>
      <c r="AH348">
        <v>0</v>
      </c>
      <c r="AI348">
        <v>33.01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2.0400000000000001E-3</v>
      </c>
      <c r="AU348" t="s">
        <v>26</v>
      </c>
      <c r="AV348">
        <v>0</v>
      </c>
      <c r="AW348">
        <v>2</v>
      </c>
      <c r="AX348">
        <v>78719836</v>
      </c>
      <c r="AY348">
        <v>1</v>
      </c>
      <c r="AZ348">
        <v>0</v>
      </c>
      <c r="BA348">
        <v>535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ROUND(Y348*Source!I258,9)</f>
        <v>0</v>
      </c>
      <c r="CY348">
        <f>AA348</f>
        <v>229.8</v>
      </c>
      <c r="CZ348">
        <f>AE348</f>
        <v>6.44</v>
      </c>
      <c r="DA348">
        <f>AI348</f>
        <v>33.01</v>
      </c>
      <c r="DB348">
        <f>ROUND((ROUND(AT348*CZ348,2)*1),6)</f>
        <v>0.01</v>
      </c>
      <c r="DC348">
        <f>ROUND((ROUND(AT348*AG348,2)*1),6)</f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185"/>
        <v>0</v>
      </c>
      <c r="DH348">
        <f t="shared" si="186"/>
        <v>0</v>
      </c>
      <c r="DI348">
        <f t="shared" si="174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ROW(Source!A259)</f>
        <v>259</v>
      </c>
      <c r="B349">
        <v>78717964</v>
      </c>
      <c r="C349">
        <v>78719839</v>
      </c>
      <c r="D349">
        <v>75094012</v>
      </c>
      <c r="E349">
        <v>1077</v>
      </c>
      <c r="F349">
        <v>1</v>
      </c>
      <c r="G349">
        <v>1077</v>
      </c>
      <c r="H349">
        <v>1</v>
      </c>
      <c r="I349" t="s">
        <v>523</v>
      </c>
      <c r="J349" t="s">
        <v>3</v>
      </c>
      <c r="K349" t="s">
        <v>524</v>
      </c>
      <c r="L349">
        <v>1191</v>
      </c>
      <c r="N349">
        <v>1013</v>
      </c>
      <c r="O349" t="s">
        <v>525</v>
      </c>
      <c r="P349" t="s">
        <v>525</v>
      </c>
      <c r="Q349">
        <v>1</v>
      </c>
      <c r="W349">
        <v>0</v>
      </c>
      <c r="X349">
        <v>476480486</v>
      </c>
      <c r="Y349">
        <f t="shared" ref="Y349:Y355" si="187">AT349</f>
        <v>8.5500000000000007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5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8.5500000000000007</v>
      </c>
      <c r="AU349" t="s">
        <v>3</v>
      </c>
      <c r="AV349">
        <v>1</v>
      </c>
      <c r="AW349">
        <v>2</v>
      </c>
      <c r="AX349">
        <v>78719856</v>
      </c>
      <c r="AY349">
        <v>1</v>
      </c>
      <c r="AZ349">
        <v>0</v>
      </c>
      <c r="BA349">
        <v>538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ROUND(AT349*Source!I259*AH349*AL349,2)</f>
        <v>0</v>
      </c>
      <c r="CV349">
        <f>ROUND(Y349*Source!I259,9)</f>
        <v>0</v>
      </c>
      <c r="CW349">
        <v>0</v>
      </c>
      <c r="CX349">
        <f>ROUND(Y349*Source!I259,9)</f>
        <v>0</v>
      </c>
      <c r="CY349">
        <f>AD349</f>
        <v>0</v>
      </c>
      <c r="CZ349">
        <f>AH349</f>
        <v>0</v>
      </c>
      <c r="DA349">
        <f>AL349</f>
        <v>1</v>
      </c>
      <c r="DB349">
        <f t="shared" ref="DB349:DB355" si="188">ROUND(ROUND(AT349*CZ349,2),6)</f>
        <v>0</v>
      </c>
      <c r="DC349">
        <f t="shared" ref="DC349:DC355" si="189">ROUND(ROUND(AT349*AG349,2),6)</f>
        <v>0</v>
      </c>
      <c r="DD349" t="s">
        <v>3</v>
      </c>
      <c r="DE349" t="s">
        <v>3</v>
      </c>
      <c r="DF349">
        <f>ROUND(ROUND(AE349,2)*CX349,2)</f>
        <v>0</v>
      </c>
      <c r="DG349">
        <f t="shared" si="185"/>
        <v>0</v>
      </c>
      <c r="DH349">
        <f t="shared" si="186"/>
        <v>0</v>
      </c>
      <c r="DI349">
        <f t="shared" si="174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ROW(Source!A259)</f>
        <v>259</v>
      </c>
      <c r="B350">
        <v>78717964</v>
      </c>
      <c r="C350">
        <v>78719839</v>
      </c>
      <c r="D350">
        <v>75171515</v>
      </c>
      <c r="E350">
        <v>1</v>
      </c>
      <c r="F350">
        <v>1</v>
      </c>
      <c r="G350">
        <v>1077</v>
      </c>
      <c r="H350">
        <v>2</v>
      </c>
      <c r="I350" t="s">
        <v>573</v>
      </c>
      <c r="J350" t="s">
        <v>574</v>
      </c>
      <c r="K350" t="s">
        <v>575</v>
      </c>
      <c r="L350">
        <v>1368</v>
      </c>
      <c r="N350">
        <v>1011</v>
      </c>
      <c r="O350" t="s">
        <v>529</v>
      </c>
      <c r="P350" t="s">
        <v>529</v>
      </c>
      <c r="Q350">
        <v>1</v>
      </c>
      <c r="W350">
        <v>0</v>
      </c>
      <c r="X350">
        <v>-1563021952</v>
      </c>
      <c r="Y350">
        <f t="shared" si="187"/>
        <v>0.01</v>
      </c>
      <c r="AA350">
        <v>0</v>
      </c>
      <c r="AB350">
        <v>1348.64</v>
      </c>
      <c r="AC350">
        <v>643.91999999999996</v>
      </c>
      <c r="AD350">
        <v>0</v>
      </c>
      <c r="AE350">
        <v>0</v>
      </c>
      <c r="AF350">
        <v>83.1</v>
      </c>
      <c r="AG350">
        <v>12.62</v>
      </c>
      <c r="AH350">
        <v>0</v>
      </c>
      <c r="AI350">
        <v>1</v>
      </c>
      <c r="AJ350">
        <v>15.21</v>
      </c>
      <c r="AK350">
        <v>47.82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0.01</v>
      </c>
      <c r="AU350" t="s">
        <v>3</v>
      </c>
      <c r="AV350">
        <v>0</v>
      </c>
      <c r="AW350">
        <v>2</v>
      </c>
      <c r="AX350">
        <v>78719857</v>
      </c>
      <c r="AY350">
        <v>1</v>
      </c>
      <c r="AZ350">
        <v>0</v>
      </c>
      <c r="BA350">
        <v>539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ROUND(Y350*Source!I259*DO350,9)</f>
        <v>0</v>
      </c>
      <c r="CX350">
        <f>ROUND(Y350*Source!I259,9)</f>
        <v>0</v>
      </c>
      <c r="CY350">
        <f>AB350</f>
        <v>1348.64</v>
      </c>
      <c r="CZ350">
        <f>AF350</f>
        <v>83.1</v>
      </c>
      <c r="DA350">
        <f>AJ350</f>
        <v>15.21</v>
      </c>
      <c r="DB350">
        <f t="shared" si="188"/>
        <v>0.83</v>
      </c>
      <c r="DC350">
        <f t="shared" si="189"/>
        <v>0.13</v>
      </c>
      <c r="DD350" t="s">
        <v>3</v>
      </c>
      <c r="DE350" t="s">
        <v>3</v>
      </c>
      <c r="DF350">
        <f>ROUND(ROUND(AE350,2)*CX350,2)</f>
        <v>0</v>
      </c>
      <c r="DG350">
        <f>ROUND(ROUND(AF350*AJ350,2)*CX350,2)</f>
        <v>0</v>
      </c>
      <c r="DH350">
        <f>ROUND(ROUND(AG350*AK350,2)*CX350,2)</f>
        <v>0</v>
      </c>
      <c r="DI350">
        <f t="shared" si="174"/>
        <v>0</v>
      </c>
      <c r="DJ350">
        <f>DG350</f>
        <v>0</v>
      </c>
      <c r="DK350">
        <v>0</v>
      </c>
      <c r="DL350" t="s">
        <v>530</v>
      </c>
      <c r="DM350">
        <v>0</v>
      </c>
      <c r="DN350" t="s">
        <v>525</v>
      </c>
      <c r="DO350">
        <v>12.62</v>
      </c>
    </row>
    <row r="351" spans="1:119" x14ac:dyDescent="0.2">
      <c r="A351">
        <f>ROW(Source!A259)</f>
        <v>259</v>
      </c>
      <c r="B351">
        <v>78717964</v>
      </c>
      <c r="C351">
        <v>78719839</v>
      </c>
      <c r="D351">
        <v>75142622</v>
      </c>
      <c r="E351">
        <v>1</v>
      </c>
      <c r="F351">
        <v>1</v>
      </c>
      <c r="G351">
        <v>1077</v>
      </c>
      <c r="H351">
        <v>3</v>
      </c>
      <c r="I351" t="s">
        <v>625</v>
      </c>
      <c r="J351" t="s">
        <v>626</v>
      </c>
      <c r="K351" t="s">
        <v>627</v>
      </c>
      <c r="L351">
        <v>1348</v>
      </c>
      <c r="N351">
        <v>1009</v>
      </c>
      <c r="O351" t="s">
        <v>207</v>
      </c>
      <c r="P351" t="s">
        <v>207</v>
      </c>
      <c r="Q351">
        <v>1000</v>
      </c>
      <c r="W351">
        <v>0</v>
      </c>
      <c r="X351">
        <v>-2136703150</v>
      </c>
      <c r="Y351">
        <f t="shared" si="187"/>
        <v>2.0000000000000002E-5</v>
      </c>
      <c r="AA351">
        <v>94777.52</v>
      </c>
      <c r="AB351">
        <v>0</v>
      </c>
      <c r="AC351">
        <v>0</v>
      </c>
      <c r="AD351">
        <v>0</v>
      </c>
      <c r="AE351">
        <v>16480.41</v>
      </c>
      <c r="AF351">
        <v>0</v>
      </c>
      <c r="AG351">
        <v>0</v>
      </c>
      <c r="AH351">
        <v>0</v>
      </c>
      <c r="AI351">
        <v>5.32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2.0000000000000002E-5</v>
      </c>
      <c r="AU351" t="s">
        <v>3</v>
      </c>
      <c r="AV351">
        <v>0</v>
      </c>
      <c r="AW351">
        <v>2</v>
      </c>
      <c r="AX351">
        <v>78719858</v>
      </c>
      <c r="AY351">
        <v>1</v>
      </c>
      <c r="AZ351">
        <v>0</v>
      </c>
      <c r="BA351">
        <v>540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ROUND(Y351*Source!I259,9)</f>
        <v>0</v>
      </c>
      <c r="CY351">
        <f>AA351</f>
        <v>94777.52</v>
      </c>
      <c r="CZ351">
        <f>AE351</f>
        <v>16480.41</v>
      </c>
      <c r="DA351">
        <f>AI351</f>
        <v>5.32</v>
      </c>
      <c r="DB351">
        <f t="shared" si="188"/>
        <v>0.33</v>
      </c>
      <c r="DC351">
        <f t="shared" si="189"/>
        <v>0</v>
      </c>
      <c r="DD351" t="s">
        <v>3</v>
      </c>
      <c r="DE351" t="s">
        <v>3</v>
      </c>
      <c r="DF351">
        <f>ROUND(ROUND(AE351*AI351,2)*CX351,2)</f>
        <v>0</v>
      </c>
      <c r="DG351">
        <f t="shared" ref="DG351:DG356" si="190">ROUND(ROUND(AF351,2)*CX351,2)</f>
        <v>0</v>
      </c>
      <c r="DH351">
        <f t="shared" ref="DH351:DH356" si="191">ROUND(ROUND(AG351,2)*CX351,2)</f>
        <v>0</v>
      </c>
      <c r="DI351">
        <f t="shared" si="174"/>
        <v>0</v>
      </c>
      <c r="DJ351">
        <f>DF351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ROW(Source!A259)</f>
        <v>259</v>
      </c>
      <c r="B352">
        <v>78717964</v>
      </c>
      <c r="C352">
        <v>78719839</v>
      </c>
      <c r="D352">
        <v>75147271</v>
      </c>
      <c r="E352">
        <v>1</v>
      </c>
      <c r="F352">
        <v>1</v>
      </c>
      <c r="G352">
        <v>1077</v>
      </c>
      <c r="H352">
        <v>3</v>
      </c>
      <c r="I352" t="s">
        <v>628</v>
      </c>
      <c r="J352" t="s">
        <v>629</v>
      </c>
      <c r="K352" t="s">
        <v>630</v>
      </c>
      <c r="L352">
        <v>1296</v>
      </c>
      <c r="N352">
        <v>1002</v>
      </c>
      <c r="O352" t="s">
        <v>631</v>
      </c>
      <c r="P352" t="s">
        <v>631</v>
      </c>
      <c r="Q352">
        <v>1</v>
      </c>
      <c r="W352">
        <v>0</v>
      </c>
      <c r="X352">
        <v>2120411591</v>
      </c>
      <c r="Y352">
        <f t="shared" si="187"/>
        <v>1.1299999999999999</v>
      </c>
      <c r="AA352">
        <v>106.52</v>
      </c>
      <c r="AB352">
        <v>0</v>
      </c>
      <c r="AC352">
        <v>0</v>
      </c>
      <c r="AD352">
        <v>0</v>
      </c>
      <c r="AE352">
        <v>16.260000000000002</v>
      </c>
      <c r="AF352">
        <v>0</v>
      </c>
      <c r="AG352">
        <v>0</v>
      </c>
      <c r="AH352">
        <v>0</v>
      </c>
      <c r="AI352">
        <v>6.06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1.1299999999999999</v>
      </c>
      <c r="AU352" t="s">
        <v>3</v>
      </c>
      <c r="AV352">
        <v>0</v>
      </c>
      <c r="AW352">
        <v>2</v>
      </c>
      <c r="AX352">
        <v>78719859</v>
      </c>
      <c r="AY352">
        <v>1</v>
      </c>
      <c r="AZ352">
        <v>0</v>
      </c>
      <c r="BA352">
        <v>541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ROUND(Y352*Source!I259,9)</f>
        <v>0</v>
      </c>
      <c r="CY352">
        <f>AA352</f>
        <v>106.52</v>
      </c>
      <c r="CZ352">
        <f>AE352</f>
        <v>16.260000000000002</v>
      </c>
      <c r="DA352">
        <f>AI352</f>
        <v>6.06</v>
      </c>
      <c r="DB352">
        <f t="shared" si="188"/>
        <v>18.37</v>
      </c>
      <c r="DC352">
        <f t="shared" si="189"/>
        <v>0</v>
      </c>
      <c r="DD352" t="s">
        <v>3</v>
      </c>
      <c r="DE352" t="s">
        <v>3</v>
      </c>
      <c r="DF352">
        <f>ROUND(ROUND(AE352*AI352,2)*CX352,2)</f>
        <v>0</v>
      </c>
      <c r="DG352">
        <f t="shared" si="190"/>
        <v>0</v>
      </c>
      <c r="DH352">
        <f t="shared" si="191"/>
        <v>0</v>
      </c>
      <c r="DI352">
        <f t="shared" si="174"/>
        <v>0</v>
      </c>
      <c r="DJ352">
        <f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ROW(Source!A259)</f>
        <v>259</v>
      </c>
      <c r="B353">
        <v>78717964</v>
      </c>
      <c r="C353">
        <v>78719839</v>
      </c>
      <c r="D353">
        <v>75163663</v>
      </c>
      <c r="E353">
        <v>1</v>
      </c>
      <c r="F353">
        <v>1</v>
      </c>
      <c r="G353">
        <v>1077</v>
      </c>
      <c r="H353">
        <v>3</v>
      </c>
      <c r="I353" t="s">
        <v>615</v>
      </c>
      <c r="J353" t="s">
        <v>616</v>
      </c>
      <c r="K353" t="s">
        <v>617</v>
      </c>
      <c r="L353">
        <v>1356</v>
      </c>
      <c r="N353">
        <v>1010</v>
      </c>
      <c r="O353" t="s">
        <v>618</v>
      </c>
      <c r="P353" t="s">
        <v>618</v>
      </c>
      <c r="Q353">
        <v>1000</v>
      </c>
      <c r="W353">
        <v>0</v>
      </c>
      <c r="X353">
        <v>811608670</v>
      </c>
      <c r="Y353">
        <f t="shared" si="187"/>
        <v>1E-3</v>
      </c>
      <c r="AA353">
        <v>1729.99</v>
      </c>
      <c r="AB353">
        <v>0</v>
      </c>
      <c r="AC353">
        <v>0</v>
      </c>
      <c r="AD353">
        <v>0</v>
      </c>
      <c r="AE353">
        <v>226.68</v>
      </c>
      <c r="AF353">
        <v>0</v>
      </c>
      <c r="AG353">
        <v>0</v>
      </c>
      <c r="AH353">
        <v>0</v>
      </c>
      <c r="AI353">
        <v>7.06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1E-3</v>
      </c>
      <c r="AU353" t="s">
        <v>3</v>
      </c>
      <c r="AV353">
        <v>0</v>
      </c>
      <c r="AW353">
        <v>2</v>
      </c>
      <c r="AX353">
        <v>78719860</v>
      </c>
      <c r="AY353">
        <v>1</v>
      </c>
      <c r="AZ353">
        <v>0</v>
      </c>
      <c r="BA353">
        <v>542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ROUND(Y353*Source!I259,9)</f>
        <v>0</v>
      </c>
      <c r="CY353">
        <f>AA353</f>
        <v>1729.99</v>
      </c>
      <c r="CZ353">
        <f>AE353</f>
        <v>226.68</v>
      </c>
      <c r="DA353">
        <f>AI353</f>
        <v>7.06</v>
      </c>
      <c r="DB353">
        <f t="shared" si="188"/>
        <v>0.23</v>
      </c>
      <c r="DC353">
        <f t="shared" si="189"/>
        <v>0</v>
      </c>
      <c r="DD353" t="s">
        <v>3</v>
      </c>
      <c r="DE353" t="s">
        <v>3</v>
      </c>
      <c r="DF353">
        <f>ROUND(ROUND(AE353*AI353,2)*CX353,2)</f>
        <v>0</v>
      </c>
      <c r="DG353">
        <f t="shared" si="190"/>
        <v>0</v>
      </c>
      <c r="DH353">
        <f t="shared" si="191"/>
        <v>0</v>
      </c>
      <c r="DI353">
        <f t="shared" si="174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ROW(Source!A259)</f>
        <v>259</v>
      </c>
      <c r="B354">
        <v>78717964</v>
      </c>
      <c r="C354">
        <v>78719839</v>
      </c>
      <c r="D354">
        <v>75163324</v>
      </c>
      <c r="E354">
        <v>1</v>
      </c>
      <c r="F354">
        <v>1</v>
      </c>
      <c r="G354">
        <v>1077</v>
      </c>
      <c r="H354">
        <v>3</v>
      </c>
      <c r="I354" t="s">
        <v>619</v>
      </c>
      <c r="J354" t="s">
        <v>620</v>
      </c>
      <c r="K354" t="s">
        <v>621</v>
      </c>
      <c r="L354">
        <v>1301</v>
      </c>
      <c r="N354">
        <v>1003</v>
      </c>
      <c r="O354" t="s">
        <v>296</v>
      </c>
      <c r="P354" t="s">
        <v>296</v>
      </c>
      <c r="Q354">
        <v>1</v>
      </c>
      <c r="W354">
        <v>0</v>
      </c>
      <c r="X354">
        <v>-1504670137</v>
      </c>
      <c r="Y354">
        <f t="shared" si="187"/>
        <v>0.24</v>
      </c>
      <c r="AA354">
        <v>5.0999999999999996</v>
      </c>
      <c r="AB354">
        <v>0</v>
      </c>
      <c r="AC354">
        <v>0</v>
      </c>
      <c r="AD354">
        <v>0</v>
      </c>
      <c r="AE354">
        <v>0.7</v>
      </c>
      <c r="AF354">
        <v>0</v>
      </c>
      <c r="AG354">
        <v>0</v>
      </c>
      <c r="AH354">
        <v>0</v>
      </c>
      <c r="AI354">
        <v>6.74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0.24</v>
      </c>
      <c r="AU354" t="s">
        <v>3</v>
      </c>
      <c r="AV354">
        <v>0</v>
      </c>
      <c r="AW354">
        <v>2</v>
      </c>
      <c r="AX354">
        <v>78719861</v>
      </c>
      <c r="AY354">
        <v>1</v>
      </c>
      <c r="AZ354">
        <v>0</v>
      </c>
      <c r="BA354">
        <v>543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ROUND(Y354*Source!I259,9)</f>
        <v>0</v>
      </c>
      <c r="CY354">
        <f>AA354</f>
        <v>5.0999999999999996</v>
      </c>
      <c r="CZ354">
        <f>AE354</f>
        <v>0.7</v>
      </c>
      <c r="DA354">
        <f>AI354</f>
        <v>6.74</v>
      </c>
      <c r="DB354">
        <f t="shared" si="188"/>
        <v>0.17</v>
      </c>
      <c r="DC354">
        <f t="shared" si="189"/>
        <v>0</v>
      </c>
      <c r="DD354" t="s">
        <v>3</v>
      </c>
      <c r="DE354" t="s">
        <v>3</v>
      </c>
      <c r="DF354">
        <f>ROUND(ROUND(AE354*AI354,2)*CX354,2)</f>
        <v>0</v>
      </c>
      <c r="DG354">
        <f t="shared" si="190"/>
        <v>0</v>
      </c>
      <c r="DH354">
        <f t="shared" si="191"/>
        <v>0</v>
      </c>
      <c r="DI354">
        <f t="shared" si="174"/>
        <v>0</v>
      </c>
      <c r="DJ354">
        <f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ROW(Source!A259)</f>
        <v>259</v>
      </c>
      <c r="B355">
        <v>78717964</v>
      </c>
      <c r="C355">
        <v>78719839</v>
      </c>
      <c r="D355">
        <v>75163326</v>
      </c>
      <c r="E355">
        <v>1</v>
      </c>
      <c r="F355">
        <v>1</v>
      </c>
      <c r="G355">
        <v>1077</v>
      </c>
      <c r="H355">
        <v>3</v>
      </c>
      <c r="I355" t="s">
        <v>622</v>
      </c>
      <c r="J355" t="s">
        <v>623</v>
      </c>
      <c r="K355" t="s">
        <v>624</v>
      </c>
      <c r="L355">
        <v>1356</v>
      </c>
      <c r="N355">
        <v>1010</v>
      </c>
      <c r="O355" t="s">
        <v>618</v>
      </c>
      <c r="P355" t="s">
        <v>618</v>
      </c>
      <c r="Q355">
        <v>1000</v>
      </c>
      <c r="W355">
        <v>0</v>
      </c>
      <c r="X355">
        <v>-2136757613</v>
      </c>
      <c r="Y355">
        <f t="shared" si="187"/>
        <v>2.0400000000000001E-3</v>
      </c>
      <c r="AA355">
        <v>229.8</v>
      </c>
      <c r="AB355">
        <v>0</v>
      </c>
      <c r="AC355">
        <v>0</v>
      </c>
      <c r="AD355">
        <v>0</v>
      </c>
      <c r="AE355">
        <v>6.44</v>
      </c>
      <c r="AF355">
        <v>0</v>
      </c>
      <c r="AG355">
        <v>0</v>
      </c>
      <c r="AH355">
        <v>0</v>
      </c>
      <c r="AI355">
        <v>33.01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2.0400000000000001E-3</v>
      </c>
      <c r="AU355" t="s">
        <v>3</v>
      </c>
      <c r="AV355">
        <v>0</v>
      </c>
      <c r="AW355">
        <v>2</v>
      </c>
      <c r="AX355">
        <v>78719862</v>
      </c>
      <c r="AY355">
        <v>1</v>
      </c>
      <c r="AZ355">
        <v>0</v>
      </c>
      <c r="BA355">
        <v>544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ROUND(Y355*Source!I259,9)</f>
        <v>0</v>
      </c>
      <c r="CY355">
        <f>AA355</f>
        <v>229.8</v>
      </c>
      <c r="CZ355">
        <f>AE355</f>
        <v>6.44</v>
      </c>
      <c r="DA355">
        <f>AI355</f>
        <v>33.01</v>
      </c>
      <c r="DB355">
        <f t="shared" si="188"/>
        <v>0.01</v>
      </c>
      <c r="DC355">
        <f t="shared" si="189"/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90"/>
        <v>0</v>
      </c>
      <c r="DH355">
        <f t="shared" si="191"/>
        <v>0</v>
      </c>
      <c r="DI355">
        <f t="shared" si="174"/>
        <v>0</v>
      </c>
      <c r="DJ355">
        <f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ROW(Source!A261)</f>
        <v>261</v>
      </c>
      <c r="B356">
        <v>78717964</v>
      </c>
      <c r="C356">
        <v>78719866</v>
      </c>
      <c r="D356">
        <v>75094012</v>
      </c>
      <c r="E356">
        <v>1077</v>
      </c>
      <c r="F356">
        <v>1</v>
      </c>
      <c r="G356">
        <v>1077</v>
      </c>
      <c r="H356">
        <v>1</v>
      </c>
      <c r="I356" t="s">
        <v>523</v>
      </c>
      <c r="J356" t="s">
        <v>3</v>
      </c>
      <c r="K356" t="s">
        <v>524</v>
      </c>
      <c r="L356">
        <v>1191</v>
      </c>
      <c r="N356">
        <v>1013</v>
      </c>
      <c r="O356" t="s">
        <v>525</v>
      </c>
      <c r="P356" t="s">
        <v>525</v>
      </c>
      <c r="Q356">
        <v>1</v>
      </c>
      <c r="W356">
        <v>0</v>
      </c>
      <c r="X356">
        <v>476480486</v>
      </c>
      <c r="Y356">
        <f>(AT356*1.2)</f>
        <v>14.16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5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11.8</v>
      </c>
      <c r="AU356" t="s">
        <v>358</v>
      </c>
      <c r="AV356">
        <v>1</v>
      </c>
      <c r="AW356">
        <v>2</v>
      </c>
      <c r="AX356">
        <v>78719894</v>
      </c>
      <c r="AY356">
        <v>1</v>
      </c>
      <c r="AZ356">
        <v>0</v>
      </c>
      <c r="BA356">
        <v>547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ROUND(AT356*Source!I261*AH356*AL356,2)</f>
        <v>0</v>
      </c>
      <c r="CV356">
        <f>ROUND(Y356*Source!I261,9)</f>
        <v>0</v>
      </c>
      <c r="CW356">
        <v>0</v>
      </c>
      <c r="CX356">
        <f>ROUND(Y356*Source!I261,9)</f>
        <v>0</v>
      </c>
      <c r="CY356">
        <f>AD356</f>
        <v>0</v>
      </c>
      <c r="CZ356">
        <f>AH356</f>
        <v>0</v>
      </c>
      <c r="DA356">
        <f>AL356</f>
        <v>1</v>
      </c>
      <c r="DB356">
        <f>ROUND((ROUND(AT356*CZ356,2)*1.2),6)</f>
        <v>0</v>
      </c>
      <c r="DC356">
        <f>ROUND((ROUND(AT356*AG356,2)*1.2),6)</f>
        <v>0</v>
      </c>
      <c r="DD356" t="s">
        <v>3</v>
      </c>
      <c r="DE356" t="s">
        <v>3</v>
      </c>
      <c r="DF356">
        <f>ROUND(ROUND(AE356,2)*CX356,2)</f>
        <v>0</v>
      </c>
      <c r="DG356">
        <f t="shared" si="190"/>
        <v>0</v>
      </c>
      <c r="DH356">
        <f t="shared" si="191"/>
        <v>0</v>
      </c>
      <c r="DI356">
        <f t="shared" si="174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ROW(Source!A261)</f>
        <v>261</v>
      </c>
      <c r="B357">
        <v>78717964</v>
      </c>
      <c r="C357">
        <v>78719866</v>
      </c>
      <c r="D357">
        <v>75171515</v>
      </c>
      <c r="E357">
        <v>1</v>
      </c>
      <c r="F357">
        <v>1</v>
      </c>
      <c r="G357">
        <v>1077</v>
      </c>
      <c r="H357">
        <v>2</v>
      </c>
      <c r="I357" t="s">
        <v>573</v>
      </c>
      <c r="J357" t="s">
        <v>574</v>
      </c>
      <c r="K357" t="s">
        <v>575</v>
      </c>
      <c r="L357">
        <v>1368</v>
      </c>
      <c r="N357">
        <v>1011</v>
      </c>
      <c r="O357" t="s">
        <v>529</v>
      </c>
      <c r="P357" t="s">
        <v>529</v>
      </c>
      <c r="Q357">
        <v>1</v>
      </c>
      <c r="W357">
        <v>0</v>
      </c>
      <c r="X357">
        <v>-1563021952</v>
      </c>
      <c r="Y357">
        <f>(AT357*1.2)</f>
        <v>0.61199999999999999</v>
      </c>
      <c r="AA357">
        <v>0</v>
      </c>
      <c r="AB357">
        <v>1348.64</v>
      </c>
      <c r="AC357">
        <v>643.91999999999996</v>
      </c>
      <c r="AD357">
        <v>0</v>
      </c>
      <c r="AE357">
        <v>0</v>
      </c>
      <c r="AF357">
        <v>83.1</v>
      </c>
      <c r="AG357">
        <v>12.62</v>
      </c>
      <c r="AH357">
        <v>0</v>
      </c>
      <c r="AI357">
        <v>1</v>
      </c>
      <c r="AJ357">
        <v>15.21</v>
      </c>
      <c r="AK357">
        <v>47.82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0.51</v>
      </c>
      <c r="AU357" t="s">
        <v>358</v>
      </c>
      <c r="AV357">
        <v>0</v>
      </c>
      <c r="AW357">
        <v>2</v>
      </c>
      <c r="AX357">
        <v>78719895</v>
      </c>
      <c r="AY357">
        <v>1</v>
      </c>
      <c r="AZ357">
        <v>0</v>
      </c>
      <c r="BA357">
        <v>548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ROUND(Y357*Source!I261*DO357,9)</f>
        <v>0</v>
      </c>
      <c r="CX357">
        <f>ROUND(Y357*Source!I261,9)</f>
        <v>0</v>
      </c>
      <c r="CY357">
        <f>AB357</f>
        <v>1348.64</v>
      </c>
      <c r="CZ357">
        <f>AF357</f>
        <v>83.1</v>
      </c>
      <c r="DA357">
        <f>AJ357</f>
        <v>15.21</v>
      </c>
      <c r="DB357">
        <f>ROUND((ROUND(AT357*CZ357,2)*1.2),6)</f>
        <v>50.856000000000002</v>
      </c>
      <c r="DC357">
        <f>ROUND((ROUND(AT357*AG357,2)*1.2),6)</f>
        <v>7.7279999999999998</v>
      </c>
      <c r="DD357" t="s">
        <v>3</v>
      </c>
      <c r="DE357" t="s">
        <v>3</v>
      </c>
      <c r="DF357">
        <f>ROUND(ROUND(AE357,2)*CX357,2)</f>
        <v>0</v>
      </c>
      <c r="DG357">
        <f>ROUND(ROUND(AF357*AJ357,2)*CX357,2)</f>
        <v>0</v>
      </c>
      <c r="DH357">
        <f>ROUND(ROUND(AG357*AK357,2)*CX357,2)</f>
        <v>0</v>
      </c>
      <c r="DI357">
        <f t="shared" si="174"/>
        <v>0</v>
      </c>
      <c r="DJ357">
        <f>DG357</f>
        <v>0</v>
      </c>
      <c r="DK357">
        <v>0</v>
      </c>
      <c r="DL357" t="s">
        <v>530</v>
      </c>
      <c r="DM357">
        <v>0</v>
      </c>
      <c r="DN357" t="s">
        <v>525</v>
      </c>
      <c r="DO357">
        <v>12.62</v>
      </c>
    </row>
    <row r="358" spans="1:119" x14ac:dyDescent="0.2">
      <c r="A358">
        <f>ROW(Source!A261)</f>
        <v>261</v>
      </c>
      <c r="B358">
        <v>78717964</v>
      </c>
      <c r="C358">
        <v>78719866</v>
      </c>
      <c r="D358">
        <v>75170841</v>
      </c>
      <c r="E358">
        <v>1</v>
      </c>
      <c r="F358">
        <v>1</v>
      </c>
      <c r="G358">
        <v>1077</v>
      </c>
      <c r="H358">
        <v>2</v>
      </c>
      <c r="I358" t="s">
        <v>632</v>
      </c>
      <c r="J358" t="s">
        <v>633</v>
      </c>
      <c r="K358" t="s">
        <v>634</v>
      </c>
      <c r="L358">
        <v>1368</v>
      </c>
      <c r="N358">
        <v>1011</v>
      </c>
      <c r="O358" t="s">
        <v>529</v>
      </c>
      <c r="P358" t="s">
        <v>529</v>
      </c>
      <c r="Q358">
        <v>1</v>
      </c>
      <c r="W358">
        <v>0</v>
      </c>
      <c r="X358">
        <v>-268269632</v>
      </c>
      <c r="Y358">
        <f>(AT358*1.2)</f>
        <v>3.3239999999999998</v>
      </c>
      <c r="AA358">
        <v>0</v>
      </c>
      <c r="AB358">
        <v>22.07</v>
      </c>
      <c r="AC358">
        <v>0</v>
      </c>
      <c r="AD358">
        <v>0</v>
      </c>
      <c r="AE358">
        <v>0</v>
      </c>
      <c r="AF358">
        <v>2.27</v>
      </c>
      <c r="AG358">
        <v>0</v>
      </c>
      <c r="AH358">
        <v>0</v>
      </c>
      <c r="AI358">
        <v>1</v>
      </c>
      <c r="AJ358">
        <v>9.11</v>
      </c>
      <c r="AK358">
        <v>47.82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2.77</v>
      </c>
      <c r="AU358" t="s">
        <v>358</v>
      </c>
      <c r="AV358">
        <v>0</v>
      </c>
      <c r="AW358">
        <v>2</v>
      </c>
      <c r="AX358">
        <v>78719896</v>
      </c>
      <c r="AY358">
        <v>1</v>
      </c>
      <c r="AZ358">
        <v>0</v>
      </c>
      <c r="BA358">
        <v>549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ROUND(Y358*Source!I261*DO358,9)</f>
        <v>0</v>
      </c>
      <c r="CX358">
        <f>ROUND(Y358*Source!I261,9)</f>
        <v>0</v>
      </c>
      <c r="CY358">
        <f>AB358</f>
        <v>22.07</v>
      </c>
      <c r="CZ358">
        <f>AF358</f>
        <v>2.27</v>
      </c>
      <c r="DA358">
        <f>AJ358</f>
        <v>9.11</v>
      </c>
      <c r="DB358">
        <f>ROUND((ROUND(AT358*CZ358,2)*1.2),6)</f>
        <v>7.548</v>
      </c>
      <c r="DC358">
        <f>ROUND((ROUND(AT358*AG358,2)*1.2),6)</f>
        <v>0</v>
      </c>
      <c r="DD358" t="s">
        <v>3</v>
      </c>
      <c r="DE358" t="s">
        <v>3</v>
      </c>
      <c r="DF358">
        <f>ROUND(ROUND(AE358,2)*CX358,2)</f>
        <v>0</v>
      </c>
      <c r="DG358">
        <f>ROUND(ROUND(AF358*AJ358,2)*CX358,2)</f>
        <v>0</v>
      </c>
      <c r="DH358">
        <f>ROUND(ROUND(AG358*AK358,2)*CX358,2)</f>
        <v>0</v>
      </c>
      <c r="DI358">
        <f t="shared" si="174"/>
        <v>0</v>
      </c>
      <c r="DJ358">
        <f>DG358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ROW(Source!A261)</f>
        <v>261</v>
      </c>
      <c r="B359">
        <v>78717964</v>
      </c>
      <c r="C359">
        <v>78719866</v>
      </c>
      <c r="D359">
        <v>75170851</v>
      </c>
      <c r="E359">
        <v>1</v>
      </c>
      <c r="F359">
        <v>1</v>
      </c>
      <c r="G359">
        <v>1077</v>
      </c>
      <c r="H359">
        <v>2</v>
      </c>
      <c r="I359" t="s">
        <v>591</v>
      </c>
      <c r="J359" t="s">
        <v>592</v>
      </c>
      <c r="K359" t="s">
        <v>593</v>
      </c>
      <c r="L359">
        <v>1368</v>
      </c>
      <c r="N359">
        <v>1011</v>
      </c>
      <c r="O359" t="s">
        <v>529</v>
      </c>
      <c r="P359" t="s">
        <v>529</v>
      </c>
      <c r="Q359">
        <v>1</v>
      </c>
      <c r="W359">
        <v>0</v>
      </c>
      <c r="X359">
        <v>1580679822</v>
      </c>
      <c r="Y359">
        <f>(AT359*1.2)</f>
        <v>3.3239999999999998</v>
      </c>
      <c r="AA359">
        <v>0</v>
      </c>
      <c r="AB359">
        <v>6.61</v>
      </c>
      <c r="AC359">
        <v>0</v>
      </c>
      <c r="AD359">
        <v>0</v>
      </c>
      <c r="AE359">
        <v>0</v>
      </c>
      <c r="AF359">
        <v>0.73</v>
      </c>
      <c r="AG359">
        <v>0</v>
      </c>
      <c r="AH359">
        <v>0</v>
      </c>
      <c r="AI359">
        <v>1</v>
      </c>
      <c r="AJ359">
        <v>8.48</v>
      </c>
      <c r="AK359">
        <v>47.82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2.77</v>
      </c>
      <c r="AU359" t="s">
        <v>358</v>
      </c>
      <c r="AV359">
        <v>0</v>
      </c>
      <c r="AW359">
        <v>2</v>
      </c>
      <c r="AX359">
        <v>78719897</v>
      </c>
      <c r="AY359">
        <v>1</v>
      </c>
      <c r="AZ359">
        <v>0</v>
      </c>
      <c r="BA359">
        <v>550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ROUND(Y359*Source!I261*DO359,9)</f>
        <v>0</v>
      </c>
      <c r="CX359">
        <f>ROUND(Y359*Source!I261,9)</f>
        <v>0</v>
      </c>
      <c r="CY359">
        <f>AB359</f>
        <v>6.61</v>
      </c>
      <c r="CZ359">
        <f>AF359</f>
        <v>0.73</v>
      </c>
      <c r="DA359">
        <f>AJ359</f>
        <v>8.48</v>
      </c>
      <c r="DB359">
        <f>ROUND((ROUND(AT359*CZ359,2)*1.2),6)</f>
        <v>2.4239999999999999</v>
      </c>
      <c r="DC359">
        <f>ROUND((ROUND(AT359*AG359,2)*1.2),6)</f>
        <v>0</v>
      </c>
      <c r="DD359" t="s">
        <v>3</v>
      </c>
      <c r="DE359" t="s">
        <v>3</v>
      </c>
      <c r="DF359">
        <f>ROUND(ROUND(AE359,2)*CX359,2)</f>
        <v>0</v>
      </c>
      <c r="DG359">
        <f>ROUND(ROUND(AF359*AJ359,2)*CX359,2)</f>
        <v>0</v>
      </c>
      <c r="DH359">
        <f>ROUND(ROUND(AG359*AK359,2)*CX359,2)</f>
        <v>0</v>
      </c>
      <c r="DI359">
        <f t="shared" si="174"/>
        <v>0</v>
      </c>
      <c r="DJ359">
        <f>DG359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ROW(Source!A261)</f>
        <v>261</v>
      </c>
      <c r="B360">
        <v>78717964</v>
      </c>
      <c r="C360">
        <v>78719866</v>
      </c>
      <c r="D360">
        <v>75140857</v>
      </c>
      <c r="E360">
        <v>1</v>
      </c>
      <c r="F360">
        <v>1</v>
      </c>
      <c r="G360">
        <v>1077</v>
      </c>
      <c r="H360">
        <v>3</v>
      </c>
      <c r="I360" t="s">
        <v>597</v>
      </c>
      <c r="J360" t="s">
        <v>598</v>
      </c>
      <c r="K360" t="s">
        <v>599</v>
      </c>
      <c r="L360">
        <v>1348</v>
      </c>
      <c r="N360">
        <v>1009</v>
      </c>
      <c r="O360" t="s">
        <v>207</v>
      </c>
      <c r="P360" t="s">
        <v>207</v>
      </c>
      <c r="Q360">
        <v>1000</v>
      </c>
      <c r="W360">
        <v>0</v>
      </c>
      <c r="X360">
        <v>-313695257</v>
      </c>
      <c r="Y360">
        <f t="shared" ref="Y360:Y368" si="192">(AT360*1)</f>
        <v>1E-3</v>
      </c>
      <c r="AA360">
        <v>70582.73</v>
      </c>
      <c r="AB360">
        <v>0</v>
      </c>
      <c r="AC360">
        <v>0</v>
      </c>
      <c r="AD360">
        <v>0</v>
      </c>
      <c r="AE360">
        <v>7254.88</v>
      </c>
      <c r="AF360">
        <v>0</v>
      </c>
      <c r="AG360">
        <v>0</v>
      </c>
      <c r="AH360">
        <v>0</v>
      </c>
      <c r="AI360">
        <v>9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1E-3</v>
      </c>
      <c r="AU360" t="s">
        <v>26</v>
      </c>
      <c r="AV360">
        <v>0</v>
      </c>
      <c r="AW360">
        <v>2</v>
      </c>
      <c r="AX360">
        <v>78719898</v>
      </c>
      <c r="AY360">
        <v>1</v>
      </c>
      <c r="AZ360">
        <v>0</v>
      </c>
      <c r="BA360">
        <v>551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ROUND(Y360*Source!I261,9)</f>
        <v>0</v>
      </c>
      <c r="CY360">
        <f t="shared" ref="CY360:CY368" si="193">AA360</f>
        <v>70582.73</v>
      </c>
      <c r="CZ360">
        <f t="shared" ref="CZ360:CZ368" si="194">AE360</f>
        <v>7254.88</v>
      </c>
      <c r="DA360">
        <f t="shared" ref="DA360:DA368" si="195">AI360</f>
        <v>9</v>
      </c>
      <c r="DB360">
        <f t="shared" ref="DB360:DB368" si="196">ROUND((ROUND(AT360*CZ360,2)*1),6)</f>
        <v>7.25</v>
      </c>
      <c r="DC360">
        <f t="shared" ref="DC360:DC368" si="197">ROUND((ROUND(AT360*AG360,2)*1),6)</f>
        <v>0</v>
      </c>
      <c r="DD360" t="s">
        <v>3</v>
      </c>
      <c r="DE360" t="s">
        <v>3</v>
      </c>
      <c r="DF360">
        <f t="shared" ref="DF360:DF368" si="198">ROUND(ROUND(AE360*AI360,2)*CX360,2)</f>
        <v>0</v>
      </c>
      <c r="DG360">
        <f t="shared" ref="DG360:DG369" si="199">ROUND(ROUND(AF360,2)*CX360,2)</f>
        <v>0</v>
      </c>
      <c r="DH360">
        <f t="shared" ref="DH360:DH369" si="200">ROUND(ROUND(AG360,2)*CX360,2)</f>
        <v>0</v>
      </c>
      <c r="DI360">
        <f t="shared" si="174"/>
        <v>0</v>
      </c>
      <c r="DJ360">
        <f t="shared" ref="DJ360:DJ368" si="201"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ROW(Source!A261)</f>
        <v>261</v>
      </c>
      <c r="B361">
        <v>78717964</v>
      </c>
      <c r="C361">
        <v>78719866</v>
      </c>
      <c r="D361">
        <v>75140874</v>
      </c>
      <c r="E361">
        <v>1</v>
      </c>
      <c r="F361">
        <v>1</v>
      </c>
      <c r="G361">
        <v>1077</v>
      </c>
      <c r="H361">
        <v>3</v>
      </c>
      <c r="I361" t="s">
        <v>600</v>
      </c>
      <c r="J361" t="s">
        <v>601</v>
      </c>
      <c r="K361" t="s">
        <v>602</v>
      </c>
      <c r="L361">
        <v>1348</v>
      </c>
      <c r="N361">
        <v>1009</v>
      </c>
      <c r="O361" t="s">
        <v>207</v>
      </c>
      <c r="P361" t="s">
        <v>207</v>
      </c>
      <c r="Q361">
        <v>1000</v>
      </c>
      <c r="W361">
        <v>0</v>
      </c>
      <c r="X361">
        <v>-315022605</v>
      </c>
      <c r="Y361">
        <f t="shared" si="192"/>
        <v>0.01</v>
      </c>
      <c r="AA361">
        <v>57410.21</v>
      </c>
      <c r="AB361">
        <v>0</v>
      </c>
      <c r="AC361">
        <v>0</v>
      </c>
      <c r="AD361">
        <v>0</v>
      </c>
      <c r="AE361">
        <v>9853.14</v>
      </c>
      <c r="AF361">
        <v>0</v>
      </c>
      <c r="AG361">
        <v>0</v>
      </c>
      <c r="AH361">
        <v>0</v>
      </c>
      <c r="AI361">
        <v>5.39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0.01</v>
      </c>
      <c r="AU361" t="s">
        <v>26</v>
      </c>
      <c r="AV361">
        <v>0</v>
      </c>
      <c r="AW361">
        <v>2</v>
      </c>
      <c r="AX361">
        <v>78719899</v>
      </c>
      <c r="AY361">
        <v>1</v>
      </c>
      <c r="AZ361">
        <v>0</v>
      </c>
      <c r="BA361">
        <v>552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ROUND(Y361*Source!I261,9)</f>
        <v>0</v>
      </c>
      <c r="CY361">
        <f t="shared" si="193"/>
        <v>57410.21</v>
      </c>
      <c r="CZ361">
        <f t="shared" si="194"/>
        <v>9853.14</v>
      </c>
      <c r="DA361">
        <f t="shared" si="195"/>
        <v>5.39</v>
      </c>
      <c r="DB361">
        <f t="shared" si="196"/>
        <v>98.53</v>
      </c>
      <c r="DC361">
        <f t="shared" si="197"/>
        <v>0</v>
      </c>
      <c r="DD361" t="s">
        <v>3</v>
      </c>
      <c r="DE361" t="s">
        <v>3</v>
      </c>
      <c r="DF361">
        <f t="shared" si="198"/>
        <v>0</v>
      </c>
      <c r="DG361">
        <f t="shared" si="199"/>
        <v>0</v>
      </c>
      <c r="DH361">
        <f t="shared" si="200"/>
        <v>0</v>
      </c>
      <c r="DI361">
        <f t="shared" si="174"/>
        <v>0</v>
      </c>
      <c r="DJ361">
        <f t="shared" si="201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ROW(Source!A261)</f>
        <v>261</v>
      </c>
      <c r="B362">
        <v>78717964</v>
      </c>
      <c r="C362">
        <v>78719866</v>
      </c>
      <c r="D362">
        <v>75140456</v>
      </c>
      <c r="E362">
        <v>1</v>
      </c>
      <c r="F362">
        <v>1</v>
      </c>
      <c r="G362">
        <v>1077</v>
      </c>
      <c r="H362">
        <v>3</v>
      </c>
      <c r="I362" t="s">
        <v>603</v>
      </c>
      <c r="J362" t="s">
        <v>604</v>
      </c>
      <c r="K362" t="s">
        <v>605</v>
      </c>
      <c r="L362">
        <v>1348</v>
      </c>
      <c r="N362">
        <v>1009</v>
      </c>
      <c r="O362" t="s">
        <v>207</v>
      </c>
      <c r="P362" t="s">
        <v>207</v>
      </c>
      <c r="Q362">
        <v>1000</v>
      </c>
      <c r="W362">
        <v>0</v>
      </c>
      <c r="X362">
        <v>-151745132</v>
      </c>
      <c r="Y362">
        <f t="shared" si="192"/>
        <v>2.5000000000000001E-4</v>
      </c>
      <c r="AA362">
        <v>60325.23</v>
      </c>
      <c r="AB362">
        <v>0</v>
      </c>
      <c r="AC362">
        <v>0</v>
      </c>
      <c r="AD362">
        <v>0</v>
      </c>
      <c r="AE362">
        <v>16222.39</v>
      </c>
      <c r="AF362">
        <v>0</v>
      </c>
      <c r="AG362">
        <v>0</v>
      </c>
      <c r="AH362">
        <v>0</v>
      </c>
      <c r="AI362">
        <v>3.44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2.5000000000000001E-4</v>
      </c>
      <c r="AU362" t="s">
        <v>26</v>
      </c>
      <c r="AV362">
        <v>0</v>
      </c>
      <c r="AW362">
        <v>2</v>
      </c>
      <c r="AX362">
        <v>78719900</v>
      </c>
      <c r="AY362">
        <v>1</v>
      </c>
      <c r="AZ362">
        <v>0</v>
      </c>
      <c r="BA362">
        <v>553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ROUND(Y362*Source!I261,9)</f>
        <v>0</v>
      </c>
      <c r="CY362">
        <f t="shared" si="193"/>
        <v>60325.23</v>
      </c>
      <c r="CZ362">
        <f t="shared" si="194"/>
        <v>16222.39</v>
      </c>
      <c r="DA362">
        <f t="shared" si="195"/>
        <v>3.44</v>
      </c>
      <c r="DB362">
        <f t="shared" si="196"/>
        <v>4.0599999999999996</v>
      </c>
      <c r="DC362">
        <f t="shared" si="197"/>
        <v>0</v>
      </c>
      <c r="DD362" t="s">
        <v>3</v>
      </c>
      <c r="DE362" t="s">
        <v>3</v>
      </c>
      <c r="DF362">
        <f t="shared" si="198"/>
        <v>0</v>
      </c>
      <c r="DG362">
        <f t="shared" si="199"/>
        <v>0</v>
      </c>
      <c r="DH362">
        <f t="shared" si="200"/>
        <v>0</v>
      </c>
      <c r="DI362">
        <f t="shared" si="174"/>
        <v>0</v>
      </c>
      <c r="DJ362">
        <f t="shared" si="201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ROW(Source!A261)</f>
        <v>261</v>
      </c>
      <c r="B363">
        <v>78717964</v>
      </c>
      <c r="C363">
        <v>78719866</v>
      </c>
      <c r="D363">
        <v>75140463</v>
      </c>
      <c r="E363">
        <v>1</v>
      </c>
      <c r="F363">
        <v>1</v>
      </c>
      <c r="G363">
        <v>1077</v>
      </c>
      <c r="H363">
        <v>3</v>
      </c>
      <c r="I363" t="s">
        <v>606</v>
      </c>
      <c r="J363" t="s">
        <v>607</v>
      </c>
      <c r="K363" t="s">
        <v>608</v>
      </c>
      <c r="L363">
        <v>1348</v>
      </c>
      <c r="N363">
        <v>1009</v>
      </c>
      <c r="O363" t="s">
        <v>207</v>
      </c>
      <c r="P363" t="s">
        <v>207</v>
      </c>
      <c r="Q363">
        <v>1000</v>
      </c>
      <c r="W363">
        <v>0</v>
      </c>
      <c r="X363">
        <v>1158088276</v>
      </c>
      <c r="Y363">
        <f t="shared" si="192"/>
        <v>6.0000000000000002E-5</v>
      </c>
      <c r="AA363">
        <v>42778.76</v>
      </c>
      <c r="AB363">
        <v>0</v>
      </c>
      <c r="AC363">
        <v>0</v>
      </c>
      <c r="AD363">
        <v>0</v>
      </c>
      <c r="AE363">
        <v>11242.42</v>
      </c>
      <c r="AF363">
        <v>0</v>
      </c>
      <c r="AG363">
        <v>0</v>
      </c>
      <c r="AH363">
        <v>0</v>
      </c>
      <c r="AI363">
        <v>3.52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6.0000000000000002E-5</v>
      </c>
      <c r="AU363" t="s">
        <v>26</v>
      </c>
      <c r="AV363">
        <v>0</v>
      </c>
      <c r="AW363">
        <v>2</v>
      </c>
      <c r="AX363">
        <v>78719901</v>
      </c>
      <c r="AY363">
        <v>1</v>
      </c>
      <c r="AZ363">
        <v>0</v>
      </c>
      <c r="BA363">
        <v>554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ROUND(Y363*Source!I261,9)</f>
        <v>0</v>
      </c>
      <c r="CY363">
        <f t="shared" si="193"/>
        <v>42778.76</v>
      </c>
      <c r="CZ363">
        <f t="shared" si="194"/>
        <v>11242.42</v>
      </c>
      <c r="DA363">
        <f t="shared" si="195"/>
        <v>3.52</v>
      </c>
      <c r="DB363">
        <f t="shared" si="196"/>
        <v>0.67</v>
      </c>
      <c r="DC363">
        <f t="shared" si="197"/>
        <v>0</v>
      </c>
      <c r="DD363" t="s">
        <v>3</v>
      </c>
      <c r="DE363" t="s">
        <v>3</v>
      </c>
      <c r="DF363">
        <f t="shared" si="198"/>
        <v>0</v>
      </c>
      <c r="DG363">
        <f t="shared" si="199"/>
        <v>0</v>
      </c>
      <c r="DH363">
        <f t="shared" si="200"/>
        <v>0</v>
      </c>
      <c r="DI363">
        <f t="shared" si="174"/>
        <v>0</v>
      </c>
      <c r="DJ363">
        <f t="shared" si="201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ROW(Source!A261)</f>
        <v>261</v>
      </c>
      <c r="B364">
        <v>78717964</v>
      </c>
      <c r="C364">
        <v>78719866</v>
      </c>
      <c r="D364">
        <v>75146974</v>
      </c>
      <c r="E364">
        <v>1</v>
      </c>
      <c r="F364">
        <v>1</v>
      </c>
      <c r="G364">
        <v>1077</v>
      </c>
      <c r="H364">
        <v>3</v>
      </c>
      <c r="I364" t="s">
        <v>609</v>
      </c>
      <c r="J364" t="s">
        <v>610</v>
      </c>
      <c r="K364" t="s">
        <v>611</v>
      </c>
      <c r="L364">
        <v>1346</v>
      </c>
      <c r="N364">
        <v>1009</v>
      </c>
      <c r="O364" t="s">
        <v>321</v>
      </c>
      <c r="P364" t="s">
        <v>321</v>
      </c>
      <c r="Q364">
        <v>1</v>
      </c>
      <c r="W364">
        <v>0</v>
      </c>
      <c r="X364">
        <v>-1839488822</v>
      </c>
      <c r="Y364">
        <f t="shared" si="192"/>
        <v>0.8</v>
      </c>
      <c r="AA364">
        <v>212.24</v>
      </c>
      <c r="AB364">
        <v>0</v>
      </c>
      <c r="AC364">
        <v>0</v>
      </c>
      <c r="AD364">
        <v>0</v>
      </c>
      <c r="AE364">
        <v>25.8</v>
      </c>
      <c r="AF364">
        <v>0</v>
      </c>
      <c r="AG364">
        <v>0</v>
      </c>
      <c r="AH364">
        <v>0</v>
      </c>
      <c r="AI364">
        <v>7.61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0.8</v>
      </c>
      <c r="AU364" t="s">
        <v>26</v>
      </c>
      <c r="AV364">
        <v>0</v>
      </c>
      <c r="AW364">
        <v>2</v>
      </c>
      <c r="AX364">
        <v>78719902</v>
      </c>
      <c r="AY364">
        <v>1</v>
      </c>
      <c r="AZ364">
        <v>0</v>
      </c>
      <c r="BA364">
        <v>555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ROUND(Y364*Source!I261,9)</f>
        <v>0</v>
      </c>
      <c r="CY364">
        <f t="shared" si="193"/>
        <v>212.24</v>
      </c>
      <c r="CZ364">
        <f t="shared" si="194"/>
        <v>25.8</v>
      </c>
      <c r="DA364">
        <f t="shared" si="195"/>
        <v>7.61</v>
      </c>
      <c r="DB364">
        <f t="shared" si="196"/>
        <v>20.64</v>
      </c>
      <c r="DC364">
        <f t="shared" si="197"/>
        <v>0</v>
      </c>
      <c r="DD364" t="s">
        <v>3</v>
      </c>
      <c r="DE364" t="s">
        <v>3</v>
      </c>
      <c r="DF364">
        <f t="shared" si="198"/>
        <v>0</v>
      </c>
      <c r="DG364">
        <f t="shared" si="199"/>
        <v>0</v>
      </c>
      <c r="DH364">
        <f t="shared" si="200"/>
        <v>0</v>
      </c>
      <c r="DI364">
        <f t="shared" si="174"/>
        <v>0</v>
      </c>
      <c r="DJ364">
        <f t="shared" si="201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ROW(Source!A261)</f>
        <v>261</v>
      </c>
      <c r="B365">
        <v>78717964</v>
      </c>
      <c r="C365">
        <v>78719866</v>
      </c>
      <c r="D365">
        <v>75140765</v>
      </c>
      <c r="E365">
        <v>1</v>
      </c>
      <c r="F365">
        <v>1</v>
      </c>
      <c r="G365">
        <v>1077</v>
      </c>
      <c r="H365">
        <v>3</v>
      </c>
      <c r="I365" t="s">
        <v>612</v>
      </c>
      <c r="J365" t="s">
        <v>613</v>
      </c>
      <c r="K365" t="s">
        <v>614</v>
      </c>
      <c r="L365">
        <v>1348</v>
      </c>
      <c r="N365">
        <v>1009</v>
      </c>
      <c r="O365" t="s">
        <v>207</v>
      </c>
      <c r="P365" t="s">
        <v>207</v>
      </c>
      <c r="Q365">
        <v>1000</v>
      </c>
      <c r="W365">
        <v>0</v>
      </c>
      <c r="X365">
        <v>619489811</v>
      </c>
      <c r="Y365">
        <f t="shared" si="192"/>
        <v>4.0000000000000003E-5</v>
      </c>
      <c r="AA365">
        <v>84823.88</v>
      </c>
      <c r="AB365">
        <v>0</v>
      </c>
      <c r="AC365">
        <v>0</v>
      </c>
      <c r="AD365">
        <v>0</v>
      </c>
      <c r="AE365">
        <v>7982.5</v>
      </c>
      <c r="AF365">
        <v>0</v>
      </c>
      <c r="AG365">
        <v>0</v>
      </c>
      <c r="AH365">
        <v>0</v>
      </c>
      <c r="AI365">
        <v>9.83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4.0000000000000003E-5</v>
      </c>
      <c r="AU365" t="s">
        <v>26</v>
      </c>
      <c r="AV365">
        <v>0</v>
      </c>
      <c r="AW365">
        <v>2</v>
      </c>
      <c r="AX365">
        <v>78719903</v>
      </c>
      <c r="AY365">
        <v>1</v>
      </c>
      <c r="AZ365">
        <v>0</v>
      </c>
      <c r="BA365">
        <v>556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ROUND(Y365*Source!I261,9)</f>
        <v>0</v>
      </c>
      <c r="CY365">
        <f t="shared" si="193"/>
        <v>84823.88</v>
      </c>
      <c r="CZ365">
        <f t="shared" si="194"/>
        <v>7982.5</v>
      </c>
      <c r="DA365">
        <f t="shared" si="195"/>
        <v>9.83</v>
      </c>
      <c r="DB365">
        <f t="shared" si="196"/>
        <v>0.32</v>
      </c>
      <c r="DC365">
        <f t="shared" si="197"/>
        <v>0</v>
      </c>
      <c r="DD365" t="s">
        <v>3</v>
      </c>
      <c r="DE365" t="s">
        <v>3</v>
      </c>
      <c r="DF365">
        <f t="shared" si="198"/>
        <v>0</v>
      </c>
      <c r="DG365">
        <f t="shared" si="199"/>
        <v>0</v>
      </c>
      <c r="DH365">
        <f t="shared" si="200"/>
        <v>0</v>
      </c>
      <c r="DI365">
        <f t="shared" si="174"/>
        <v>0</v>
      </c>
      <c r="DJ365">
        <f t="shared" si="201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ROW(Source!A261)</f>
        <v>261</v>
      </c>
      <c r="B366">
        <v>78717964</v>
      </c>
      <c r="C366">
        <v>78719866</v>
      </c>
      <c r="D366">
        <v>75163663</v>
      </c>
      <c r="E366">
        <v>1</v>
      </c>
      <c r="F366">
        <v>1</v>
      </c>
      <c r="G366">
        <v>1077</v>
      </c>
      <c r="H366">
        <v>3</v>
      </c>
      <c r="I366" t="s">
        <v>615</v>
      </c>
      <c r="J366" t="s">
        <v>616</v>
      </c>
      <c r="K366" t="s">
        <v>617</v>
      </c>
      <c r="L366">
        <v>1356</v>
      </c>
      <c r="N366">
        <v>1010</v>
      </c>
      <c r="O366" t="s">
        <v>618</v>
      </c>
      <c r="P366" t="s">
        <v>618</v>
      </c>
      <c r="Q366">
        <v>1000</v>
      </c>
      <c r="W366">
        <v>0</v>
      </c>
      <c r="X366">
        <v>811608670</v>
      </c>
      <c r="Y366">
        <f t="shared" si="192"/>
        <v>4.1000000000000003E-3</v>
      </c>
      <c r="AA366">
        <v>1729.99</v>
      </c>
      <c r="AB366">
        <v>0</v>
      </c>
      <c r="AC366">
        <v>0</v>
      </c>
      <c r="AD366">
        <v>0</v>
      </c>
      <c r="AE366">
        <v>226.68</v>
      </c>
      <c r="AF366">
        <v>0</v>
      </c>
      <c r="AG366">
        <v>0</v>
      </c>
      <c r="AH366">
        <v>0</v>
      </c>
      <c r="AI366">
        <v>7.06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4.1000000000000003E-3</v>
      </c>
      <c r="AU366" t="s">
        <v>26</v>
      </c>
      <c r="AV366">
        <v>0</v>
      </c>
      <c r="AW366">
        <v>2</v>
      </c>
      <c r="AX366">
        <v>78719904</v>
      </c>
      <c r="AY366">
        <v>1</v>
      </c>
      <c r="AZ366">
        <v>0</v>
      </c>
      <c r="BA366">
        <v>557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ROUND(Y366*Source!I261,9)</f>
        <v>0</v>
      </c>
      <c r="CY366">
        <f t="shared" si="193"/>
        <v>1729.99</v>
      </c>
      <c r="CZ366">
        <f t="shared" si="194"/>
        <v>226.68</v>
      </c>
      <c r="DA366">
        <f t="shared" si="195"/>
        <v>7.06</v>
      </c>
      <c r="DB366">
        <f t="shared" si="196"/>
        <v>0.93</v>
      </c>
      <c r="DC366">
        <f t="shared" si="197"/>
        <v>0</v>
      </c>
      <c r="DD366" t="s">
        <v>3</v>
      </c>
      <c r="DE366" t="s">
        <v>3</v>
      </c>
      <c r="DF366">
        <f t="shared" si="198"/>
        <v>0</v>
      </c>
      <c r="DG366">
        <f t="shared" si="199"/>
        <v>0</v>
      </c>
      <c r="DH366">
        <f t="shared" si="200"/>
        <v>0</v>
      </c>
      <c r="DI366">
        <f t="shared" si="174"/>
        <v>0</v>
      </c>
      <c r="DJ366">
        <f t="shared" si="201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ROW(Source!A261)</f>
        <v>261</v>
      </c>
      <c r="B367">
        <v>78717964</v>
      </c>
      <c r="C367">
        <v>78719866</v>
      </c>
      <c r="D367">
        <v>75163324</v>
      </c>
      <c r="E367">
        <v>1</v>
      </c>
      <c r="F367">
        <v>1</v>
      </c>
      <c r="G367">
        <v>1077</v>
      </c>
      <c r="H367">
        <v>3</v>
      </c>
      <c r="I367" t="s">
        <v>619</v>
      </c>
      <c r="J367" t="s">
        <v>620</v>
      </c>
      <c r="K367" t="s">
        <v>621</v>
      </c>
      <c r="L367">
        <v>1301</v>
      </c>
      <c r="N367">
        <v>1003</v>
      </c>
      <c r="O367" t="s">
        <v>296</v>
      </c>
      <c r="P367" t="s">
        <v>296</v>
      </c>
      <c r="Q367">
        <v>1</v>
      </c>
      <c r="W367">
        <v>0</v>
      </c>
      <c r="X367">
        <v>-1504670137</v>
      </c>
      <c r="Y367">
        <f t="shared" si="192"/>
        <v>0.96</v>
      </c>
      <c r="AA367">
        <v>5.0999999999999996</v>
      </c>
      <c r="AB367">
        <v>0</v>
      </c>
      <c r="AC367">
        <v>0</v>
      </c>
      <c r="AD367">
        <v>0</v>
      </c>
      <c r="AE367">
        <v>0.7</v>
      </c>
      <c r="AF367">
        <v>0</v>
      </c>
      <c r="AG367">
        <v>0</v>
      </c>
      <c r="AH367">
        <v>0</v>
      </c>
      <c r="AI367">
        <v>6.74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0.96</v>
      </c>
      <c r="AU367" t="s">
        <v>26</v>
      </c>
      <c r="AV367">
        <v>0</v>
      </c>
      <c r="AW367">
        <v>2</v>
      </c>
      <c r="AX367">
        <v>78719905</v>
      </c>
      <c r="AY367">
        <v>1</v>
      </c>
      <c r="AZ367">
        <v>0</v>
      </c>
      <c r="BA367">
        <v>558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ROUND(Y367*Source!I261,9)</f>
        <v>0</v>
      </c>
      <c r="CY367">
        <f t="shared" si="193"/>
        <v>5.0999999999999996</v>
      </c>
      <c r="CZ367">
        <f t="shared" si="194"/>
        <v>0.7</v>
      </c>
      <c r="DA367">
        <f t="shared" si="195"/>
        <v>6.74</v>
      </c>
      <c r="DB367">
        <f t="shared" si="196"/>
        <v>0.67</v>
      </c>
      <c r="DC367">
        <f t="shared" si="197"/>
        <v>0</v>
      </c>
      <c r="DD367" t="s">
        <v>3</v>
      </c>
      <c r="DE367" t="s">
        <v>3</v>
      </c>
      <c r="DF367">
        <f t="shared" si="198"/>
        <v>0</v>
      </c>
      <c r="DG367">
        <f t="shared" si="199"/>
        <v>0</v>
      </c>
      <c r="DH367">
        <f t="shared" si="200"/>
        <v>0</v>
      </c>
      <c r="DI367">
        <f t="shared" si="174"/>
        <v>0</v>
      </c>
      <c r="DJ367">
        <f t="shared" si="201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ROW(Source!A261)</f>
        <v>261</v>
      </c>
      <c r="B368">
        <v>78717964</v>
      </c>
      <c r="C368">
        <v>78719866</v>
      </c>
      <c r="D368">
        <v>75163326</v>
      </c>
      <c r="E368">
        <v>1</v>
      </c>
      <c r="F368">
        <v>1</v>
      </c>
      <c r="G368">
        <v>1077</v>
      </c>
      <c r="H368">
        <v>3</v>
      </c>
      <c r="I368" t="s">
        <v>622</v>
      </c>
      <c r="J368" t="s">
        <v>623</v>
      </c>
      <c r="K368" t="s">
        <v>624</v>
      </c>
      <c r="L368">
        <v>1356</v>
      </c>
      <c r="N368">
        <v>1010</v>
      </c>
      <c r="O368" t="s">
        <v>618</v>
      </c>
      <c r="P368" t="s">
        <v>618</v>
      </c>
      <c r="Q368">
        <v>1000</v>
      </c>
      <c r="W368">
        <v>0</v>
      </c>
      <c r="X368">
        <v>-2136757613</v>
      </c>
      <c r="Y368">
        <f t="shared" si="192"/>
        <v>8.3199999999999993E-3</v>
      </c>
      <c r="AA368">
        <v>229.8</v>
      </c>
      <c r="AB368">
        <v>0</v>
      </c>
      <c r="AC368">
        <v>0</v>
      </c>
      <c r="AD368">
        <v>0</v>
      </c>
      <c r="AE368">
        <v>6.44</v>
      </c>
      <c r="AF368">
        <v>0</v>
      </c>
      <c r="AG368">
        <v>0</v>
      </c>
      <c r="AH368">
        <v>0</v>
      </c>
      <c r="AI368">
        <v>33.01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8.3199999999999993E-3</v>
      </c>
      <c r="AU368" t="s">
        <v>26</v>
      </c>
      <c r="AV368">
        <v>0</v>
      </c>
      <c r="AW368">
        <v>2</v>
      </c>
      <c r="AX368">
        <v>78719906</v>
      </c>
      <c r="AY368">
        <v>1</v>
      </c>
      <c r="AZ368">
        <v>0</v>
      </c>
      <c r="BA368">
        <v>559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ROUND(Y368*Source!I261,9)</f>
        <v>0</v>
      </c>
      <c r="CY368">
        <f t="shared" si="193"/>
        <v>229.8</v>
      </c>
      <c r="CZ368">
        <f t="shared" si="194"/>
        <v>6.44</v>
      </c>
      <c r="DA368">
        <f t="shared" si="195"/>
        <v>33.01</v>
      </c>
      <c r="DB368">
        <f t="shared" si="196"/>
        <v>0.05</v>
      </c>
      <c r="DC368">
        <f t="shared" si="197"/>
        <v>0</v>
      </c>
      <c r="DD368" t="s">
        <v>3</v>
      </c>
      <c r="DE368" t="s">
        <v>3</v>
      </c>
      <c r="DF368">
        <f t="shared" si="198"/>
        <v>0</v>
      </c>
      <c r="DG368">
        <f t="shared" si="199"/>
        <v>0</v>
      </c>
      <c r="DH368">
        <f t="shared" si="200"/>
        <v>0</v>
      </c>
      <c r="DI368">
        <f t="shared" si="174"/>
        <v>0</v>
      </c>
      <c r="DJ368">
        <f t="shared" si="201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ROW(Source!A262)</f>
        <v>262</v>
      </c>
      <c r="B369">
        <v>78717964</v>
      </c>
      <c r="C369">
        <v>78719908</v>
      </c>
      <c r="D369">
        <v>75094012</v>
      </c>
      <c r="E369">
        <v>1077</v>
      </c>
      <c r="F369">
        <v>1</v>
      </c>
      <c r="G369">
        <v>1077</v>
      </c>
      <c r="H369">
        <v>1</v>
      </c>
      <c r="I369" t="s">
        <v>523</v>
      </c>
      <c r="J369" t="s">
        <v>3</v>
      </c>
      <c r="K369" t="s">
        <v>524</v>
      </c>
      <c r="L369">
        <v>1191</v>
      </c>
      <c r="N369">
        <v>1013</v>
      </c>
      <c r="O369" t="s">
        <v>525</v>
      </c>
      <c r="P369" t="s">
        <v>525</v>
      </c>
      <c r="Q369">
        <v>1</v>
      </c>
      <c r="W369">
        <v>0</v>
      </c>
      <c r="X369">
        <v>476480486</v>
      </c>
      <c r="Y369">
        <f t="shared" ref="Y369:Y381" si="202">AT369</f>
        <v>11.8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5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11.8</v>
      </c>
      <c r="AU369" t="s">
        <v>3</v>
      </c>
      <c r="AV369">
        <v>1</v>
      </c>
      <c r="AW369">
        <v>2</v>
      </c>
      <c r="AX369">
        <v>78719936</v>
      </c>
      <c r="AY369">
        <v>1</v>
      </c>
      <c r="AZ369">
        <v>0</v>
      </c>
      <c r="BA369">
        <v>561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ROUND(AT369*Source!I262*AH369*AL369,2)</f>
        <v>0</v>
      </c>
      <c r="CV369">
        <f>ROUND(Y369*Source!I262,9)</f>
        <v>0</v>
      </c>
      <c r="CW369">
        <v>0</v>
      </c>
      <c r="CX369">
        <f>ROUND(Y369*Source!I262,9)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ref="DB369:DB381" si="203">ROUND(ROUND(AT369*CZ369,2),6)</f>
        <v>0</v>
      </c>
      <c r="DC369">
        <f t="shared" ref="DC369:DC381" si="204">ROUND(ROUND(AT369*AG369,2),6)</f>
        <v>0</v>
      </c>
      <c r="DD369" t="s">
        <v>3</v>
      </c>
      <c r="DE369" t="s">
        <v>3</v>
      </c>
      <c r="DF369">
        <f>ROUND(ROUND(AE369,2)*CX369,2)</f>
        <v>0</v>
      </c>
      <c r="DG369">
        <f t="shared" si="199"/>
        <v>0</v>
      </c>
      <c r="DH369">
        <f t="shared" si="200"/>
        <v>0</v>
      </c>
      <c r="DI369">
        <f t="shared" si="174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ROW(Source!A262)</f>
        <v>262</v>
      </c>
      <c r="B370">
        <v>78717964</v>
      </c>
      <c r="C370">
        <v>78719908</v>
      </c>
      <c r="D370">
        <v>75171515</v>
      </c>
      <c r="E370">
        <v>1</v>
      </c>
      <c r="F370">
        <v>1</v>
      </c>
      <c r="G370">
        <v>1077</v>
      </c>
      <c r="H370">
        <v>2</v>
      </c>
      <c r="I370" t="s">
        <v>573</v>
      </c>
      <c r="J370" t="s">
        <v>574</v>
      </c>
      <c r="K370" t="s">
        <v>575</v>
      </c>
      <c r="L370">
        <v>1368</v>
      </c>
      <c r="N370">
        <v>1011</v>
      </c>
      <c r="O370" t="s">
        <v>529</v>
      </c>
      <c r="P370" t="s">
        <v>529</v>
      </c>
      <c r="Q370">
        <v>1</v>
      </c>
      <c r="W370">
        <v>0</v>
      </c>
      <c r="X370">
        <v>-1563021952</v>
      </c>
      <c r="Y370">
        <f t="shared" si="202"/>
        <v>0.51</v>
      </c>
      <c r="AA370">
        <v>0</v>
      </c>
      <c r="AB370">
        <v>1348.64</v>
      </c>
      <c r="AC370">
        <v>643.91999999999996</v>
      </c>
      <c r="AD370">
        <v>0</v>
      </c>
      <c r="AE370">
        <v>0</v>
      </c>
      <c r="AF370">
        <v>83.1</v>
      </c>
      <c r="AG370">
        <v>12.62</v>
      </c>
      <c r="AH370">
        <v>0</v>
      </c>
      <c r="AI370">
        <v>1</v>
      </c>
      <c r="AJ370">
        <v>15.21</v>
      </c>
      <c r="AK370">
        <v>47.82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0.51</v>
      </c>
      <c r="AU370" t="s">
        <v>3</v>
      </c>
      <c r="AV370">
        <v>0</v>
      </c>
      <c r="AW370">
        <v>2</v>
      </c>
      <c r="AX370">
        <v>78719937</v>
      </c>
      <c r="AY370">
        <v>1</v>
      </c>
      <c r="AZ370">
        <v>0</v>
      </c>
      <c r="BA370">
        <v>562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ROUND(Y370*Source!I262*DO370,9)</f>
        <v>0</v>
      </c>
      <c r="CX370">
        <f>ROUND(Y370*Source!I262,9)</f>
        <v>0</v>
      </c>
      <c r="CY370">
        <f>AB370</f>
        <v>1348.64</v>
      </c>
      <c r="CZ370">
        <f>AF370</f>
        <v>83.1</v>
      </c>
      <c r="DA370">
        <f>AJ370</f>
        <v>15.21</v>
      </c>
      <c r="DB370">
        <f t="shared" si="203"/>
        <v>42.38</v>
      </c>
      <c r="DC370">
        <f t="shared" si="204"/>
        <v>6.44</v>
      </c>
      <c r="DD370" t="s">
        <v>3</v>
      </c>
      <c r="DE370" t="s">
        <v>3</v>
      </c>
      <c r="DF370">
        <f>ROUND(ROUND(AE370,2)*CX370,2)</f>
        <v>0</v>
      </c>
      <c r="DG370">
        <f>ROUND(ROUND(AF370*AJ370,2)*CX370,2)</f>
        <v>0</v>
      </c>
      <c r="DH370">
        <f>ROUND(ROUND(AG370*AK370,2)*CX370,2)</f>
        <v>0</v>
      </c>
      <c r="DI370">
        <f t="shared" si="174"/>
        <v>0</v>
      </c>
      <c r="DJ370">
        <f>DG370</f>
        <v>0</v>
      </c>
      <c r="DK370">
        <v>0</v>
      </c>
      <c r="DL370" t="s">
        <v>530</v>
      </c>
      <c r="DM370">
        <v>0</v>
      </c>
      <c r="DN370" t="s">
        <v>525</v>
      </c>
      <c r="DO370">
        <v>12.62</v>
      </c>
    </row>
    <row r="371" spans="1:119" x14ac:dyDescent="0.2">
      <c r="A371">
        <f>ROW(Source!A262)</f>
        <v>262</v>
      </c>
      <c r="B371">
        <v>78717964</v>
      </c>
      <c r="C371">
        <v>78719908</v>
      </c>
      <c r="D371">
        <v>75170841</v>
      </c>
      <c r="E371">
        <v>1</v>
      </c>
      <c r="F371">
        <v>1</v>
      </c>
      <c r="G371">
        <v>1077</v>
      </c>
      <c r="H371">
        <v>2</v>
      </c>
      <c r="I371" t="s">
        <v>632</v>
      </c>
      <c r="J371" t="s">
        <v>633</v>
      </c>
      <c r="K371" t="s">
        <v>634</v>
      </c>
      <c r="L371">
        <v>1368</v>
      </c>
      <c r="N371">
        <v>1011</v>
      </c>
      <c r="O371" t="s">
        <v>529</v>
      </c>
      <c r="P371" t="s">
        <v>529</v>
      </c>
      <c r="Q371">
        <v>1</v>
      </c>
      <c r="W371">
        <v>0</v>
      </c>
      <c r="X371">
        <v>-268269632</v>
      </c>
      <c r="Y371">
        <f t="shared" si="202"/>
        <v>2.77</v>
      </c>
      <c r="AA371">
        <v>0</v>
      </c>
      <c r="AB371">
        <v>22.07</v>
      </c>
      <c r="AC371">
        <v>0</v>
      </c>
      <c r="AD371">
        <v>0</v>
      </c>
      <c r="AE371">
        <v>0</v>
      </c>
      <c r="AF371">
        <v>2.27</v>
      </c>
      <c r="AG371">
        <v>0</v>
      </c>
      <c r="AH371">
        <v>0</v>
      </c>
      <c r="AI371">
        <v>1</v>
      </c>
      <c r="AJ371">
        <v>9.11</v>
      </c>
      <c r="AK371">
        <v>47.82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2.77</v>
      </c>
      <c r="AU371" t="s">
        <v>3</v>
      </c>
      <c r="AV371">
        <v>0</v>
      </c>
      <c r="AW371">
        <v>2</v>
      </c>
      <c r="AX371">
        <v>78719938</v>
      </c>
      <c r="AY371">
        <v>1</v>
      </c>
      <c r="AZ371">
        <v>0</v>
      </c>
      <c r="BA371">
        <v>563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ROUND(Y371*Source!I262*DO371,9)</f>
        <v>0</v>
      </c>
      <c r="CX371">
        <f>ROUND(Y371*Source!I262,9)</f>
        <v>0</v>
      </c>
      <c r="CY371">
        <f>AB371</f>
        <v>22.07</v>
      </c>
      <c r="CZ371">
        <f>AF371</f>
        <v>2.27</v>
      </c>
      <c r="DA371">
        <f>AJ371</f>
        <v>9.11</v>
      </c>
      <c r="DB371">
        <f t="shared" si="203"/>
        <v>6.29</v>
      </c>
      <c r="DC371">
        <f t="shared" si="204"/>
        <v>0</v>
      </c>
      <c r="DD371" t="s">
        <v>3</v>
      </c>
      <c r="DE371" t="s">
        <v>3</v>
      </c>
      <c r="DF371">
        <f>ROUND(ROUND(AE371,2)*CX371,2)</f>
        <v>0</v>
      </c>
      <c r="DG371">
        <f>ROUND(ROUND(AF371*AJ371,2)*CX371,2)</f>
        <v>0</v>
      </c>
      <c r="DH371">
        <f>ROUND(ROUND(AG371*AK371,2)*CX371,2)</f>
        <v>0</v>
      </c>
      <c r="DI371">
        <f t="shared" si="174"/>
        <v>0</v>
      </c>
      <c r="DJ371">
        <f>DG371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ROW(Source!A262)</f>
        <v>262</v>
      </c>
      <c r="B372">
        <v>78717964</v>
      </c>
      <c r="C372">
        <v>78719908</v>
      </c>
      <c r="D372">
        <v>75170851</v>
      </c>
      <c r="E372">
        <v>1</v>
      </c>
      <c r="F372">
        <v>1</v>
      </c>
      <c r="G372">
        <v>1077</v>
      </c>
      <c r="H372">
        <v>2</v>
      </c>
      <c r="I372" t="s">
        <v>591</v>
      </c>
      <c r="J372" t="s">
        <v>592</v>
      </c>
      <c r="K372" t="s">
        <v>593</v>
      </c>
      <c r="L372">
        <v>1368</v>
      </c>
      <c r="N372">
        <v>1011</v>
      </c>
      <c r="O372" t="s">
        <v>529</v>
      </c>
      <c r="P372" t="s">
        <v>529</v>
      </c>
      <c r="Q372">
        <v>1</v>
      </c>
      <c r="W372">
        <v>0</v>
      </c>
      <c r="X372">
        <v>1580679822</v>
      </c>
      <c r="Y372">
        <f t="shared" si="202"/>
        <v>2.77</v>
      </c>
      <c r="AA372">
        <v>0</v>
      </c>
      <c r="AB372">
        <v>6.61</v>
      </c>
      <c r="AC372">
        <v>0</v>
      </c>
      <c r="AD372">
        <v>0</v>
      </c>
      <c r="AE372">
        <v>0</v>
      </c>
      <c r="AF372">
        <v>0.73</v>
      </c>
      <c r="AG372">
        <v>0</v>
      </c>
      <c r="AH372">
        <v>0</v>
      </c>
      <c r="AI372">
        <v>1</v>
      </c>
      <c r="AJ372">
        <v>8.48</v>
      </c>
      <c r="AK372">
        <v>47.82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2.77</v>
      </c>
      <c r="AU372" t="s">
        <v>3</v>
      </c>
      <c r="AV372">
        <v>0</v>
      </c>
      <c r="AW372">
        <v>2</v>
      </c>
      <c r="AX372">
        <v>78719939</v>
      </c>
      <c r="AY372">
        <v>1</v>
      </c>
      <c r="AZ372">
        <v>0</v>
      </c>
      <c r="BA372">
        <v>564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ROUND(Y372*Source!I262*DO372,9)</f>
        <v>0</v>
      </c>
      <c r="CX372">
        <f>ROUND(Y372*Source!I262,9)</f>
        <v>0</v>
      </c>
      <c r="CY372">
        <f>AB372</f>
        <v>6.61</v>
      </c>
      <c r="CZ372">
        <f>AF372</f>
        <v>0.73</v>
      </c>
      <c r="DA372">
        <f>AJ372</f>
        <v>8.48</v>
      </c>
      <c r="DB372">
        <f t="shared" si="203"/>
        <v>2.02</v>
      </c>
      <c r="DC372">
        <f t="shared" si="204"/>
        <v>0</v>
      </c>
      <c r="DD372" t="s">
        <v>3</v>
      </c>
      <c r="DE372" t="s">
        <v>3</v>
      </c>
      <c r="DF372">
        <f>ROUND(ROUND(AE372,2)*CX372,2)</f>
        <v>0</v>
      </c>
      <c r="DG372">
        <f>ROUND(ROUND(AF372*AJ372,2)*CX372,2)</f>
        <v>0</v>
      </c>
      <c r="DH372">
        <f>ROUND(ROUND(AG372*AK372,2)*CX372,2)</f>
        <v>0</v>
      </c>
      <c r="DI372">
        <f t="shared" si="174"/>
        <v>0</v>
      </c>
      <c r="DJ372">
        <f>DG372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ROW(Source!A262)</f>
        <v>262</v>
      </c>
      <c r="B373">
        <v>78717964</v>
      </c>
      <c r="C373">
        <v>78719908</v>
      </c>
      <c r="D373">
        <v>75140857</v>
      </c>
      <c r="E373">
        <v>1</v>
      </c>
      <c r="F373">
        <v>1</v>
      </c>
      <c r="G373">
        <v>1077</v>
      </c>
      <c r="H373">
        <v>3</v>
      </c>
      <c r="I373" t="s">
        <v>597</v>
      </c>
      <c r="J373" t="s">
        <v>598</v>
      </c>
      <c r="K373" t="s">
        <v>599</v>
      </c>
      <c r="L373">
        <v>1348</v>
      </c>
      <c r="N373">
        <v>1009</v>
      </c>
      <c r="O373" t="s">
        <v>207</v>
      </c>
      <c r="P373" t="s">
        <v>207</v>
      </c>
      <c r="Q373">
        <v>1000</v>
      </c>
      <c r="W373">
        <v>0</v>
      </c>
      <c r="X373">
        <v>-313695257</v>
      </c>
      <c r="Y373">
        <f t="shared" si="202"/>
        <v>1E-3</v>
      </c>
      <c r="AA373">
        <v>70582.73</v>
      </c>
      <c r="AB373">
        <v>0</v>
      </c>
      <c r="AC373">
        <v>0</v>
      </c>
      <c r="AD373">
        <v>0</v>
      </c>
      <c r="AE373">
        <v>7254.88</v>
      </c>
      <c r="AF373">
        <v>0</v>
      </c>
      <c r="AG373">
        <v>0</v>
      </c>
      <c r="AH373">
        <v>0</v>
      </c>
      <c r="AI373">
        <v>9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1E-3</v>
      </c>
      <c r="AU373" t="s">
        <v>3</v>
      </c>
      <c r="AV373">
        <v>0</v>
      </c>
      <c r="AW373">
        <v>2</v>
      </c>
      <c r="AX373">
        <v>78719940</v>
      </c>
      <c r="AY373">
        <v>1</v>
      </c>
      <c r="AZ373">
        <v>0</v>
      </c>
      <c r="BA373">
        <v>565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ROUND(Y373*Source!I262,9)</f>
        <v>0</v>
      </c>
      <c r="CY373">
        <f t="shared" ref="CY373:CY381" si="205">AA373</f>
        <v>70582.73</v>
      </c>
      <c r="CZ373">
        <f t="shared" ref="CZ373:CZ381" si="206">AE373</f>
        <v>7254.88</v>
      </c>
      <c r="DA373">
        <f t="shared" ref="DA373:DA381" si="207">AI373</f>
        <v>9</v>
      </c>
      <c r="DB373">
        <f t="shared" si="203"/>
        <v>7.25</v>
      </c>
      <c r="DC373">
        <f t="shared" si="204"/>
        <v>0</v>
      </c>
      <c r="DD373" t="s">
        <v>3</v>
      </c>
      <c r="DE373" t="s">
        <v>3</v>
      </c>
      <c r="DF373">
        <f t="shared" ref="DF373:DF381" si="208">ROUND(ROUND(AE373*AI373,2)*CX373,2)</f>
        <v>0</v>
      </c>
      <c r="DG373">
        <f t="shared" ref="DG373:DG382" si="209">ROUND(ROUND(AF373,2)*CX373,2)</f>
        <v>0</v>
      </c>
      <c r="DH373">
        <f t="shared" ref="DH373:DH382" si="210">ROUND(ROUND(AG373,2)*CX373,2)</f>
        <v>0</v>
      </c>
      <c r="DI373">
        <f t="shared" si="174"/>
        <v>0</v>
      </c>
      <c r="DJ373">
        <f t="shared" ref="DJ373:DJ381" si="211"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ROW(Source!A262)</f>
        <v>262</v>
      </c>
      <c r="B374">
        <v>78717964</v>
      </c>
      <c r="C374">
        <v>78719908</v>
      </c>
      <c r="D374">
        <v>75140874</v>
      </c>
      <c r="E374">
        <v>1</v>
      </c>
      <c r="F374">
        <v>1</v>
      </c>
      <c r="G374">
        <v>1077</v>
      </c>
      <c r="H374">
        <v>3</v>
      </c>
      <c r="I374" t="s">
        <v>600</v>
      </c>
      <c r="J374" t="s">
        <v>601</v>
      </c>
      <c r="K374" t="s">
        <v>602</v>
      </c>
      <c r="L374">
        <v>1348</v>
      </c>
      <c r="N374">
        <v>1009</v>
      </c>
      <c r="O374" t="s">
        <v>207</v>
      </c>
      <c r="P374" t="s">
        <v>207</v>
      </c>
      <c r="Q374">
        <v>1000</v>
      </c>
      <c r="W374">
        <v>0</v>
      </c>
      <c r="X374">
        <v>-315022605</v>
      </c>
      <c r="Y374">
        <f t="shared" si="202"/>
        <v>0.01</v>
      </c>
      <c r="AA374">
        <v>57410.21</v>
      </c>
      <c r="AB374">
        <v>0</v>
      </c>
      <c r="AC374">
        <v>0</v>
      </c>
      <c r="AD374">
        <v>0</v>
      </c>
      <c r="AE374">
        <v>9853.14</v>
      </c>
      <c r="AF374">
        <v>0</v>
      </c>
      <c r="AG374">
        <v>0</v>
      </c>
      <c r="AH374">
        <v>0</v>
      </c>
      <c r="AI374">
        <v>5.39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0.01</v>
      </c>
      <c r="AU374" t="s">
        <v>3</v>
      </c>
      <c r="AV374">
        <v>0</v>
      </c>
      <c r="AW374">
        <v>2</v>
      </c>
      <c r="AX374">
        <v>78719941</v>
      </c>
      <c r="AY374">
        <v>1</v>
      </c>
      <c r="AZ374">
        <v>0</v>
      </c>
      <c r="BA374">
        <v>566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ROUND(Y374*Source!I262,9)</f>
        <v>0</v>
      </c>
      <c r="CY374">
        <f t="shared" si="205"/>
        <v>57410.21</v>
      </c>
      <c r="CZ374">
        <f t="shared" si="206"/>
        <v>9853.14</v>
      </c>
      <c r="DA374">
        <f t="shared" si="207"/>
        <v>5.39</v>
      </c>
      <c r="DB374">
        <f t="shared" si="203"/>
        <v>98.53</v>
      </c>
      <c r="DC374">
        <f t="shared" si="204"/>
        <v>0</v>
      </c>
      <c r="DD374" t="s">
        <v>3</v>
      </c>
      <c r="DE374" t="s">
        <v>3</v>
      </c>
      <c r="DF374">
        <f t="shared" si="208"/>
        <v>0</v>
      </c>
      <c r="DG374">
        <f t="shared" si="209"/>
        <v>0</v>
      </c>
      <c r="DH374">
        <f t="shared" si="210"/>
        <v>0</v>
      </c>
      <c r="DI374">
        <f t="shared" si="174"/>
        <v>0</v>
      </c>
      <c r="DJ374">
        <f t="shared" si="211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ROW(Source!A262)</f>
        <v>262</v>
      </c>
      <c r="B375">
        <v>78717964</v>
      </c>
      <c r="C375">
        <v>78719908</v>
      </c>
      <c r="D375">
        <v>75140456</v>
      </c>
      <c r="E375">
        <v>1</v>
      </c>
      <c r="F375">
        <v>1</v>
      </c>
      <c r="G375">
        <v>1077</v>
      </c>
      <c r="H375">
        <v>3</v>
      </c>
      <c r="I375" t="s">
        <v>603</v>
      </c>
      <c r="J375" t="s">
        <v>604</v>
      </c>
      <c r="K375" t="s">
        <v>605</v>
      </c>
      <c r="L375">
        <v>1348</v>
      </c>
      <c r="N375">
        <v>1009</v>
      </c>
      <c r="O375" t="s">
        <v>207</v>
      </c>
      <c r="P375" t="s">
        <v>207</v>
      </c>
      <c r="Q375">
        <v>1000</v>
      </c>
      <c r="W375">
        <v>0</v>
      </c>
      <c r="X375">
        <v>-151745132</v>
      </c>
      <c r="Y375">
        <f t="shared" si="202"/>
        <v>2.5000000000000001E-4</v>
      </c>
      <c r="AA375">
        <v>60325.23</v>
      </c>
      <c r="AB375">
        <v>0</v>
      </c>
      <c r="AC375">
        <v>0</v>
      </c>
      <c r="AD375">
        <v>0</v>
      </c>
      <c r="AE375">
        <v>16222.39</v>
      </c>
      <c r="AF375">
        <v>0</v>
      </c>
      <c r="AG375">
        <v>0</v>
      </c>
      <c r="AH375">
        <v>0</v>
      </c>
      <c r="AI375">
        <v>3.44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2.5000000000000001E-4</v>
      </c>
      <c r="AU375" t="s">
        <v>3</v>
      </c>
      <c r="AV375">
        <v>0</v>
      </c>
      <c r="AW375">
        <v>2</v>
      </c>
      <c r="AX375">
        <v>78719942</v>
      </c>
      <c r="AY375">
        <v>1</v>
      </c>
      <c r="AZ375">
        <v>0</v>
      </c>
      <c r="BA375">
        <v>567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ROUND(Y375*Source!I262,9)</f>
        <v>0</v>
      </c>
      <c r="CY375">
        <f t="shared" si="205"/>
        <v>60325.23</v>
      </c>
      <c r="CZ375">
        <f t="shared" si="206"/>
        <v>16222.39</v>
      </c>
      <c r="DA375">
        <f t="shared" si="207"/>
        <v>3.44</v>
      </c>
      <c r="DB375">
        <f t="shared" si="203"/>
        <v>4.0599999999999996</v>
      </c>
      <c r="DC375">
        <f t="shared" si="204"/>
        <v>0</v>
      </c>
      <c r="DD375" t="s">
        <v>3</v>
      </c>
      <c r="DE375" t="s">
        <v>3</v>
      </c>
      <c r="DF375">
        <f t="shared" si="208"/>
        <v>0</v>
      </c>
      <c r="DG375">
        <f t="shared" si="209"/>
        <v>0</v>
      </c>
      <c r="DH375">
        <f t="shared" si="210"/>
        <v>0</v>
      </c>
      <c r="DI375">
        <f t="shared" si="174"/>
        <v>0</v>
      </c>
      <c r="DJ375">
        <f t="shared" si="211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ROW(Source!A262)</f>
        <v>262</v>
      </c>
      <c r="B376">
        <v>78717964</v>
      </c>
      <c r="C376">
        <v>78719908</v>
      </c>
      <c r="D376">
        <v>75140463</v>
      </c>
      <c r="E376">
        <v>1</v>
      </c>
      <c r="F376">
        <v>1</v>
      </c>
      <c r="G376">
        <v>1077</v>
      </c>
      <c r="H376">
        <v>3</v>
      </c>
      <c r="I376" t="s">
        <v>606</v>
      </c>
      <c r="J376" t="s">
        <v>607</v>
      </c>
      <c r="K376" t="s">
        <v>608</v>
      </c>
      <c r="L376">
        <v>1348</v>
      </c>
      <c r="N376">
        <v>1009</v>
      </c>
      <c r="O376" t="s">
        <v>207</v>
      </c>
      <c r="P376" t="s">
        <v>207</v>
      </c>
      <c r="Q376">
        <v>1000</v>
      </c>
      <c r="W376">
        <v>0</v>
      </c>
      <c r="X376">
        <v>1158088276</v>
      </c>
      <c r="Y376">
        <f t="shared" si="202"/>
        <v>6.0000000000000002E-5</v>
      </c>
      <c r="AA376">
        <v>42778.76</v>
      </c>
      <c r="AB376">
        <v>0</v>
      </c>
      <c r="AC376">
        <v>0</v>
      </c>
      <c r="AD376">
        <v>0</v>
      </c>
      <c r="AE376">
        <v>11242.42</v>
      </c>
      <c r="AF376">
        <v>0</v>
      </c>
      <c r="AG376">
        <v>0</v>
      </c>
      <c r="AH376">
        <v>0</v>
      </c>
      <c r="AI376">
        <v>3.52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6.0000000000000002E-5</v>
      </c>
      <c r="AU376" t="s">
        <v>3</v>
      </c>
      <c r="AV376">
        <v>0</v>
      </c>
      <c r="AW376">
        <v>2</v>
      </c>
      <c r="AX376">
        <v>78719943</v>
      </c>
      <c r="AY376">
        <v>1</v>
      </c>
      <c r="AZ376">
        <v>0</v>
      </c>
      <c r="BA376">
        <v>568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ROUND(Y376*Source!I262,9)</f>
        <v>0</v>
      </c>
      <c r="CY376">
        <f t="shared" si="205"/>
        <v>42778.76</v>
      </c>
      <c r="CZ376">
        <f t="shared" si="206"/>
        <v>11242.42</v>
      </c>
      <c r="DA376">
        <f t="shared" si="207"/>
        <v>3.52</v>
      </c>
      <c r="DB376">
        <f t="shared" si="203"/>
        <v>0.67</v>
      </c>
      <c r="DC376">
        <f t="shared" si="204"/>
        <v>0</v>
      </c>
      <c r="DD376" t="s">
        <v>3</v>
      </c>
      <c r="DE376" t="s">
        <v>3</v>
      </c>
      <c r="DF376">
        <f t="shared" si="208"/>
        <v>0</v>
      </c>
      <c r="DG376">
        <f t="shared" si="209"/>
        <v>0</v>
      </c>
      <c r="DH376">
        <f t="shared" si="210"/>
        <v>0</v>
      </c>
      <c r="DI376">
        <f t="shared" si="174"/>
        <v>0</v>
      </c>
      <c r="DJ376">
        <f t="shared" si="211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ROW(Source!A262)</f>
        <v>262</v>
      </c>
      <c r="B377">
        <v>78717964</v>
      </c>
      <c r="C377">
        <v>78719908</v>
      </c>
      <c r="D377">
        <v>75146974</v>
      </c>
      <c r="E377">
        <v>1</v>
      </c>
      <c r="F377">
        <v>1</v>
      </c>
      <c r="G377">
        <v>1077</v>
      </c>
      <c r="H377">
        <v>3</v>
      </c>
      <c r="I377" t="s">
        <v>609</v>
      </c>
      <c r="J377" t="s">
        <v>610</v>
      </c>
      <c r="K377" t="s">
        <v>611</v>
      </c>
      <c r="L377">
        <v>1346</v>
      </c>
      <c r="N377">
        <v>1009</v>
      </c>
      <c r="O377" t="s">
        <v>321</v>
      </c>
      <c r="P377" t="s">
        <v>321</v>
      </c>
      <c r="Q377">
        <v>1</v>
      </c>
      <c r="W377">
        <v>0</v>
      </c>
      <c r="X377">
        <v>-1839488822</v>
      </c>
      <c r="Y377">
        <f t="shared" si="202"/>
        <v>0.8</v>
      </c>
      <c r="AA377">
        <v>212.24</v>
      </c>
      <c r="AB377">
        <v>0</v>
      </c>
      <c r="AC377">
        <v>0</v>
      </c>
      <c r="AD377">
        <v>0</v>
      </c>
      <c r="AE377">
        <v>25.8</v>
      </c>
      <c r="AF377">
        <v>0</v>
      </c>
      <c r="AG377">
        <v>0</v>
      </c>
      <c r="AH377">
        <v>0</v>
      </c>
      <c r="AI377">
        <v>7.61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0.8</v>
      </c>
      <c r="AU377" t="s">
        <v>3</v>
      </c>
      <c r="AV377">
        <v>0</v>
      </c>
      <c r="AW377">
        <v>2</v>
      </c>
      <c r="AX377">
        <v>78719944</v>
      </c>
      <c r="AY377">
        <v>1</v>
      </c>
      <c r="AZ377">
        <v>0</v>
      </c>
      <c r="BA377">
        <v>569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ROUND(Y377*Source!I262,9)</f>
        <v>0</v>
      </c>
      <c r="CY377">
        <f t="shared" si="205"/>
        <v>212.24</v>
      </c>
      <c r="CZ377">
        <f t="shared" si="206"/>
        <v>25.8</v>
      </c>
      <c r="DA377">
        <f t="shared" si="207"/>
        <v>7.61</v>
      </c>
      <c r="DB377">
        <f t="shared" si="203"/>
        <v>20.64</v>
      </c>
      <c r="DC377">
        <f t="shared" si="204"/>
        <v>0</v>
      </c>
      <c r="DD377" t="s">
        <v>3</v>
      </c>
      <c r="DE377" t="s">
        <v>3</v>
      </c>
      <c r="DF377">
        <f t="shared" si="208"/>
        <v>0</v>
      </c>
      <c r="DG377">
        <f t="shared" si="209"/>
        <v>0</v>
      </c>
      <c r="DH377">
        <f t="shared" si="210"/>
        <v>0</v>
      </c>
      <c r="DI377">
        <f t="shared" si="174"/>
        <v>0</v>
      </c>
      <c r="DJ377">
        <f t="shared" si="211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ROW(Source!A262)</f>
        <v>262</v>
      </c>
      <c r="B378">
        <v>78717964</v>
      </c>
      <c r="C378">
        <v>78719908</v>
      </c>
      <c r="D378">
        <v>75140765</v>
      </c>
      <c r="E378">
        <v>1</v>
      </c>
      <c r="F378">
        <v>1</v>
      </c>
      <c r="G378">
        <v>1077</v>
      </c>
      <c r="H378">
        <v>3</v>
      </c>
      <c r="I378" t="s">
        <v>612</v>
      </c>
      <c r="J378" t="s">
        <v>613</v>
      </c>
      <c r="K378" t="s">
        <v>614</v>
      </c>
      <c r="L378">
        <v>1348</v>
      </c>
      <c r="N378">
        <v>1009</v>
      </c>
      <c r="O378" t="s">
        <v>207</v>
      </c>
      <c r="P378" t="s">
        <v>207</v>
      </c>
      <c r="Q378">
        <v>1000</v>
      </c>
      <c r="W378">
        <v>0</v>
      </c>
      <c r="X378">
        <v>619489811</v>
      </c>
      <c r="Y378">
        <f t="shared" si="202"/>
        <v>4.0000000000000003E-5</v>
      </c>
      <c r="AA378">
        <v>84823.88</v>
      </c>
      <c r="AB378">
        <v>0</v>
      </c>
      <c r="AC378">
        <v>0</v>
      </c>
      <c r="AD378">
        <v>0</v>
      </c>
      <c r="AE378">
        <v>7982.5</v>
      </c>
      <c r="AF378">
        <v>0</v>
      </c>
      <c r="AG378">
        <v>0</v>
      </c>
      <c r="AH378">
        <v>0</v>
      </c>
      <c r="AI378">
        <v>9.83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4.0000000000000003E-5</v>
      </c>
      <c r="AU378" t="s">
        <v>3</v>
      </c>
      <c r="AV378">
        <v>0</v>
      </c>
      <c r="AW378">
        <v>2</v>
      </c>
      <c r="AX378">
        <v>78719945</v>
      </c>
      <c r="AY378">
        <v>1</v>
      </c>
      <c r="AZ378">
        <v>0</v>
      </c>
      <c r="BA378">
        <v>570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ROUND(Y378*Source!I262,9)</f>
        <v>0</v>
      </c>
      <c r="CY378">
        <f t="shared" si="205"/>
        <v>84823.88</v>
      </c>
      <c r="CZ378">
        <f t="shared" si="206"/>
        <v>7982.5</v>
      </c>
      <c r="DA378">
        <f t="shared" si="207"/>
        <v>9.83</v>
      </c>
      <c r="DB378">
        <f t="shared" si="203"/>
        <v>0.32</v>
      </c>
      <c r="DC378">
        <f t="shared" si="204"/>
        <v>0</v>
      </c>
      <c r="DD378" t="s">
        <v>3</v>
      </c>
      <c r="DE378" t="s">
        <v>3</v>
      </c>
      <c r="DF378">
        <f t="shared" si="208"/>
        <v>0</v>
      </c>
      <c r="DG378">
        <f t="shared" si="209"/>
        <v>0</v>
      </c>
      <c r="DH378">
        <f t="shared" si="210"/>
        <v>0</v>
      </c>
      <c r="DI378">
        <f t="shared" si="174"/>
        <v>0</v>
      </c>
      <c r="DJ378">
        <f t="shared" si="211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ROW(Source!A262)</f>
        <v>262</v>
      </c>
      <c r="B379">
        <v>78717964</v>
      </c>
      <c r="C379">
        <v>78719908</v>
      </c>
      <c r="D379">
        <v>75163663</v>
      </c>
      <c r="E379">
        <v>1</v>
      </c>
      <c r="F379">
        <v>1</v>
      </c>
      <c r="G379">
        <v>1077</v>
      </c>
      <c r="H379">
        <v>3</v>
      </c>
      <c r="I379" t="s">
        <v>615</v>
      </c>
      <c r="J379" t="s">
        <v>616</v>
      </c>
      <c r="K379" t="s">
        <v>617</v>
      </c>
      <c r="L379">
        <v>1356</v>
      </c>
      <c r="N379">
        <v>1010</v>
      </c>
      <c r="O379" t="s">
        <v>618</v>
      </c>
      <c r="P379" t="s">
        <v>618</v>
      </c>
      <c r="Q379">
        <v>1000</v>
      </c>
      <c r="W379">
        <v>0</v>
      </c>
      <c r="X379">
        <v>811608670</v>
      </c>
      <c r="Y379">
        <f t="shared" si="202"/>
        <v>4.1000000000000003E-3</v>
      </c>
      <c r="AA379">
        <v>1729.99</v>
      </c>
      <c r="AB379">
        <v>0</v>
      </c>
      <c r="AC379">
        <v>0</v>
      </c>
      <c r="AD379">
        <v>0</v>
      </c>
      <c r="AE379">
        <v>226.68</v>
      </c>
      <c r="AF379">
        <v>0</v>
      </c>
      <c r="AG379">
        <v>0</v>
      </c>
      <c r="AH379">
        <v>0</v>
      </c>
      <c r="AI379">
        <v>7.06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4.1000000000000003E-3</v>
      </c>
      <c r="AU379" t="s">
        <v>3</v>
      </c>
      <c r="AV379">
        <v>0</v>
      </c>
      <c r="AW379">
        <v>2</v>
      </c>
      <c r="AX379">
        <v>78719946</v>
      </c>
      <c r="AY379">
        <v>1</v>
      </c>
      <c r="AZ379">
        <v>0</v>
      </c>
      <c r="BA379">
        <v>571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ROUND(Y379*Source!I262,9)</f>
        <v>0</v>
      </c>
      <c r="CY379">
        <f t="shared" si="205"/>
        <v>1729.99</v>
      </c>
      <c r="CZ379">
        <f t="shared" si="206"/>
        <v>226.68</v>
      </c>
      <c r="DA379">
        <f t="shared" si="207"/>
        <v>7.06</v>
      </c>
      <c r="DB379">
        <f t="shared" si="203"/>
        <v>0.93</v>
      </c>
      <c r="DC379">
        <f t="shared" si="204"/>
        <v>0</v>
      </c>
      <c r="DD379" t="s">
        <v>3</v>
      </c>
      <c r="DE379" t="s">
        <v>3</v>
      </c>
      <c r="DF379">
        <f t="shared" si="208"/>
        <v>0</v>
      </c>
      <c r="DG379">
        <f t="shared" si="209"/>
        <v>0</v>
      </c>
      <c r="DH379">
        <f t="shared" si="210"/>
        <v>0</v>
      </c>
      <c r="DI379">
        <f t="shared" si="174"/>
        <v>0</v>
      </c>
      <c r="DJ379">
        <f t="shared" si="211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ROW(Source!A262)</f>
        <v>262</v>
      </c>
      <c r="B380">
        <v>78717964</v>
      </c>
      <c r="C380">
        <v>78719908</v>
      </c>
      <c r="D380">
        <v>75163324</v>
      </c>
      <c r="E380">
        <v>1</v>
      </c>
      <c r="F380">
        <v>1</v>
      </c>
      <c r="G380">
        <v>1077</v>
      </c>
      <c r="H380">
        <v>3</v>
      </c>
      <c r="I380" t="s">
        <v>619</v>
      </c>
      <c r="J380" t="s">
        <v>620</v>
      </c>
      <c r="K380" t="s">
        <v>621</v>
      </c>
      <c r="L380">
        <v>1301</v>
      </c>
      <c r="N380">
        <v>1003</v>
      </c>
      <c r="O380" t="s">
        <v>296</v>
      </c>
      <c r="P380" t="s">
        <v>296</v>
      </c>
      <c r="Q380">
        <v>1</v>
      </c>
      <c r="W380">
        <v>0</v>
      </c>
      <c r="X380">
        <v>-1504670137</v>
      </c>
      <c r="Y380">
        <f t="shared" si="202"/>
        <v>0.96</v>
      </c>
      <c r="AA380">
        <v>5.0999999999999996</v>
      </c>
      <c r="AB380">
        <v>0</v>
      </c>
      <c r="AC380">
        <v>0</v>
      </c>
      <c r="AD380">
        <v>0</v>
      </c>
      <c r="AE380">
        <v>0.7</v>
      </c>
      <c r="AF380">
        <v>0</v>
      </c>
      <c r="AG380">
        <v>0</v>
      </c>
      <c r="AH380">
        <v>0</v>
      </c>
      <c r="AI380">
        <v>6.74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0.96</v>
      </c>
      <c r="AU380" t="s">
        <v>3</v>
      </c>
      <c r="AV380">
        <v>0</v>
      </c>
      <c r="AW380">
        <v>2</v>
      </c>
      <c r="AX380">
        <v>78719947</v>
      </c>
      <c r="AY380">
        <v>1</v>
      </c>
      <c r="AZ380">
        <v>0</v>
      </c>
      <c r="BA380">
        <v>572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ROUND(Y380*Source!I262,9)</f>
        <v>0</v>
      </c>
      <c r="CY380">
        <f t="shared" si="205"/>
        <v>5.0999999999999996</v>
      </c>
      <c r="CZ380">
        <f t="shared" si="206"/>
        <v>0.7</v>
      </c>
      <c r="DA380">
        <f t="shared" si="207"/>
        <v>6.74</v>
      </c>
      <c r="DB380">
        <f t="shared" si="203"/>
        <v>0.67</v>
      </c>
      <c r="DC380">
        <f t="shared" si="204"/>
        <v>0</v>
      </c>
      <c r="DD380" t="s">
        <v>3</v>
      </c>
      <c r="DE380" t="s">
        <v>3</v>
      </c>
      <c r="DF380">
        <f t="shared" si="208"/>
        <v>0</v>
      </c>
      <c r="DG380">
        <f t="shared" si="209"/>
        <v>0</v>
      </c>
      <c r="DH380">
        <f t="shared" si="210"/>
        <v>0</v>
      </c>
      <c r="DI380">
        <f t="shared" si="174"/>
        <v>0</v>
      </c>
      <c r="DJ380">
        <f t="shared" si="211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ROW(Source!A262)</f>
        <v>262</v>
      </c>
      <c r="B381">
        <v>78717964</v>
      </c>
      <c r="C381">
        <v>78719908</v>
      </c>
      <c r="D381">
        <v>75163326</v>
      </c>
      <c r="E381">
        <v>1</v>
      </c>
      <c r="F381">
        <v>1</v>
      </c>
      <c r="G381">
        <v>1077</v>
      </c>
      <c r="H381">
        <v>3</v>
      </c>
      <c r="I381" t="s">
        <v>622</v>
      </c>
      <c r="J381" t="s">
        <v>623</v>
      </c>
      <c r="K381" t="s">
        <v>624</v>
      </c>
      <c r="L381">
        <v>1356</v>
      </c>
      <c r="N381">
        <v>1010</v>
      </c>
      <c r="O381" t="s">
        <v>618</v>
      </c>
      <c r="P381" t="s">
        <v>618</v>
      </c>
      <c r="Q381">
        <v>1000</v>
      </c>
      <c r="W381">
        <v>0</v>
      </c>
      <c r="X381">
        <v>-2136757613</v>
      </c>
      <c r="Y381">
        <f t="shared" si="202"/>
        <v>8.3199999999999993E-3</v>
      </c>
      <c r="AA381">
        <v>229.8</v>
      </c>
      <c r="AB381">
        <v>0</v>
      </c>
      <c r="AC381">
        <v>0</v>
      </c>
      <c r="AD381">
        <v>0</v>
      </c>
      <c r="AE381">
        <v>6.44</v>
      </c>
      <c r="AF381">
        <v>0</v>
      </c>
      <c r="AG381">
        <v>0</v>
      </c>
      <c r="AH381">
        <v>0</v>
      </c>
      <c r="AI381">
        <v>33.01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8.3199999999999993E-3</v>
      </c>
      <c r="AU381" t="s">
        <v>3</v>
      </c>
      <c r="AV381">
        <v>0</v>
      </c>
      <c r="AW381">
        <v>2</v>
      </c>
      <c r="AX381">
        <v>78719948</v>
      </c>
      <c r="AY381">
        <v>1</v>
      </c>
      <c r="AZ381">
        <v>0</v>
      </c>
      <c r="BA381">
        <v>573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ROUND(Y381*Source!I262,9)</f>
        <v>0</v>
      </c>
      <c r="CY381">
        <f t="shared" si="205"/>
        <v>229.8</v>
      </c>
      <c r="CZ381">
        <f t="shared" si="206"/>
        <v>6.44</v>
      </c>
      <c r="DA381">
        <f t="shared" si="207"/>
        <v>33.01</v>
      </c>
      <c r="DB381">
        <f t="shared" si="203"/>
        <v>0.05</v>
      </c>
      <c r="DC381">
        <f t="shared" si="204"/>
        <v>0</v>
      </c>
      <c r="DD381" t="s">
        <v>3</v>
      </c>
      <c r="DE381" t="s">
        <v>3</v>
      </c>
      <c r="DF381">
        <f t="shared" si="208"/>
        <v>0</v>
      </c>
      <c r="DG381">
        <f t="shared" si="209"/>
        <v>0</v>
      </c>
      <c r="DH381">
        <f t="shared" si="210"/>
        <v>0</v>
      </c>
      <c r="DI381">
        <f t="shared" si="174"/>
        <v>0</v>
      </c>
      <c r="DJ381">
        <f t="shared" si="211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ROW(Source!A264)</f>
        <v>264</v>
      </c>
      <c r="B382">
        <v>78717964</v>
      </c>
      <c r="C382">
        <v>78719951</v>
      </c>
      <c r="D382">
        <v>75094012</v>
      </c>
      <c r="E382">
        <v>1077</v>
      </c>
      <c r="F382">
        <v>1</v>
      </c>
      <c r="G382">
        <v>1077</v>
      </c>
      <c r="H382">
        <v>1</v>
      </c>
      <c r="I382" t="s">
        <v>523</v>
      </c>
      <c r="J382" t="s">
        <v>3</v>
      </c>
      <c r="K382" t="s">
        <v>524</v>
      </c>
      <c r="L382">
        <v>1191</v>
      </c>
      <c r="N382">
        <v>1013</v>
      </c>
      <c r="O382" t="s">
        <v>525</v>
      </c>
      <c r="P382" t="s">
        <v>525</v>
      </c>
      <c r="Q382">
        <v>1</v>
      </c>
      <c r="W382">
        <v>0</v>
      </c>
      <c r="X382">
        <v>476480486</v>
      </c>
      <c r="Y382">
        <f>(AT382*1.2)</f>
        <v>8.5679999999999996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5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7.14</v>
      </c>
      <c r="AU382" t="s">
        <v>358</v>
      </c>
      <c r="AV382">
        <v>1</v>
      </c>
      <c r="AW382">
        <v>2</v>
      </c>
      <c r="AX382">
        <v>78719968</v>
      </c>
      <c r="AY382">
        <v>1</v>
      </c>
      <c r="AZ382">
        <v>0</v>
      </c>
      <c r="BA382">
        <v>575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U382">
        <f>ROUND(AT382*Source!I264*AH382*AL382,2)</f>
        <v>0</v>
      </c>
      <c r="CV382">
        <f>ROUND(Y382*Source!I264,9)</f>
        <v>0</v>
      </c>
      <c r="CW382">
        <v>0</v>
      </c>
      <c r="CX382">
        <f>ROUND(Y382*Source!I264,9)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ROUND((ROUND(AT382*CZ382,2)*1.2),6)</f>
        <v>0</v>
      </c>
      <c r="DC382">
        <f>ROUND((ROUND(AT382*AG382,2)*1.2),6)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209"/>
        <v>0</v>
      </c>
      <c r="DH382">
        <f t="shared" si="210"/>
        <v>0</v>
      </c>
      <c r="DI382">
        <f t="shared" si="174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ROW(Source!A264)</f>
        <v>264</v>
      </c>
      <c r="B383">
        <v>78717964</v>
      </c>
      <c r="C383">
        <v>78719951</v>
      </c>
      <c r="D383">
        <v>75171515</v>
      </c>
      <c r="E383">
        <v>1</v>
      </c>
      <c r="F383">
        <v>1</v>
      </c>
      <c r="G383">
        <v>1077</v>
      </c>
      <c r="H383">
        <v>2</v>
      </c>
      <c r="I383" t="s">
        <v>573</v>
      </c>
      <c r="J383" t="s">
        <v>574</v>
      </c>
      <c r="K383" t="s">
        <v>575</v>
      </c>
      <c r="L383">
        <v>1368</v>
      </c>
      <c r="N383">
        <v>1011</v>
      </c>
      <c r="O383" t="s">
        <v>529</v>
      </c>
      <c r="P383" t="s">
        <v>529</v>
      </c>
      <c r="Q383">
        <v>1</v>
      </c>
      <c r="W383">
        <v>0</v>
      </c>
      <c r="X383">
        <v>-1563021952</v>
      </c>
      <c r="Y383">
        <f>(AT383*1.2)</f>
        <v>1.2E-2</v>
      </c>
      <c r="AA383">
        <v>0</v>
      </c>
      <c r="AB383">
        <v>1348.64</v>
      </c>
      <c r="AC383">
        <v>643.91999999999996</v>
      </c>
      <c r="AD383">
        <v>0</v>
      </c>
      <c r="AE383">
        <v>0</v>
      </c>
      <c r="AF383">
        <v>83.1</v>
      </c>
      <c r="AG383">
        <v>12.62</v>
      </c>
      <c r="AH383">
        <v>0</v>
      </c>
      <c r="AI383">
        <v>1</v>
      </c>
      <c r="AJ383">
        <v>15.21</v>
      </c>
      <c r="AK383">
        <v>47.82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0.01</v>
      </c>
      <c r="AU383" t="s">
        <v>358</v>
      </c>
      <c r="AV383">
        <v>0</v>
      </c>
      <c r="AW383">
        <v>2</v>
      </c>
      <c r="AX383">
        <v>78719969</v>
      </c>
      <c r="AY383">
        <v>1</v>
      </c>
      <c r="AZ383">
        <v>0</v>
      </c>
      <c r="BA383">
        <v>576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ROUND(Y383*Source!I264*DO383,9)</f>
        <v>0</v>
      </c>
      <c r="CX383">
        <f>ROUND(Y383*Source!I264,9)</f>
        <v>0</v>
      </c>
      <c r="CY383">
        <f>AB383</f>
        <v>1348.64</v>
      </c>
      <c r="CZ383">
        <f>AF383</f>
        <v>83.1</v>
      </c>
      <c r="DA383">
        <f>AJ383</f>
        <v>15.21</v>
      </c>
      <c r="DB383">
        <f>ROUND((ROUND(AT383*CZ383,2)*1.2),6)</f>
        <v>0.996</v>
      </c>
      <c r="DC383">
        <f>ROUND((ROUND(AT383*AG383,2)*1.2),6)</f>
        <v>0.156</v>
      </c>
      <c r="DD383" t="s">
        <v>3</v>
      </c>
      <c r="DE383" t="s">
        <v>3</v>
      </c>
      <c r="DF383">
        <f>ROUND(ROUND(AE383,2)*CX383,2)</f>
        <v>0</v>
      </c>
      <c r="DG383">
        <f>ROUND(ROUND(AF383*AJ383,2)*CX383,2)</f>
        <v>0</v>
      </c>
      <c r="DH383">
        <f>ROUND(ROUND(AG383*AK383,2)*CX383,2)</f>
        <v>0</v>
      </c>
      <c r="DI383">
        <f t="shared" si="174"/>
        <v>0</v>
      </c>
      <c r="DJ383">
        <f>DG383</f>
        <v>0</v>
      </c>
      <c r="DK383">
        <v>0</v>
      </c>
      <c r="DL383" t="s">
        <v>530</v>
      </c>
      <c r="DM383">
        <v>0</v>
      </c>
      <c r="DN383" t="s">
        <v>525</v>
      </c>
      <c r="DO383">
        <v>12.62</v>
      </c>
    </row>
    <row r="384" spans="1:119" x14ac:dyDescent="0.2">
      <c r="A384">
        <f>ROW(Source!A264)</f>
        <v>264</v>
      </c>
      <c r="B384">
        <v>78717964</v>
      </c>
      <c r="C384">
        <v>78719951</v>
      </c>
      <c r="D384">
        <v>75142622</v>
      </c>
      <c r="E384">
        <v>1</v>
      </c>
      <c r="F384">
        <v>1</v>
      </c>
      <c r="G384">
        <v>1077</v>
      </c>
      <c r="H384">
        <v>3</v>
      </c>
      <c r="I384" t="s">
        <v>625</v>
      </c>
      <c r="J384" t="s">
        <v>626</v>
      </c>
      <c r="K384" t="s">
        <v>627</v>
      </c>
      <c r="L384">
        <v>1348</v>
      </c>
      <c r="N384">
        <v>1009</v>
      </c>
      <c r="O384" t="s">
        <v>207</v>
      </c>
      <c r="P384" t="s">
        <v>207</v>
      </c>
      <c r="Q384">
        <v>1000</v>
      </c>
      <c r="W384">
        <v>0</v>
      </c>
      <c r="X384">
        <v>-2136703150</v>
      </c>
      <c r="Y384">
        <f>(AT384*1)</f>
        <v>2.0000000000000002E-5</v>
      </c>
      <c r="AA384">
        <v>94777.52</v>
      </c>
      <c r="AB384">
        <v>0</v>
      </c>
      <c r="AC384">
        <v>0</v>
      </c>
      <c r="AD384">
        <v>0</v>
      </c>
      <c r="AE384">
        <v>16480.41</v>
      </c>
      <c r="AF384">
        <v>0</v>
      </c>
      <c r="AG384">
        <v>0</v>
      </c>
      <c r="AH384">
        <v>0</v>
      </c>
      <c r="AI384">
        <v>5.32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2.0000000000000002E-5</v>
      </c>
      <c r="AU384" t="s">
        <v>26</v>
      </c>
      <c r="AV384">
        <v>0</v>
      </c>
      <c r="AW384">
        <v>2</v>
      </c>
      <c r="AX384">
        <v>78719970</v>
      </c>
      <c r="AY384">
        <v>1</v>
      </c>
      <c r="AZ384">
        <v>0</v>
      </c>
      <c r="BA384">
        <v>577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ROUND(Y384*Source!I264,9)</f>
        <v>0</v>
      </c>
      <c r="CY384">
        <f>AA384</f>
        <v>94777.52</v>
      </c>
      <c r="CZ384">
        <f>AE384</f>
        <v>16480.41</v>
      </c>
      <c r="DA384">
        <f>AI384</f>
        <v>5.32</v>
      </c>
      <c r="DB384">
        <f>ROUND((ROUND(AT384*CZ384,2)*1),6)</f>
        <v>0.33</v>
      </c>
      <c r="DC384">
        <f>ROUND((ROUND(AT384*AG384,2)*1),6)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ref="DG384:DG389" si="212">ROUND(ROUND(AF384,2)*CX384,2)</f>
        <v>0</v>
      </c>
      <c r="DH384">
        <f t="shared" ref="DH384:DH389" si="213">ROUND(ROUND(AG384,2)*CX384,2)</f>
        <v>0</v>
      </c>
      <c r="DI384">
        <f t="shared" si="174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ROW(Source!A264)</f>
        <v>264</v>
      </c>
      <c r="B385">
        <v>78717964</v>
      </c>
      <c r="C385">
        <v>78719951</v>
      </c>
      <c r="D385">
        <v>75147271</v>
      </c>
      <c r="E385">
        <v>1</v>
      </c>
      <c r="F385">
        <v>1</v>
      </c>
      <c r="G385">
        <v>1077</v>
      </c>
      <c r="H385">
        <v>3</v>
      </c>
      <c r="I385" t="s">
        <v>628</v>
      </c>
      <c r="J385" t="s">
        <v>629</v>
      </c>
      <c r="K385" t="s">
        <v>630</v>
      </c>
      <c r="L385">
        <v>1296</v>
      </c>
      <c r="N385">
        <v>1002</v>
      </c>
      <c r="O385" t="s">
        <v>631</v>
      </c>
      <c r="P385" t="s">
        <v>631</v>
      </c>
      <c r="Q385">
        <v>1</v>
      </c>
      <c r="W385">
        <v>0</v>
      </c>
      <c r="X385">
        <v>2120411591</v>
      </c>
      <c r="Y385">
        <f>(AT385*1)</f>
        <v>1.1299999999999999</v>
      </c>
      <c r="AA385">
        <v>106.52</v>
      </c>
      <c r="AB385">
        <v>0</v>
      </c>
      <c r="AC385">
        <v>0</v>
      </c>
      <c r="AD385">
        <v>0</v>
      </c>
      <c r="AE385">
        <v>16.260000000000002</v>
      </c>
      <c r="AF385">
        <v>0</v>
      </c>
      <c r="AG385">
        <v>0</v>
      </c>
      <c r="AH385">
        <v>0</v>
      </c>
      <c r="AI385">
        <v>6.06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1.1299999999999999</v>
      </c>
      <c r="AU385" t="s">
        <v>26</v>
      </c>
      <c r="AV385">
        <v>0</v>
      </c>
      <c r="AW385">
        <v>2</v>
      </c>
      <c r="AX385">
        <v>78719971</v>
      </c>
      <c r="AY385">
        <v>1</v>
      </c>
      <c r="AZ385">
        <v>0</v>
      </c>
      <c r="BA385">
        <v>578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ROUND(Y385*Source!I264,9)</f>
        <v>0</v>
      </c>
      <c r="CY385">
        <f>AA385</f>
        <v>106.52</v>
      </c>
      <c r="CZ385">
        <f>AE385</f>
        <v>16.260000000000002</v>
      </c>
      <c r="DA385">
        <f>AI385</f>
        <v>6.06</v>
      </c>
      <c r="DB385">
        <f>ROUND((ROUND(AT385*CZ385,2)*1),6)</f>
        <v>18.37</v>
      </c>
      <c r="DC385">
        <f>ROUND((ROUND(AT385*AG385,2)*1),6)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212"/>
        <v>0</v>
      </c>
      <c r="DH385">
        <f t="shared" si="213"/>
        <v>0</v>
      </c>
      <c r="DI385">
        <f t="shared" ref="DI385:DI396" si="214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ROW(Source!A264)</f>
        <v>264</v>
      </c>
      <c r="B386">
        <v>78717964</v>
      </c>
      <c r="C386">
        <v>78719951</v>
      </c>
      <c r="D386">
        <v>75163663</v>
      </c>
      <c r="E386">
        <v>1</v>
      </c>
      <c r="F386">
        <v>1</v>
      </c>
      <c r="G386">
        <v>1077</v>
      </c>
      <c r="H386">
        <v>3</v>
      </c>
      <c r="I386" t="s">
        <v>615</v>
      </c>
      <c r="J386" t="s">
        <v>616</v>
      </c>
      <c r="K386" t="s">
        <v>617</v>
      </c>
      <c r="L386">
        <v>1356</v>
      </c>
      <c r="N386">
        <v>1010</v>
      </c>
      <c r="O386" t="s">
        <v>618</v>
      </c>
      <c r="P386" t="s">
        <v>618</v>
      </c>
      <c r="Q386">
        <v>1000</v>
      </c>
      <c r="W386">
        <v>0</v>
      </c>
      <c r="X386">
        <v>811608670</v>
      </c>
      <c r="Y386">
        <f>(AT386*1)</f>
        <v>1E-3</v>
      </c>
      <c r="AA386">
        <v>1729.99</v>
      </c>
      <c r="AB386">
        <v>0</v>
      </c>
      <c r="AC386">
        <v>0</v>
      </c>
      <c r="AD386">
        <v>0</v>
      </c>
      <c r="AE386">
        <v>226.68</v>
      </c>
      <c r="AF386">
        <v>0</v>
      </c>
      <c r="AG386">
        <v>0</v>
      </c>
      <c r="AH386">
        <v>0</v>
      </c>
      <c r="AI386">
        <v>7.06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1E-3</v>
      </c>
      <c r="AU386" t="s">
        <v>26</v>
      </c>
      <c r="AV386">
        <v>0</v>
      </c>
      <c r="AW386">
        <v>2</v>
      </c>
      <c r="AX386">
        <v>78719972</v>
      </c>
      <c r="AY386">
        <v>1</v>
      </c>
      <c r="AZ386">
        <v>0</v>
      </c>
      <c r="BA386">
        <v>579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ROUND(Y386*Source!I264,9)</f>
        <v>0</v>
      </c>
      <c r="CY386">
        <f>AA386</f>
        <v>1729.99</v>
      </c>
      <c r="CZ386">
        <f>AE386</f>
        <v>226.68</v>
      </c>
      <c r="DA386">
        <f>AI386</f>
        <v>7.06</v>
      </c>
      <c r="DB386">
        <f>ROUND((ROUND(AT386*CZ386,2)*1),6)</f>
        <v>0.23</v>
      </c>
      <c r="DC386">
        <f>ROUND((ROUND(AT386*AG386,2)*1),6)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212"/>
        <v>0</v>
      </c>
      <c r="DH386">
        <f t="shared" si="213"/>
        <v>0</v>
      </c>
      <c r="DI386">
        <f t="shared" si="214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ROW(Source!A264)</f>
        <v>264</v>
      </c>
      <c r="B387">
        <v>78717964</v>
      </c>
      <c r="C387">
        <v>78719951</v>
      </c>
      <c r="D387">
        <v>75163324</v>
      </c>
      <c r="E387">
        <v>1</v>
      </c>
      <c r="F387">
        <v>1</v>
      </c>
      <c r="G387">
        <v>1077</v>
      </c>
      <c r="H387">
        <v>3</v>
      </c>
      <c r="I387" t="s">
        <v>619</v>
      </c>
      <c r="J387" t="s">
        <v>620</v>
      </c>
      <c r="K387" t="s">
        <v>621</v>
      </c>
      <c r="L387">
        <v>1301</v>
      </c>
      <c r="N387">
        <v>1003</v>
      </c>
      <c r="O387" t="s">
        <v>296</v>
      </c>
      <c r="P387" t="s">
        <v>296</v>
      </c>
      <c r="Q387">
        <v>1</v>
      </c>
      <c r="W387">
        <v>0</v>
      </c>
      <c r="X387">
        <v>-1504670137</v>
      </c>
      <c r="Y387">
        <f>(AT387*1)</f>
        <v>0.24</v>
      </c>
      <c r="AA387">
        <v>5.0999999999999996</v>
      </c>
      <c r="AB387">
        <v>0</v>
      </c>
      <c r="AC387">
        <v>0</v>
      </c>
      <c r="AD387">
        <v>0</v>
      </c>
      <c r="AE387">
        <v>0.7</v>
      </c>
      <c r="AF387">
        <v>0</v>
      </c>
      <c r="AG387">
        <v>0</v>
      </c>
      <c r="AH387">
        <v>0</v>
      </c>
      <c r="AI387">
        <v>6.74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0.24</v>
      </c>
      <c r="AU387" t="s">
        <v>26</v>
      </c>
      <c r="AV387">
        <v>0</v>
      </c>
      <c r="AW387">
        <v>2</v>
      </c>
      <c r="AX387">
        <v>78719973</v>
      </c>
      <c r="AY387">
        <v>1</v>
      </c>
      <c r="AZ387">
        <v>0</v>
      </c>
      <c r="BA387">
        <v>580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ROUND(Y387*Source!I264,9)</f>
        <v>0</v>
      </c>
      <c r="CY387">
        <f>AA387</f>
        <v>5.0999999999999996</v>
      </c>
      <c r="CZ387">
        <f>AE387</f>
        <v>0.7</v>
      </c>
      <c r="DA387">
        <f>AI387</f>
        <v>6.74</v>
      </c>
      <c r="DB387">
        <f>ROUND((ROUND(AT387*CZ387,2)*1),6)</f>
        <v>0.17</v>
      </c>
      <c r="DC387">
        <f>ROUND((ROUND(AT387*AG387,2)*1),6)</f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212"/>
        <v>0</v>
      </c>
      <c r="DH387">
        <f t="shared" si="213"/>
        <v>0</v>
      </c>
      <c r="DI387">
        <f t="shared" si="214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ROW(Source!A264)</f>
        <v>264</v>
      </c>
      <c r="B388">
        <v>78717964</v>
      </c>
      <c r="C388">
        <v>78719951</v>
      </c>
      <c r="D388">
        <v>75163326</v>
      </c>
      <c r="E388">
        <v>1</v>
      </c>
      <c r="F388">
        <v>1</v>
      </c>
      <c r="G388">
        <v>1077</v>
      </c>
      <c r="H388">
        <v>3</v>
      </c>
      <c r="I388" t="s">
        <v>622</v>
      </c>
      <c r="J388" t="s">
        <v>623</v>
      </c>
      <c r="K388" t="s">
        <v>624</v>
      </c>
      <c r="L388">
        <v>1356</v>
      </c>
      <c r="N388">
        <v>1010</v>
      </c>
      <c r="O388" t="s">
        <v>618</v>
      </c>
      <c r="P388" t="s">
        <v>618</v>
      </c>
      <c r="Q388">
        <v>1000</v>
      </c>
      <c r="W388">
        <v>0</v>
      </c>
      <c r="X388">
        <v>-2136757613</v>
      </c>
      <c r="Y388">
        <f>(AT388*1)</f>
        <v>2.0400000000000001E-3</v>
      </c>
      <c r="AA388">
        <v>229.8</v>
      </c>
      <c r="AB388">
        <v>0</v>
      </c>
      <c r="AC388">
        <v>0</v>
      </c>
      <c r="AD388">
        <v>0</v>
      </c>
      <c r="AE388">
        <v>6.44</v>
      </c>
      <c r="AF388">
        <v>0</v>
      </c>
      <c r="AG388">
        <v>0</v>
      </c>
      <c r="AH388">
        <v>0</v>
      </c>
      <c r="AI388">
        <v>33.01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2.0400000000000001E-3</v>
      </c>
      <c r="AU388" t="s">
        <v>26</v>
      </c>
      <c r="AV388">
        <v>0</v>
      </c>
      <c r="AW388">
        <v>2</v>
      </c>
      <c r="AX388">
        <v>78719974</v>
      </c>
      <c r="AY388">
        <v>1</v>
      </c>
      <c r="AZ388">
        <v>0</v>
      </c>
      <c r="BA388">
        <v>581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ROUND(Y388*Source!I264,9)</f>
        <v>0</v>
      </c>
      <c r="CY388">
        <f>AA388</f>
        <v>229.8</v>
      </c>
      <c r="CZ388">
        <f>AE388</f>
        <v>6.44</v>
      </c>
      <c r="DA388">
        <f>AI388</f>
        <v>33.01</v>
      </c>
      <c r="DB388">
        <f>ROUND((ROUND(AT388*CZ388,2)*1),6)</f>
        <v>0.01</v>
      </c>
      <c r="DC388">
        <f>ROUND((ROUND(AT388*AG388,2)*1),6)</f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212"/>
        <v>0</v>
      </c>
      <c r="DH388">
        <f t="shared" si="213"/>
        <v>0</v>
      </c>
      <c r="DI388">
        <f t="shared" si="214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ROW(Source!A265)</f>
        <v>265</v>
      </c>
      <c r="B389">
        <v>78717964</v>
      </c>
      <c r="C389">
        <v>78719977</v>
      </c>
      <c r="D389">
        <v>75094012</v>
      </c>
      <c r="E389">
        <v>1077</v>
      </c>
      <c r="F389">
        <v>1</v>
      </c>
      <c r="G389">
        <v>1077</v>
      </c>
      <c r="H389">
        <v>1</v>
      </c>
      <c r="I389" t="s">
        <v>523</v>
      </c>
      <c r="J389" t="s">
        <v>3</v>
      </c>
      <c r="K389" t="s">
        <v>524</v>
      </c>
      <c r="L389">
        <v>1191</v>
      </c>
      <c r="N389">
        <v>1013</v>
      </c>
      <c r="O389" t="s">
        <v>525</v>
      </c>
      <c r="P389" t="s">
        <v>525</v>
      </c>
      <c r="Q389">
        <v>1</v>
      </c>
      <c r="W389">
        <v>0</v>
      </c>
      <c r="X389">
        <v>476480486</v>
      </c>
      <c r="Y389">
        <f t="shared" ref="Y389:Y396" si="215">AT389</f>
        <v>7.14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5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7.14</v>
      </c>
      <c r="AU389" t="s">
        <v>3</v>
      </c>
      <c r="AV389">
        <v>1</v>
      </c>
      <c r="AW389">
        <v>2</v>
      </c>
      <c r="AX389">
        <v>78719994</v>
      </c>
      <c r="AY389">
        <v>1</v>
      </c>
      <c r="AZ389">
        <v>0</v>
      </c>
      <c r="BA389">
        <v>584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ROUND(AT389*Source!I265*AH389*AL389,2)</f>
        <v>0</v>
      </c>
      <c r="CV389">
        <f>ROUND(Y389*Source!I265,9)</f>
        <v>0</v>
      </c>
      <c r="CW389">
        <v>0</v>
      </c>
      <c r="CX389">
        <f>ROUND(Y389*Source!I265,9)</f>
        <v>0</v>
      </c>
      <c r="CY389">
        <f>AD389</f>
        <v>0</v>
      </c>
      <c r="CZ389">
        <f>AH389</f>
        <v>0</v>
      </c>
      <c r="DA389">
        <f>AL389</f>
        <v>1</v>
      </c>
      <c r="DB389">
        <f t="shared" ref="DB389:DB396" si="216">ROUND(ROUND(AT389*CZ389,2),6)</f>
        <v>0</v>
      </c>
      <c r="DC389">
        <f t="shared" ref="DC389:DC396" si="217">ROUND(ROUND(AT389*AG389,2),6)</f>
        <v>0</v>
      </c>
      <c r="DD389" t="s">
        <v>3</v>
      </c>
      <c r="DE389" t="s">
        <v>3</v>
      </c>
      <c r="DF389">
        <f>ROUND(ROUND(AE389,2)*CX389,2)</f>
        <v>0</v>
      </c>
      <c r="DG389">
        <f t="shared" si="212"/>
        <v>0</v>
      </c>
      <c r="DH389">
        <f t="shared" si="213"/>
        <v>0</v>
      </c>
      <c r="DI389">
        <f t="shared" si="214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ROW(Source!A265)</f>
        <v>265</v>
      </c>
      <c r="B390">
        <v>78717964</v>
      </c>
      <c r="C390">
        <v>78719977</v>
      </c>
      <c r="D390">
        <v>75171515</v>
      </c>
      <c r="E390">
        <v>1</v>
      </c>
      <c r="F390">
        <v>1</v>
      </c>
      <c r="G390">
        <v>1077</v>
      </c>
      <c r="H390">
        <v>2</v>
      </c>
      <c r="I390" t="s">
        <v>573</v>
      </c>
      <c r="J390" t="s">
        <v>574</v>
      </c>
      <c r="K390" t="s">
        <v>575</v>
      </c>
      <c r="L390">
        <v>1368</v>
      </c>
      <c r="N390">
        <v>1011</v>
      </c>
      <c r="O390" t="s">
        <v>529</v>
      </c>
      <c r="P390" t="s">
        <v>529</v>
      </c>
      <c r="Q390">
        <v>1</v>
      </c>
      <c r="W390">
        <v>0</v>
      </c>
      <c r="X390">
        <v>-1563021952</v>
      </c>
      <c r="Y390">
        <f t="shared" si="215"/>
        <v>0.01</v>
      </c>
      <c r="AA390">
        <v>0</v>
      </c>
      <c r="AB390">
        <v>1348.64</v>
      </c>
      <c r="AC390">
        <v>643.91999999999996</v>
      </c>
      <c r="AD390">
        <v>0</v>
      </c>
      <c r="AE390">
        <v>0</v>
      </c>
      <c r="AF390">
        <v>83.1</v>
      </c>
      <c r="AG390">
        <v>12.62</v>
      </c>
      <c r="AH390">
        <v>0</v>
      </c>
      <c r="AI390">
        <v>1</v>
      </c>
      <c r="AJ390">
        <v>15.21</v>
      </c>
      <c r="AK390">
        <v>47.82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0.01</v>
      </c>
      <c r="AU390" t="s">
        <v>3</v>
      </c>
      <c r="AV390">
        <v>0</v>
      </c>
      <c r="AW390">
        <v>2</v>
      </c>
      <c r="AX390">
        <v>78719995</v>
      </c>
      <c r="AY390">
        <v>1</v>
      </c>
      <c r="AZ390">
        <v>0</v>
      </c>
      <c r="BA390">
        <v>585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ROUND(Y390*Source!I265*DO390,9)</f>
        <v>0</v>
      </c>
      <c r="CX390">
        <f>ROUND(Y390*Source!I265,9)</f>
        <v>0</v>
      </c>
      <c r="CY390">
        <f>AB390</f>
        <v>1348.64</v>
      </c>
      <c r="CZ390">
        <f>AF390</f>
        <v>83.1</v>
      </c>
      <c r="DA390">
        <f>AJ390</f>
        <v>15.21</v>
      </c>
      <c r="DB390">
        <f t="shared" si="216"/>
        <v>0.83</v>
      </c>
      <c r="DC390">
        <f t="shared" si="217"/>
        <v>0.13</v>
      </c>
      <c r="DD390" t="s">
        <v>3</v>
      </c>
      <c r="DE390" t="s">
        <v>3</v>
      </c>
      <c r="DF390">
        <f>ROUND(ROUND(AE390,2)*CX390,2)</f>
        <v>0</v>
      </c>
      <c r="DG390">
        <f>ROUND(ROUND(AF390*AJ390,2)*CX390,2)</f>
        <v>0</v>
      </c>
      <c r="DH390">
        <f>ROUND(ROUND(AG390*AK390,2)*CX390,2)</f>
        <v>0</v>
      </c>
      <c r="DI390">
        <f t="shared" si="214"/>
        <v>0</v>
      </c>
      <c r="DJ390">
        <f>DG390</f>
        <v>0</v>
      </c>
      <c r="DK390">
        <v>0</v>
      </c>
      <c r="DL390" t="s">
        <v>530</v>
      </c>
      <c r="DM390">
        <v>0</v>
      </c>
      <c r="DN390" t="s">
        <v>525</v>
      </c>
      <c r="DO390">
        <v>12.62</v>
      </c>
    </row>
    <row r="391" spans="1:119" x14ac:dyDescent="0.2">
      <c r="A391">
        <f>ROW(Source!A265)</f>
        <v>265</v>
      </c>
      <c r="B391">
        <v>78717964</v>
      </c>
      <c r="C391">
        <v>78719977</v>
      </c>
      <c r="D391">
        <v>75142622</v>
      </c>
      <c r="E391">
        <v>1</v>
      </c>
      <c r="F391">
        <v>1</v>
      </c>
      <c r="G391">
        <v>1077</v>
      </c>
      <c r="H391">
        <v>3</v>
      </c>
      <c r="I391" t="s">
        <v>625</v>
      </c>
      <c r="J391" t="s">
        <v>626</v>
      </c>
      <c r="K391" t="s">
        <v>627</v>
      </c>
      <c r="L391">
        <v>1348</v>
      </c>
      <c r="N391">
        <v>1009</v>
      </c>
      <c r="O391" t="s">
        <v>207</v>
      </c>
      <c r="P391" t="s">
        <v>207</v>
      </c>
      <c r="Q391">
        <v>1000</v>
      </c>
      <c r="W391">
        <v>0</v>
      </c>
      <c r="X391">
        <v>-2136703150</v>
      </c>
      <c r="Y391">
        <f t="shared" si="215"/>
        <v>2.0000000000000002E-5</v>
      </c>
      <c r="AA391">
        <v>94777.52</v>
      </c>
      <c r="AB391">
        <v>0</v>
      </c>
      <c r="AC391">
        <v>0</v>
      </c>
      <c r="AD391">
        <v>0</v>
      </c>
      <c r="AE391">
        <v>16480.41</v>
      </c>
      <c r="AF391">
        <v>0</v>
      </c>
      <c r="AG391">
        <v>0</v>
      </c>
      <c r="AH391">
        <v>0</v>
      </c>
      <c r="AI391">
        <v>5.32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2.0000000000000002E-5</v>
      </c>
      <c r="AU391" t="s">
        <v>3</v>
      </c>
      <c r="AV391">
        <v>0</v>
      </c>
      <c r="AW391">
        <v>2</v>
      </c>
      <c r="AX391">
        <v>78719996</v>
      </c>
      <c r="AY391">
        <v>1</v>
      </c>
      <c r="AZ391">
        <v>0</v>
      </c>
      <c r="BA391">
        <v>586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ROUND(Y391*Source!I265,9)</f>
        <v>0</v>
      </c>
      <c r="CY391">
        <f>AA391</f>
        <v>94777.52</v>
      </c>
      <c r="CZ391">
        <f>AE391</f>
        <v>16480.41</v>
      </c>
      <c r="DA391">
        <f>AI391</f>
        <v>5.32</v>
      </c>
      <c r="DB391">
        <f t="shared" si="216"/>
        <v>0.33</v>
      </c>
      <c r="DC391">
        <f t="shared" si="217"/>
        <v>0</v>
      </c>
      <c r="DD391" t="s">
        <v>3</v>
      </c>
      <c r="DE391" t="s">
        <v>3</v>
      </c>
      <c r="DF391">
        <f>ROUND(ROUND(AE391*AI391,2)*CX391,2)</f>
        <v>0</v>
      </c>
      <c r="DG391">
        <f t="shared" ref="DG391:DG396" si="218">ROUND(ROUND(AF391,2)*CX391,2)</f>
        <v>0</v>
      </c>
      <c r="DH391">
        <f t="shared" ref="DH391:DH396" si="219">ROUND(ROUND(AG391,2)*CX391,2)</f>
        <v>0</v>
      </c>
      <c r="DI391">
        <f t="shared" si="214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ROW(Source!A265)</f>
        <v>265</v>
      </c>
      <c r="B392">
        <v>78717964</v>
      </c>
      <c r="C392">
        <v>78719977</v>
      </c>
      <c r="D392">
        <v>75147271</v>
      </c>
      <c r="E392">
        <v>1</v>
      </c>
      <c r="F392">
        <v>1</v>
      </c>
      <c r="G392">
        <v>1077</v>
      </c>
      <c r="H392">
        <v>3</v>
      </c>
      <c r="I392" t="s">
        <v>628</v>
      </c>
      <c r="J392" t="s">
        <v>629</v>
      </c>
      <c r="K392" t="s">
        <v>630</v>
      </c>
      <c r="L392">
        <v>1296</v>
      </c>
      <c r="N392">
        <v>1002</v>
      </c>
      <c r="O392" t="s">
        <v>631</v>
      </c>
      <c r="P392" t="s">
        <v>631</v>
      </c>
      <c r="Q392">
        <v>1</v>
      </c>
      <c r="W392">
        <v>0</v>
      </c>
      <c r="X392">
        <v>2120411591</v>
      </c>
      <c r="Y392">
        <f t="shared" si="215"/>
        <v>1.1299999999999999</v>
      </c>
      <c r="AA392">
        <v>106.52</v>
      </c>
      <c r="AB392">
        <v>0</v>
      </c>
      <c r="AC392">
        <v>0</v>
      </c>
      <c r="AD392">
        <v>0</v>
      </c>
      <c r="AE392">
        <v>16.260000000000002</v>
      </c>
      <c r="AF392">
        <v>0</v>
      </c>
      <c r="AG392">
        <v>0</v>
      </c>
      <c r="AH392">
        <v>0</v>
      </c>
      <c r="AI392">
        <v>6.06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1.1299999999999999</v>
      </c>
      <c r="AU392" t="s">
        <v>3</v>
      </c>
      <c r="AV392">
        <v>0</v>
      </c>
      <c r="AW392">
        <v>2</v>
      </c>
      <c r="AX392">
        <v>78719997</v>
      </c>
      <c r="AY392">
        <v>1</v>
      </c>
      <c r="AZ392">
        <v>0</v>
      </c>
      <c r="BA392">
        <v>587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ROUND(Y392*Source!I265,9)</f>
        <v>0</v>
      </c>
      <c r="CY392">
        <f>AA392</f>
        <v>106.52</v>
      </c>
      <c r="CZ392">
        <f>AE392</f>
        <v>16.260000000000002</v>
      </c>
      <c r="DA392">
        <f>AI392</f>
        <v>6.06</v>
      </c>
      <c r="DB392">
        <f t="shared" si="216"/>
        <v>18.37</v>
      </c>
      <c r="DC392">
        <f t="shared" si="217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218"/>
        <v>0</v>
      </c>
      <c r="DH392">
        <f t="shared" si="219"/>
        <v>0</v>
      </c>
      <c r="DI392">
        <f t="shared" si="214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ROW(Source!A265)</f>
        <v>265</v>
      </c>
      <c r="B393">
        <v>78717964</v>
      </c>
      <c r="C393">
        <v>78719977</v>
      </c>
      <c r="D393">
        <v>75163663</v>
      </c>
      <c r="E393">
        <v>1</v>
      </c>
      <c r="F393">
        <v>1</v>
      </c>
      <c r="G393">
        <v>1077</v>
      </c>
      <c r="H393">
        <v>3</v>
      </c>
      <c r="I393" t="s">
        <v>615</v>
      </c>
      <c r="J393" t="s">
        <v>616</v>
      </c>
      <c r="K393" t="s">
        <v>617</v>
      </c>
      <c r="L393">
        <v>1356</v>
      </c>
      <c r="N393">
        <v>1010</v>
      </c>
      <c r="O393" t="s">
        <v>618</v>
      </c>
      <c r="P393" t="s">
        <v>618</v>
      </c>
      <c r="Q393">
        <v>1000</v>
      </c>
      <c r="W393">
        <v>0</v>
      </c>
      <c r="X393">
        <v>811608670</v>
      </c>
      <c r="Y393">
        <f t="shared" si="215"/>
        <v>1E-3</v>
      </c>
      <c r="AA393">
        <v>1729.99</v>
      </c>
      <c r="AB393">
        <v>0</v>
      </c>
      <c r="AC393">
        <v>0</v>
      </c>
      <c r="AD393">
        <v>0</v>
      </c>
      <c r="AE393">
        <v>226.68</v>
      </c>
      <c r="AF393">
        <v>0</v>
      </c>
      <c r="AG393">
        <v>0</v>
      </c>
      <c r="AH393">
        <v>0</v>
      </c>
      <c r="AI393">
        <v>7.06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1E-3</v>
      </c>
      <c r="AU393" t="s">
        <v>3</v>
      </c>
      <c r="AV393">
        <v>0</v>
      </c>
      <c r="AW393">
        <v>2</v>
      </c>
      <c r="AX393">
        <v>78719998</v>
      </c>
      <c r="AY393">
        <v>1</v>
      </c>
      <c r="AZ393">
        <v>0</v>
      </c>
      <c r="BA393">
        <v>588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ROUND(Y393*Source!I265,9)</f>
        <v>0</v>
      </c>
      <c r="CY393">
        <f>AA393</f>
        <v>1729.99</v>
      </c>
      <c r="CZ393">
        <f>AE393</f>
        <v>226.68</v>
      </c>
      <c r="DA393">
        <f>AI393</f>
        <v>7.06</v>
      </c>
      <c r="DB393">
        <f t="shared" si="216"/>
        <v>0.23</v>
      </c>
      <c r="DC393">
        <f t="shared" si="217"/>
        <v>0</v>
      </c>
      <c r="DD393" t="s">
        <v>3</v>
      </c>
      <c r="DE393" t="s">
        <v>3</v>
      </c>
      <c r="DF393">
        <f>ROUND(ROUND(AE393*AI393,2)*CX393,2)</f>
        <v>0</v>
      </c>
      <c r="DG393">
        <f t="shared" si="218"/>
        <v>0</v>
      </c>
      <c r="DH393">
        <f t="shared" si="219"/>
        <v>0</v>
      </c>
      <c r="DI393">
        <f t="shared" si="214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ROW(Source!A265)</f>
        <v>265</v>
      </c>
      <c r="B394">
        <v>78717964</v>
      </c>
      <c r="C394">
        <v>78719977</v>
      </c>
      <c r="D394">
        <v>75163324</v>
      </c>
      <c r="E394">
        <v>1</v>
      </c>
      <c r="F394">
        <v>1</v>
      </c>
      <c r="G394">
        <v>1077</v>
      </c>
      <c r="H394">
        <v>3</v>
      </c>
      <c r="I394" t="s">
        <v>619</v>
      </c>
      <c r="J394" t="s">
        <v>620</v>
      </c>
      <c r="K394" t="s">
        <v>621</v>
      </c>
      <c r="L394">
        <v>1301</v>
      </c>
      <c r="N394">
        <v>1003</v>
      </c>
      <c r="O394" t="s">
        <v>296</v>
      </c>
      <c r="P394" t="s">
        <v>296</v>
      </c>
      <c r="Q394">
        <v>1</v>
      </c>
      <c r="W394">
        <v>0</v>
      </c>
      <c r="X394">
        <v>-1504670137</v>
      </c>
      <c r="Y394">
        <f t="shared" si="215"/>
        <v>0.24</v>
      </c>
      <c r="AA394">
        <v>5.0999999999999996</v>
      </c>
      <c r="AB394">
        <v>0</v>
      </c>
      <c r="AC394">
        <v>0</v>
      </c>
      <c r="AD394">
        <v>0</v>
      </c>
      <c r="AE394">
        <v>0.7</v>
      </c>
      <c r="AF394">
        <v>0</v>
      </c>
      <c r="AG394">
        <v>0</v>
      </c>
      <c r="AH394">
        <v>0</v>
      </c>
      <c r="AI394">
        <v>6.74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0.24</v>
      </c>
      <c r="AU394" t="s">
        <v>3</v>
      </c>
      <c r="AV394">
        <v>0</v>
      </c>
      <c r="AW394">
        <v>2</v>
      </c>
      <c r="AX394">
        <v>78719999</v>
      </c>
      <c r="AY394">
        <v>1</v>
      </c>
      <c r="AZ394">
        <v>0</v>
      </c>
      <c r="BA394">
        <v>589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ROUND(Y394*Source!I265,9)</f>
        <v>0</v>
      </c>
      <c r="CY394">
        <f>AA394</f>
        <v>5.0999999999999996</v>
      </c>
      <c r="CZ394">
        <f>AE394</f>
        <v>0.7</v>
      </c>
      <c r="DA394">
        <f>AI394</f>
        <v>6.74</v>
      </c>
      <c r="DB394">
        <f t="shared" si="216"/>
        <v>0.17</v>
      </c>
      <c r="DC394">
        <f t="shared" si="217"/>
        <v>0</v>
      </c>
      <c r="DD394" t="s">
        <v>3</v>
      </c>
      <c r="DE394" t="s">
        <v>3</v>
      </c>
      <c r="DF394">
        <f>ROUND(ROUND(AE394*AI394,2)*CX394,2)</f>
        <v>0</v>
      </c>
      <c r="DG394">
        <f t="shared" si="218"/>
        <v>0</v>
      </c>
      <c r="DH394">
        <f t="shared" si="219"/>
        <v>0</v>
      </c>
      <c r="DI394">
        <f t="shared" si="214"/>
        <v>0</v>
      </c>
      <c r="DJ394">
        <f>DF394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ROW(Source!A265)</f>
        <v>265</v>
      </c>
      <c r="B395">
        <v>78717964</v>
      </c>
      <c r="C395">
        <v>78719977</v>
      </c>
      <c r="D395">
        <v>75163326</v>
      </c>
      <c r="E395">
        <v>1</v>
      </c>
      <c r="F395">
        <v>1</v>
      </c>
      <c r="G395">
        <v>1077</v>
      </c>
      <c r="H395">
        <v>3</v>
      </c>
      <c r="I395" t="s">
        <v>622</v>
      </c>
      <c r="J395" t="s">
        <v>623</v>
      </c>
      <c r="K395" t="s">
        <v>624</v>
      </c>
      <c r="L395">
        <v>1356</v>
      </c>
      <c r="N395">
        <v>1010</v>
      </c>
      <c r="O395" t="s">
        <v>618</v>
      </c>
      <c r="P395" t="s">
        <v>618</v>
      </c>
      <c r="Q395">
        <v>1000</v>
      </c>
      <c r="W395">
        <v>0</v>
      </c>
      <c r="X395">
        <v>-2136757613</v>
      </c>
      <c r="Y395">
        <f t="shared" si="215"/>
        <v>2.0400000000000001E-3</v>
      </c>
      <c r="AA395">
        <v>229.8</v>
      </c>
      <c r="AB395">
        <v>0</v>
      </c>
      <c r="AC395">
        <v>0</v>
      </c>
      <c r="AD395">
        <v>0</v>
      </c>
      <c r="AE395">
        <v>6.44</v>
      </c>
      <c r="AF395">
        <v>0</v>
      </c>
      <c r="AG395">
        <v>0</v>
      </c>
      <c r="AH395">
        <v>0</v>
      </c>
      <c r="AI395">
        <v>33.01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2.0400000000000001E-3</v>
      </c>
      <c r="AU395" t="s">
        <v>3</v>
      </c>
      <c r="AV395">
        <v>0</v>
      </c>
      <c r="AW395">
        <v>2</v>
      </c>
      <c r="AX395">
        <v>78720000</v>
      </c>
      <c r="AY395">
        <v>1</v>
      </c>
      <c r="AZ395">
        <v>0</v>
      </c>
      <c r="BA395">
        <v>590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ROUND(Y395*Source!I265,9)</f>
        <v>0</v>
      </c>
      <c r="CY395">
        <f>AA395</f>
        <v>229.8</v>
      </c>
      <c r="CZ395">
        <f>AE395</f>
        <v>6.44</v>
      </c>
      <c r="DA395">
        <f>AI395</f>
        <v>33.01</v>
      </c>
      <c r="DB395">
        <f t="shared" si="216"/>
        <v>0.01</v>
      </c>
      <c r="DC395">
        <f t="shared" si="217"/>
        <v>0</v>
      </c>
      <c r="DD395" t="s">
        <v>3</v>
      </c>
      <c r="DE395" t="s">
        <v>3</v>
      </c>
      <c r="DF395">
        <f>ROUND(ROUND(AE395*AI395,2)*CX395,2)</f>
        <v>0</v>
      </c>
      <c r="DG395">
        <f t="shared" si="218"/>
        <v>0</v>
      </c>
      <c r="DH395">
        <f t="shared" si="219"/>
        <v>0</v>
      </c>
      <c r="DI395">
        <f t="shared" si="214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ROW(Source!A302)</f>
        <v>302</v>
      </c>
      <c r="B396">
        <v>78717964</v>
      </c>
      <c r="C396">
        <v>78720004</v>
      </c>
      <c r="D396">
        <v>75100716</v>
      </c>
      <c r="E396">
        <v>1077</v>
      </c>
      <c r="F396">
        <v>1</v>
      </c>
      <c r="G396">
        <v>1077</v>
      </c>
      <c r="H396">
        <v>2</v>
      </c>
      <c r="I396" t="s">
        <v>549</v>
      </c>
      <c r="J396" t="s">
        <v>3</v>
      </c>
      <c r="K396" t="s">
        <v>550</v>
      </c>
      <c r="L396">
        <v>1344</v>
      </c>
      <c r="N396">
        <v>1008</v>
      </c>
      <c r="O396" t="s">
        <v>551</v>
      </c>
      <c r="P396" t="s">
        <v>551</v>
      </c>
      <c r="Q396">
        <v>1</v>
      </c>
      <c r="W396">
        <v>0</v>
      </c>
      <c r="X396">
        <v>-1180195794</v>
      </c>
      <c r="Y396">
        <f t="shared" si="215"/>
        <v>42.72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5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42.72</v>
      </c>
      <c r="AU396" t="s">
        <v>3</v>
      </c>
      <c r="AV396">
        <v>0</v>
      </c>
      <c r="AW396">
        <v>2</v>
      </c>
      <c r="AX396">
        <v>78720007</v>
      </c>
      <c r="AY396">
        <v>1</v>
      </c>
      <c r="AZ396">
        <v>0</v>
      </c>
      <c r="BA396">
        <v>593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ROUND(Y396*Source!I302*DO396,9)</f>
        <v>0</v>
      </c>
      <c r="CX396">
        <f>ROUND(Y396*Source!I302,9)</f>
        <v>437.62367999999998</v>
      </c>
      <c r="CY396">
        <f>AB396</f>
        <v>1</v>
      </c>
      <c r="CZ396">
        <f>AF396</f>
        <v>1</v>
      </c>
      <c r="DA396">
        <f>AJ396</f>
        <v>1</v>
      </c>
      <c r="DB396">
        <f t="shared" si="216"/>
        <v>42.72</v>
      </c>
      <c r="DC396">
        <f t="shared" si="217"/>
        <v>0</v>
      </c>
      <c r="DD396" t="s">
        <v>3</v>
      </c>
      <c r="DE396" t="s">
        <v>3</v>
      </c>
      <c r="DF396">
        <f>ROUND(ROUND(AE396,2)*CX396,2)</f>
        <v>0</v>
      </c>
      <c r="DG396">
        <f t="shared" si="218"/>
        <v>437.62</v>
      </c>
      <c r="DH396">
        <f t="shared" si="219"/>
        <v>0</v>
      </c>
      <c r="DI396">
        <f t="shared" si="214"/>
        <v>0</v>
      </c>
      <c r="DJ396">
        <f>DG396</f>
        <v>437.62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78718262</v>
      </c>
      <c r="C1">
        <v>78718259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275.56099999999998</v>
      </c>
      <c r="AH1">
        <v>2</v>
      </c>
      <c r="AI1">
        <v>78718260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78718266</v>
      </c>
      <c r="C2">
        <v>78718263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36</v>
      </c>
      <c r="AG2">
        <v>117.744</v>
      </c>
      <c r="AH2">
        <v>2</v>
      </c>
      <c r="AI2">
        <v>78718264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78718270</v>
      </c>
      <c r="C3">
        <v>78718267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28</v>
      </c>
      <c r="AG3">
        <v>275.56099999999998</v>
      </c>
      <c r="AH3">
        <v>2</v>
      </c>
      <c r="AI3">
        <v>78718268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78718274</v>
      </c>
      <c r="C4">
        <v>78718271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36</v>
      </c>
      <c r="AG4">
        <v>211.97</v>
      </c>
      <c r="AH4">
        <v>2</v>
      </c>
      <c r="AI4">
        <v>78718272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78718280</v>
      </c>
      <c r="C5">
        <v>78718275</v>
      </c>
      <c r="D5">
        <v>75094012</v>
      </c>
      <c r="E5">
        <v>1077</v>
      </c>
      <c r="F5">
        <v>1</v>
      </c>
      <c r="G5">
        <v>1077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0.59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36</v>
      </c>
      <c r="AG5">
        <v>0.64900000000000002</v>
      </c>
      <c r="AH5">
        <v>2</v>
      </c>
      <c r="AI5">
        <v>78718276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78718281</v>
      </c>
      <c r="C6">
        <v>78718275</v>
      </c>
      <c r="D6">
        <v>75170682</v>
      </c>
      <c r="E6">
        <v>1</v>
      </c>
      <c r="F6">
        <v>1</v>
      </c>
      <c r="G6">
        <v>1077</v>
      </c>
      <c r="H6">
        <v>2</v>
      </c>
      <c r="I6" t="s">
        <v>526</v>
      </c>
      <c r="J6" t="s">
        <v>527</v>
      </c>
      <c r="K6" t="s">
        <v>528</v>
      </c>
      <c r="L6">
        <v>1368</v>
      </c>
      <c r="N6">
        <v>1011</v>
      </c>
      <c r="O6" t="s">
        <v>529</v>
      </c>
      <c r="P6" t="s">
        <v>529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36</v>
      </c>
      <c r="AG6">
        <v>5.4669999999999996</v>
      </c>
      <c r="AH6">
        <v>2</v>
      </c>
      <c r="AI6">
        <v>78718277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78718289</v>
      </c>
      <c r="C7">
        <v>78718282</v>
      </c>
      <c r="D7">
        <v>75094012</v>
      </c>
      <c r="E7">
        <v>1077</v>
      </c>
      <c r="F7">
        <v>1</v>
      </c>
      <c r="G7">
        <v>1077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36</v>
      </c>
      <c r="AG7">
        <v>3.2450000000000001</v>
      </c>
      <c r="AH7">
        <v>2</v>
      </c>
      <c r="AI7">
        <v>78718283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78718290</v>
      </c>
      <c r="C8">
        <v>78718282</v>
      </c>
      <c r="D8">
        <v>75170694</v>
      </c>
      <c r="E8">
        <v>1</v>
      </c>
      <c r="F8">
        <v>1</v>
      </c>
      <c r="G8">
        <v>1077</v>
      </c>
      <c r="H8">
        <v>2</v>
      </c>
      <c r="I8" t="s">
        <v>531</v>
      </c>
      <c r="J8" t="s">
        <v>532</v>
      </c>
      <c r="K8" t="s">
        <v>533</v>
      </c>
      <c r="L8">
        <v>1368</v>
      </c>
      <c r="N8">
        <v>1011</v>
      </c>
      <c r="O8" t="s">
        <v>529</v>
      </c>
      <c r="P8" t="s">
        <v>529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36</v>
      </c>
      <c r="AG8">
        <v>8.1554000000000002</v>
      </c>
      <c r="AH8">
        <v>2</v>
      </c>
      <c r="AI8">
        <v>78718284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78718291</v>
      </c>
      <c r="C9">
        <v>78718282</v>
      </c>
      <c r="D9">
        <v>75170703</v>
      </c>
      <c r="E9">
        <v>1</v>
      </c>
      <c r="F9">
        <v>1</v>
      </c>
      <c r="G9">
        <v>1077</v>
      </c>
      <c r="H9">
        <v>2</v>
      </c>
      <c r="I9" t="s">
        <v>534</v>
      </c>
      <c r="J9" t="s">
        <v>535</v>
      </c>
      <c r="K9" t="s">
        <v>536</v>
      </c>
      <c r="L9">
        <v>1368</v>
      </c>
      <c r="N9">
        <v>1011</v>
      </c>
      <c r="O9" t="s">
        <v>529</v>
      </c>
      <c r="P9" t="s">
        <v>529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36</v>
      </c>
      <c r="AG9">
        <v>1.8672500000000001</v>
      </c>
      <c r="AH9">
        <v>2</v>
      </c>
      <c r="AI9">
        <v>78718285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78718295</v>
      </c>
      <c r="C10">
        <v>78718292</v>
      </c>
      <c r="D10">
        <v>75094012</v>
      </c>
      <c r="E10">
        <v>1077</v>
      </c>
      <c r="F10">
        <v>1</v>
      </c>
      <c r="G10">
        <v>1077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83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36</v>
      </c>
      <c r="AG10">
        <v>91.3</v>
      </c>
      <c r="AH10">
        <v>2</v>
      </c>
      <c r="AI10">
        <v>78718293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78718299</v>
      </c>
      <c r="C11">
        <v>78718296</v>
      </c>
      <c r="D11">
        <v>75094012</v>
      </c>
      <c r="E11">
        <v>1077</v>
      </c>
      <c r="F11">
        <v>1</v>
      </c>
      <c r="G11">
        <v>1077</v>
      </c>
      <c r="H11">
        <v>1</v>
      </c>
      <c r="I11" t="s">
        <v>523</v>
      </c>
      <c r="J11" t="s">
        <v>3</v>
      </c>
      <c r="K11" t="s">
        <v>524</v>
      </c>
      <c r="L11">
        <v>1191</v>
      </c>
      <c r="N11">
        <v>1013</v>
      </c>
      <c r="O11" t="s">
        <v>525</v>
      </c>
      <c r="P11" t="s">
        <v>525</v>
      </c>
      <c r="Q11">
        <v>1</v>
      </c>
      <c r="X11">
        <v>107.04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117.744</v>
      </c>
      <c r="AH11">
        <v>2</v>
      </c>
      <c r="AI11">
        <v>78718297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78718304</v>
      </c>
      <c r="C12">
        <v>78718300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0.59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63</v>
      </c>
      <c r="AG12">
        <v>0.32450000000000001</v>
      </c>
      <c r="AH12">
        <v>2</v>
      </c>
      <c r="AI12">
        <v>78718301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78718305</v>
      </c>
      <c r="C13">
        <v>78718300</v>
      </c>
      <c r="D13">
        <v>75170682</v>
      </c>
      <c r="E13">
        <v>1</v>
      </c>
      <c r="F13">
        <v>1</v>
      </c>
      <c r="G13">
        <v>1077</v>
      </c>
      <c r="H13">
        <v>2</v>
      </c>
      <c r="I13" t="s">
        <v>526</v>
      </c>
      <c r="J13" t="s">
        <v>527</v>
      </c>
      <c r="K13" t="s">
        <v>528</v>
      </c>
      <c r="L13">
        <v>1368</v>
      </c>
      <c r="N13">
        <v>1011</v>
      </c>
      <c r="O13" t="s">
        <v>529</v>
      </c>
      <c r="P13" t="s">
        <v>529</v>
      </c>
      <c r="Q13">
        <v>1</v>
      </c>
      <c r="X13">
        <v>4.97</v>
      </c>
      <c r="Y13">
        <v>0</v>
      </c>
      <c r="Z13">
        <v>156.56</v>
      </c>
      <c r="AA13">
        <v>14.54</v>
      </c>
      <c r="AB13">
        <v>0</v>
      </c>
      <c r="AC13">
        <v>0</v>
      </c>
      <c r="AD13">
        <v>1</v>
      </c>
      <c r="AE13">
        <v>0</v>
      </c>
      <c r="AF13" t="s">
        <v>62</v>
      </c>
      <c r="AG13">
        <v>4.9203000000000001</v>
      </c>
      <c r="AH13">
        <v>2</v>
      </c>
      <c r="AI13">
        <v>78718302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78718308</v>
      </c>
      <c r="C14">
        <v>78718306</v>
      </c>
      <c r="D14">
        <v>75170703</v>
      </c>
      <c r="E14">
        <v>1</v>
      </c>
      <c r="F14">
        <v>1</v>
      </c>
      <c r="G14">
        <v>1077</v>
      </c>
      <c r="H14">
        <v>2</v>
      </c>
      <c r="I14" t="s">
        <v>534</v>
      </c>
      <c r="J14" t="s">
        <v>535</v>
      </c>
      <c r="K14" t="s">
        <v>536</v>
      </c>
      <c r="L14">
        <v>1368</v>
      </c>
      <c r="N14">
        <v>1011</v>
      </c>
      <c r="O14" t="s">
        <v>529</v>
      </c>
      <c r="P14" t="s">
        <v>529</v>
      </c>
      <c r="Q14">
        <v>1</v>
      </c>
      <c r="X14">
        <v>0.89300000000000002</v>
      </c>
      <c r="Y14">
        <v>0</v>
      </c>
      <c r="Z14">
        <v>145.59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36</v>
      </c>
      <c r="AG14">
        <v>0.98229999999999995</v>
      </c>
      <c r="AH14">
        <v>2</v>
      </c>
      <c r="AI14">
        <v>78718307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78718316</v>
      </c>
      <c r="C15">
        <v>78718309</v>
      </c>
      <c r="D15">
        <v>75094012</v>
      </c>
      <c r="E15">
        <v>1077</v>
      </c>
      <c r="F15">
        <v>1</v>
      </c>
      <c r="G15">
        <v>1077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36</v>
      </c>
      <c r="AG15">
        <v>11.88</v>
      </c>
      <c r="AH15">
        <v>2</v>
      </c>
      <c r="AI15">
        <v>78718310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78718317</v>
      </c>
      <c r="C16">
        <v>78718309</v>
      </c>
      <c r="D16">
        <v>75171111</v>
      </c>
      <c r="E16">
        <v>1</v>
      </c>
      <c r="F16">
        <v>1</v>
      </c>
      <c r="G16">
        <v>1077</v>
      </c>
      <c r="H16">
        <v>2</v>
      </c>
      <c r="I16" t="s">
        <v>537</v>
      </c>
      <c r="J16" t="s">
        <v>538</v>
      </c>
      <c r="K16" t="s">
        <v>539</v>
      </c>
      <c r="L16">
        <v>1368</v>
      </c>
      <c r="N16">
        <v>1011</v>
      </c>
      <c r="O16" t="s">
        <v>529</v>
      </c>
      <c r="P16" t="s">
        <v>529</v>
      </c>
      <c r="Q16">
        <v>1</v>
      </c>
      <c r="X16">
        <v>10.5</v>
      </c>
      <c r="Y16">
        <v>0</v>
      </c>
      <c r="Z16">
        <v>41.45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36</v>
      </c>
      <c r="AG16">
        <v>11.55</v>
      </c>
      <c r="AH16">
        <v>2</v>
      </c>
      <c r="AI16">
        <v>78718311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78718318</v>
      </c>
      <c r="C17">
        <v>78718309</v>
      </c>
      <c r="D17">
        <v>75171560</v>
      </c>
      <c r="E17">
        <v>1</v>
      </c>
      <c r="F17">
        <v>1</v>
      </c>
      <c r="G17">
        <v>1077</v>
      </c>
      <c r="H17">
        <v>2</v>
      </c>
      <c r="I17" t="s">
        <v>540</v>
      </c>
      <c r="J17" t="s">
        <v>541</v>
      </c>
      <c r="K17" t="s">
        <v>542</v>
      </c>
      <c r="L17">
        <v>1368</v>
      </c>
      <c r="N17">
        <v>1011</v>
      </c>
      <c r="O17" t="s">
        <v>529</v>
      </c>
      <c r="P17" t="s">
        <v>529</v>
      </c>
      <c r="Q17">
        <v>1</v>
      </c>
      <c r="X17">
        <v>10.5</v>
      </c>
      <c r="Y17">
        <v>0</v>
      </c>
      <c r="Z17">
        <v>0.2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36</v>
      </c>
      <c r="AG17">
        <v>11.55</v>
      </c>
      <c r="AH17">
        <v>2</v>
      </c>
      <c r="AI17">
        <v>78718312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78718332</v>
      </c>
      <c r="C18">
        <v>78718321</v>
      </c>
      <c r="D18">
        <v>75094012</v>
      </c>
      <c r="E18">
        <v>1077</v>
      </c>
      <c r="F18">
        <v>1</v>
      </c>
      <c r="G18">
        <v>1077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36</v>
      </c>
      <c r="AG18">
        <v>170.5</v>
      </c>
      <c r="AH18">
        <v>2</v>
      </c>
      <c r="AI18">
        <v>78718322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ROW(Source!A77)</f>
        <v>77</v>
      </c>
      <c r="B19">
        <v>78718333</v>
      </c>
      <c r="C19">
        <v>78718321</v>
      </c>
      <c r="D19">
        <v>75171111</v>
      </c>
      <c r="E19">
        <v>1</v>
      </c>
      <c r="F19">
        <v>1</v>
      </c>
      <c r="G19">
        <v>1077</v>
      </c>
      <c r="H19">
        <v>2</v>
      </c>
      <c r="I19" t="s">
        <v>537</v>
      </c>
      <c r="J19" t="s">
        <v>538</v>
      </c>
      <c r="K19" t="s">
        <v>539</v>
      </c>
      <c r="L19">
        <v>1368</v>
      </c>
      <c r="N19">
        <v>1011</v>
      </c>
      <c r="O19" t="s">
        <v>529</v>
      </c>
      <c r="P19" t="s">
        <v>529</v>
      </c>
      <c r="Q19">
        <v>1</v>
      </c>
      <c r="X19">
        <v>37.5</v>
      </c>
      <c r="Y19">
        <v>0</v>
      </c>
      <c r="Z19">
        <v>41.45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36</v>
      </c>
      <c r="AG19">
        <v>41.25</v>
      </c>
      <c r="AH19">
        <v>2</v>
      </c>
      <c r="AI19">
        <v>78718323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ROW(Source!A77)</f>
        <v>77</v>
      </c>
      <c r="B20">
        <v>78718334</v>
      </c>
      <c r="C20">
        <v>78718321</v>
      </c>
      <c r="D20">
        <v>75171369</v>
      </c>
      <c r="E20">
        <v>1</v>
      </c>
      <c r="F20">
        <v>1</v>
      </c>
      <c r="G20">
        <v>1077</v>
      </c>
      <c r="H20">
        <v>2</v>
      </c>
      <c r="I20" t="s">
        <v>635</v>
      </c>
      <c r="J20" t="s">
        <v>636</v>
      </c>
      <c r="K20" t="s">
        <v>637</v>
      </c>
      <c r="L20">
        <v>1368</v>
      </c>
      <c r="N20">
        <v>1011</v>
      </c>
      <c r="O20" t="s">
        <v>529</v>
      </c>
      <c r="P20" t="s">
        <v>529</v>
      </c>
      <c r="Q20">
        <v>1</v>
      </c>
      <c r="X20">
        <v>1.29</v>
      </c>
      <c r="Y20">
        <v>0</v>
      </c>
      <c r="Z20">
        <v>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36</v>
      </c>
      <c r="AG20">
        <v>1.419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78718335</v>
      </c>
      <c r="C21">
        <v>78718321</v>
      </c>
      <c r="D21">
        <v>75171598</v>
      </c>
      <c r="E21">
        <v>1</v>
      </c>
      <c r="F21">
        <v>1</v>
      </c>
      <c r="G21">
        <v>1077</v>
      </c>
      <c r="H21">
        <v>2</v>
      </c>
      <c r="I21" t="s">
        <v>543</v>
      </c>
      <c r="J21" t="s">
        <v>544</v>
      </c>
      <c r="K21" t="s">
        <v>545</v>
      </c>
      <c r="L21">
        <v>1368</v>
      </c>
      <c r="N21">
        <v>1011</v>
      </c>
      <c r="O21" t="s">
        <v>529</v>
      </c>
      <c r="P21" t="s">
        <v>529</v>
      </c>
      <c r="Q21">
        <v>1</v>
      </c>
      <c r="X21">
        <v>75</v>
      </c>
      <c r="Y21">
        <v>0</v>
      </c>
      <c r="Z21">
        <v>0.5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36</v>
      </c>
      <c r="AG21">
        <v>82.5</v>
      </c>
      <c r="AH21">
        <v>2</v>
      </c>
      <c r="AI21">
        <v>78718324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ROW(Source!A77)</f>
        <v>77</v>
      </c>
      <c r="B22">
        <v>78718336</v>
      </c>
      <c r="C22">
        <v>78718321</v>
      </c>
      <c r="D22">
        <v>75170939</v>
      </c>
      <c r="E22">
        <v>1</v>
      </c>
      <c r="F22">
        <v>1</v>
      </c>
      <c r="G22">
        <v>1077</v>
      </c>
      <c r="H22">
        <v>2</v>
      </c>
      <c r="I22" t="s">
        <v>546</v>
      </c>
      <c r="J22" t="s">
        <v>547</v>
      </c>
      <c r="K22" t="s">
        <v>548</v>
      </c>
      <c r="L22">
        <v>1368</v>
      </c>
      <c r="N22">
        <v>1011</v>
      </c>
      <c r="O22" t="s">
        <v>529</v>
      </c>
      <c r="P22" t="s">
        <v>529</v>
      </c>
      <c r="Q22">
        <v>1</v>
      </c>
      <c r="X22">
        <v>1.55</v>
      </c>
      <c r="Y22">
        <v>0</v>
      </c>
      <c r="Z22">
        <v>219.56</v>
      </c>
      <c r="AA22">
        <v>18.62</v>
      </c>
      <c r="AB22">
        <v>0</v>
      </c>
      <c r="AC22">
        <v>0</v>
      </c>
      <c r="AD22">
        <v>1</v>
      </c>
      <c r="AE22">
        <v>0</v>
      </c>
      <c r="AF22" t="s">
        <v>36</v>
      </c>
      <c r="AG22">
        <v>1.7050000000000001</v>
      </c>
      <c r="AH22">
        <v>2</v>
      </c>
      <c r="AI22">
        <v>78718325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ROW(Source!A78)</f>
        <v>78</v>
      </c>
      <c r="B23">
        <v>78718346</v>
      </c>
      <c r="C23">
        <v>78718337</v>
      </c>
      <c r="D23">
        <v>75094012</v>
      </c>
      <c r="E23">
        <v>1077</v>
      </c>
      <c r="F23">
        <v>1</v>
      </c>
      <c r="G23">
        <v>1077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49.5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36</v>
      </c>
      <c r="AG23">
        <v>54.45</v>
      </c>
      <c r="AH23">
        <v>2</v>
      </c>
      <c r="AI23">
        <v>78718338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ROW(Source!A78)</f>
        <v>78</v>
      </c>
      <c r="B24">
        <v>78718347</v>
      </c>
      <c r="C24">
        <v>78718337</v>
      </c>
      <c r="D24">
        <v>75170703</v>
      </c>
      <c r="E24">
        <v>1</v>
      </c>
      <c r="F24">
        <v>1</v>
      </c>
      <c r="G24">
        <v>1077</v>
      </c>
      <c r="H24">
        <v>2</v>
      </c>
      <c r="I24" t="s">
        <v>534</v>
      </c>
      <c r="J24" t="s">
        <v>535</v>
      </c>
      <c r="K24" t="s">
        <v>536</v>
      </c>
      <c r="L24">
        <v>1368</v>
      </c>
      <c r="N24">
        <v>1011</v>
      </c>
      <c r="O24" t="s">
        <v>529</v>
      </c>
      <c r="P24" t="s">
        <v>529</v>
      </c>
      <c r="Q24">
        <v>1</v>
      </c>
      <c r="X24">
        <v>2.87</v>
      </c>
      <c r="Y24">
        <v>0</v>
      </c>
      <c r="Z24">
        <v>145.59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36</v>
      </c>
      <c r="AG24">
        <v>3.157</v>
      </c>
      <c r="AH24">
        <v>2</v>
      </c>
      <c r="AI24">
        <v>78718339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ROW(Source!A78)</f>
        <v>78</v>
      </c>
      <c r="B25">
        <v>78718348</v>
      </c>
      <c r="C25">
        <v>78718337</v>
      </c>
      <c r="D25">
        <v>75170685</v>
      </c>
      <c r="E25">
        <v>1</v>
      </c>
      <c r="F25">
        <v>1</v>
      </c>
      <c r="G25">
        <v>1077</v>
      </c>
      <c r="H25">
        <v>2</v>
      </c>
      <c r="I25" t="s">
        <v>552</v>
      </c>
      <c r="J25" t="s">
        <v>553</v>
      </c>
      <c r="K25" t="s">
        <v>554</v>
      </c>
      <c r="L25">
        <v>1368</v>
      </c>
      <c r="N25">
        <v>1011</v>
      </c>
      <c r="O25" t="s">
        <v>529</v>
      </c>
      <c r="P25" t="s">
        <v>529</v>
      </c>
      <c r="Q25">
        <v>1</v>
      </c>
      <c r="X25">
        <v>7.86</v>
      </c>
      <c r="Y25">
        <v>0</v>
      </c>
      <c r="Z25">
        <v>245.8</v>
      </c>
      <c r="AA25">
        <v>16.93</v>
      </c>
      <c r="AB25">
        <v>0</v>
      </c>
      <c r="AC25">
        <v>0</v>
      </c>
      <c r="AD25">
        <v>1</v>
      </c>
      <c r="AE25">
        <v>0</v>
      </c>
      <c r="AF25" t="s">
        <v>36</v>
      </c>
      <c r="AG25">
        <v>8.6460000000000008</v>
      </c>
      <c r="AH25">
        <v>2</v>
      </c>
      <c r="AI25">
        <v>78718340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ROW(Source!A78)</f>
        <v>78</v>
      </c>
      <c r="B26">
        <v>78718349</v>
      </c>
      <c r="C26">
        <v>78718337</v>
      </c>
      <c r="D26">
        <v>75171369</v>
      </c>
      <c r="E26">
        <v>1</v>
      </c>
      <c r="F26">
        <v>1</v>
      </c>
      <c r="G26">
        <v>1077</v>
      </c>
      <c r="H26">
        <v>2</v>
      </c>
      <c r="I26" t="s">
        <v>635</v>
      </c>
      <c r="J26" t="s">
        <v>636</v>
      </c>
      <c r="K26" t="s">
        <v>637</v>
      </c>
      <c r="L26">
        <v>1368</v>
      </c>
      <c r="N26">
        <v>1011</v>
      </c>
      <c r="O26" t="s">
        <v>529</v>
      </c>
      <c r="P26" t="s">
        <v>529</v>
      </c>
      <c r="Q26">
        <v>1</v>
      </c>
      <c r="X26">
        <v>1.98</v>
      </c>
      <c r="Y26">
        <v>0</v>
      </c>
      <c r="Z26">
        <v>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36</v>
      </c>
      <c r="AG26">
        <v>2.1779999999999999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78718353</v>
      </c>
      <c r="C27">
        <v>78718350</v>
      </c>
      <c r="D27">
        <v>75100716</v>
      </c>
      <c r="E27">
        <v>1077</v>
      </c>
      <c r="F27">
        <v>1</v>
      </c>
      <c r="G27">
        <v>1077</v>
      </c>
      <c r="H27">
        <v>2</v>
      </c>
      <c r="I27" t="s">
        <v>549</v>
      </c>
      <c r="J27" t="s">
        <v>3</v>
      </c>
      <c r="K27" t="s">
        <v>550</v>
      </c>
      <c r="L27">
        <v>1344</v>
      </c>
      <c r="N27">
        <v>1008</v>
      </c>
      <c r="O27" t="s">
        <v>551</v>
      </c>
      <c r="P27" t="s">
        <v>551</v>
      </c>
      <c r="Q27">
        <v>1</v>
      </c>
      <c r="X27">
        <v>8.86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36</v>
      </c>
      <c r="AG27">
        <v>9.7460000000000004</v>
      </c>
      <c r="AH27">
        <v>2</v>
      </c>
      <c r="AI27">
        <v>78718351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ROW(Source!A81)</f>
        <v>81</v>
      </c>
      <c r="B28">
        <v>78718366</v>
      </c>
      <c r="C28">
        <v>78718355</v>
      </c>
      <c r="D28">
        <v>75094012</v>
      </c>
      <c r="E28">
        <v>1077</v>
      </c>
      <c r="F28">
        <v>1</v>
      </c>
      <c r="G28">
        <v>1077</v>
      </c>
      <c r="H28">
        <v>1</v>
      </c>
      <c r="I28" t="s">
        <v>523</v>
      </c>
      <c r="J28" t="s">
        <v>3</v>
      </c>
      <c r="K28" t="s">
        <v>524</v>
      </c>
      <c r="L28">
        <v>1191</v>
      </c>
      <c r="N28">
        <v>1013</v>
      </c>
      <c r="O28" t="s">
        <v>525</v>
      </c>
      <c r="P28" t="s">
        <v>525</v>
      </c>
      <c r="Q28">
        <v>1</v>
      </c>
      <c r="X28">
        <v>155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36</v>
      </c>
      <c r="AG28">
        <v>170.5</v>
      </c>
      <c r="AH28">
        <v>2</v>
      </c>
      <c r="AI28">
        <v>78718356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ROW(Source!A81)</f>
        <v>81</v>
      </c>
      <c r="B29">
        <v>78718367</v>
      </c>
      <c r="C29">
        <v>78718355</v>
      </c>
      <c r="D29">
        <v>75171111</v>
      </c>
      <c r="E29">
        <v>1</v>
      </c>
      <c r="F29">
        <v>1</v>
      </c>
      <c r="G29">
        <v>1077</v>
      </c>
      <c r="H29">
        <v>2</v>
      </c>
      <c r="I29" t="s">
        <v>537</v>
      </c>
      <c r="J29" t="s">
        <v>538</v>
      </c>
      <c r="K29" t="s">
        <v>539</v>
      </c>
      <c r="L29">
        <v>1368</v>
      </c>
      <c r="N29">
        <v>1011</v>
      </c>
      <c r="O29" t="s">
        <v>529</v>
      </c>
      <c r="P29" t="s">
        <v>529</v>
      </c>
      <c r="Q29">
        <v>1</v>
      </c>
      <c r="X29">
        <v>37.5</v>
      </c>
      <c r="Y29">
        <v>0</v>
      </c>
      <c r="Z29">
        <v>41.45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36</v>
      </c>
      <c r="AG29">
        <v>41.25</v>
      </c>
      <c r="AH29">
        <v>2</v>
      </c>
      <c r="AI29">
        <v>78718357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ROW(Source!A81)</f>
        <v>81</v>
      </c>
      <c r="B30">
        <v>78718368</v>
      </c>
      <c r="C30">
        <v>78718355</v>
      </c>
      <c r="D30">
        <v>75171369</v>
      </c>
      <c r="E30">
        <v>1</v>
      </c>
      <c r="F30">
        <v>1</v>
      </c>
      <c r="G30">
        <v>1077</v>
      </c>
      <c r="H30">
        <v>2</v>
      </c>
      <c r="I30" t="s">
        <v>635</v>
      </c>
      <c r="J30" t="s">
        <v>636</v>
      </c>
      <c r="K30" t="s">
        <v>637</v>
      </c>
      <c r="L30">
        <v>1368</v>
      </c>
      <c r="N30">
        <v>1011</v>
      </c>
      <c r="O30" t="s">
        <v>529</v>
      </c>
      <c r="P30" t="s">
        <v>529</v>
      </c>
      <c r="Q30">
        <v>1</v>
      </c>
      <c r="X30">
        <v>1.29</v>
      </c>
      <c r="Y30">
        <v>0</v>
      </c>
      <c r="Z30">
        <v>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36</v>
      </c>
      <c r="AG30">
        <v>1.419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ROW(Source!A81)</f>
        <v>81</v>
      </c>
      <c r="B31">
        <v>78718369</v>
      </c>
      <c r="C31">
        <v>78718355</v>
      </c>
      <c r="D31">
        <v>75171598</v>
      </c>
      <c r="E31">
        <v>1</v>
      </c>
      <c r="F31">
        <v>1</v>
      </c>
      <c r="G31">
        <v>1077</v>
      </c>
      <c r="H31">
        <v>2</v>
      </c>
      <c r="I31" t="s">
        <v>543</v>
      </c>
      <c r="J31" t="s">
        <v>544</v>
      </c>
      <c r="K31" t="s">
        <v>545</v>
      </c>
      <c r="L31">
        <v>1368</v>
      </c>
      <c r="N31">
        <v>1011</v>
      </c>
      <c r="O31" t="s">
        <v>529</v>
      </c>
      <c r="P31" t="s">
        <v>529</v>
      </c>
      <c r="Q31">
        <v>1</v>
      </c>
      <c r="X31">
        <v>75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36</v>
      </c>
      <c r="AG31">
        <v>82.5</v>
      </c>
      <c r="AH31">
        <v>2</v>
      </c>
      <c r="AI31">
        <v>78718358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ROW(Source!A81)</f>
        <v>81</v>
      </c>
      <c r="B32">
        <v>78718370</v>
      </c>
      <c r="C32">
        <v>78718355</v>
      </c>
      <c r="D32">
        <v>75170939</v>
      </c>
      <c r="E32">
        <v>1</v>
      </c>
      <c r="F32">
        <v>1</v>
      </c>
      <c r="G32">
        <v>1077</v>
      </c>
      <c r="H32">
        <v>2</v>
      </c>
      <c r="I32" t="s">
        <v>546</v>
      </c>
      <c r="J32" t="s">
        <v>547</v>
      </c>
      <c r="K32" t="s">
        <v>548</v>
      </c>
      <c r="L32">
        <v>1368</v>
      </c>
      <c r="N32">
        <v>1011</v>
      </c>
      <c r="O32" t="s">
        <v>529</v>
      </c>
      <c r="P32" t="s">
        <v>529</v>
      </c>
      <c r="Q32">
        <v>1</v>
      </c>
      <c r="X32">
        <v>1.55</v>
      </c>
      <c r="Y32">
        <v>0</v>
      </c>
      <c r="Z32">
        <v>219.56</v>
      </c>
      <c r="AA32">
        <v>18.62</v>
      </c>
      <c r="AB32">
        <v>0</v>
      </c>
      <c r="AC32">
        <v>0</v>
      </c>
      <c r="AD32">
        <v>1</v>
      </c>
      <c r="AE32">
        <v>0</v>
      </c>
      <c r="AF32" t="s">
        <v>36</v>
      </c>
      <c r="AG32">
        <v>1.7050000000000001</v>
      </c>
      <c r="AH32">
        <v>2</v>
      </c>
      <c r="AI32">
        <v>78718359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ROW(Source!A82)</f>
        <v>82</v>
      </c>
      <c r="B33">
        <v>78718379</v>
      </c>
      <c r="C33">
        <v>78718371</v>
      </c>
      <c r="D33">
        <v>75094012</v>
      </c>
      <c r="E33">
        <v>1077</v>
      </c>
      <c r="F33">
        <v>1</v>
      </c>
      <c r="G33">
        <v>1077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11.7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36</v>
      </c>
      <c r="AG33">
        <v>12.87</v>
      </c>
      <c r="AH33">
        <v>2</v>
      </c>
      <c r="AI33">
        <v>78718372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ROW(Source!A82)</f>
        <v>82</v>
      </c>
      <c r="B34">
        <v>78718380</v>
      </c>
      <c r="C34">
        <v>78718371</v>
      </c>
      <c r="D34">
        <v>75170722</v>
      </c>
      <c r="E34">
        <v>1</v>
      </c>
      <c r="F34">
        <v>1</v>
      </c>
      <c r="G34">
        <v>1077</v>
      </c>
      <c r="H34">
        <v>2</v>
      </c>
      <c r="I34" t="s">
        <v>555</v>
      </c>
      <c r="J34" t="s">
        <v>556</v>
      </c>
      <c r="K34" t="s">
        <v>557</v>
      </c>
      <c r="L34">
        <v>1368</v>
      </c>
      <c r="N34">
        <v>1011</v>
      </c>
      <c r="O34" t="s">
        <v>529</v>
      </c>
      <c r="P34" t="s">
        <v>529</v>
      </c>
      <c r="Q34">
        <v>1</v>
      </c>
      <c r="X34">
        <v>1.26</v>
      </c>
      <c r="Y34">
        <v>0</v>
      </c>
      <c r="Z34">
        <v>120.32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36</v>
      </c>
      <c r="AG34">
        <v>1.3859999999999999</v>
      </c>
      <c r="AH34">
        <v>2</v>
      </c>
      <c r="AI34">
        <v>78718373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ROW(Source!A82)</f>
        <v>82</v>
      </c>
      <c r="B35">
        <v>78718381</v>
      </c>
      <c r="C35">
        <v>78718371</v>
      </c>
      <c r="D35">
        <v>75170939</v>
      </c>
      <c r="E35">
        <v>1</v>
      </c>
      <c r="F35">
        <v>1</v>
      </c>
      <c r="G35">
        <v>1077</v>
      </c>
      <c r="H35">
        <v>2</v>
      </c>
      <c r="I35" t="s">
        <v>546</v>
      </c>
      <c r="J35" t="s">
        <v>547</v>
      </c>
      <c r="K35" t="s">
        <v>548</v>
      </c>
      <c r="L35">
        <v>1368</v>
      </c>
      <c r="N35">
        <v>1011</v>
      </c>
      <c r="O35" t="s">
        <v>529</v>
      </c>
      <c r="P35" t="s">
        <v>529</v>
      </c>
      <c r="Q35">
        <v>1</v>
      </c>
      <c r="X35">
        <v>1.7</v>
      </c>
      <c r="Y35">
        <v>0</v>
      </c>
      <c r="Z35">
        <v>219.56</v>
      </c>
      <c r="AA35">
        <v>18.62</v>
      </c>
      <c r="AB35">
        <v>0</v>
      </c>
      <c r="AC35">
        <v>0</v>
      </c>
      <c r="AD35">
        <v>1</v>
      </c>
      <c r="AE35">
        <v>0</v>
      </c>
      <c r="AF35" t="s">
        <v>36</v>
      </c>
      <c r="AG35">
        <v>1.87</v>
      </c>
      <c r="AH35">
        <v>2</v>
      </c>
      <c r="AI35">
        <v>78718374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78718385</v>
      </c>
      <c r="C36">
        <v>78718382</v>
      </c>
      <c r="D36">
        <v>75100716</v>
      </c>
      <c r="E36">
        <v>1077</v>
      </c>
      <c r="F36">
        <v>1</v>
      </c>
      <c r="G36">
        <v>1077</v>
      </c>
      <c r="H36">
        <v>2</v>
      </c>
      <c r="I36" t="s">
        <v>549</v>
      </c>
      <c r="J36" t="s">
        <v>3</v>
      </c>
      <c r="K36" t="s">
        <v>550</v>
      </c>
      <c r="L36">
        <v>1344</v>
      </c>
      <c r="N36">
        <v>1008</v>
      </c>
      <c r="O36" t="s">
        <v>551</v>
      </c>
      <c r="P36" t="s">
        <v>551</v>
      </c>
      <c r="Q36">
        <v>1</v>
      </c>
      <c r="X36">
        <v>8.86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36</v>
      </c>
      <c r="AG36">
        <v>9.7460000000000004</v>
      </c>
      <c r="AH36">
        <v>2</v>
      </c>
      <c r="AI36">
        <v>78718383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ROW(Source!A85)</f>
        <v>85</v>
      </c>
      <c r="B37">
        <v>78718391</v>
      </c>
      <c r="C37">
        <v>78718387</v>
      </c>
      <c r="D37">
        <v>75094012</v>
      </c>
      <c r="E37">
        <v>1077</v>
      </c>
      <c r="F37">
        <v>1</v>
      </c>
      <c r="G37">
        <v>1077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29.81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29.81</v>
      </c>
      <c r="AH37">
        <v>2</v>
      </c>
      <c r="AI37">
        <v>78718388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ROW(Source!A85)</f>
        <v>85</v>
      </c>
      <c r="B38">
        <v>78718392</v>
      </c>
      <c r="C38">
        <v>78718387</v>
      </c>
      <c r="D38">
        <v>75105815</v>
      </c>
      <c r="E38">
        <v>1077</v>
      </c>
      <c r="F38">
        <v>1</v>
      </c>
      <c r="G38">
        <v>1077</v>
      </c>
      <c r="H38">
        <v>3</v>
      </c>
      <c r="I38" t="s">
        <v>638</v>
      </c>
      <c r="J38" t="s">
        <v>3</v>
      </c>
      <c r="K38" t="s">
        <v>639</v>
      </c>
      <c r="L38">
        <v>1327</v>
      </c>
      <c r="N38">
        <v>1005</v>
      </c>
      <c r="O38" t="s">
        <v>254</v>
      </c>
      <c r="P38" t="s">
        <v>254</v>
      </c>
      <c r="Q38">
        <v>1</v>
      </c>
      <c r="X38">
        <v>97.16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97.16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78718401</v>
      </c>
      <c r="C39">
        <v>78718393</v>
      </c>
      <c r="D39">
        <v>75094012</v>
      </c>
      <c r="E39">
        <v>1077</v>
      </c>
      <c r="F39">
        <v>1</v>
      </c>
      <c r="G39">
        <v>1077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11.7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11.7</v>
      </c>
      <c r="AH39">
        <v>2</v>
      </c>
      <c r="AI39">
        <v>78718394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78718402</v>
      </c>
      <c r="C40">
        <v>78718393</v>
      </c>
      <c r="D40">
        <v>75170722</v>
      </c>
      <c r="E40">
        <v>1</v>
      </c>
      <c r="F40">
        <v>1</v>
      </c>
      <c r="G40">
        <v>1077</v>
      </c>
      <c r="H40">
        <v>2</v>
      </c>
      <c r="I40" t="s">
        <v>555</v>
      </c>
      <c r="J40" t="s">
        <v>556</v>
      </c>
      <c r="K40" t="s">
        <v>557</v>
      </c>
      <c r="L40">
        <v>1368</v>
      </c>
      <c r="N40">
        <v>1011</v>
      </c>
      <c r="O40" t="s">
        <v>529</v>
      </c>
      <c r="P40" t="s">
        <v>529</v>
      </c>
      <c r="Q40">
        <v>1</v>
      </c>
      <c r="X40">
        <v>1.26</v>
      </c>
      <c r="Y40">
        <v>0</v>
      </c>
      <c r="Z40">
        <v>120.32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1.26</v>
      </c>
      <c r="AH40">
        <v>2</v>
      </c>
      <c r="AI40">
        <v>78718395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78718403</v>
      </c>
      <c r="C41">
        <v>78718393</v>
      </c>
      <c r="D41">
        <v>75170939</v>
      </c>
      <c r="E41">
        <v>1</v>
      </c>
      <c r="F41">
        <v>1</v>
      </c>
      <c r="G41">
        <v>1077</v>
      </c>
      <c r="H41">
        <v>2</v>
      </c>
      <c r="I41" t="s">
        <v>546</v>
      </c>
      <c r="J41" t="s">
        <v>547</v>
      </c>
      <c r="K41" t="s">
        <v>548</v>
      </c>
      <c r="L41">
        <v>1368</v>
      </c>
      <c r="N41">
        <v>1011</v>
      </c>
      <c r="O41" t="s">
        <v>529</v>
      </c>
      <c r="P41" t="s">
        <v>529</v>
      </c>
      <c r="Q41">
        <v>1</v>
      </c>
      <c r="X41">
        <v>1.7</v>
      </c>
      <c r="Y41">
        <v>0</v>
      </c>
      <c r="Z41">
        <v>219.56</v>
      </c>
      <c r="AA41">
        <v>18.62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1.7</v>
      </c>
      <c r="AH41">
        <v>2</v>
      </c>
      <c r="AI41">
        <v>78718396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78718413</v>
      </c>
      <c r="C42">
        <v>78718404</v>
      </c>
      <c r="D42">
        <v>75094012</v>
      </c>
      <c r="E42">
        <v>1077</v>
      </c>
      <c r="F42">
        <v>1</v>
      </c>
      <c r="G42">
        <v>1077</v>
      </c>
      <c r="H42">
        <v>1</v>
      </c>
      <c r="I42" t="s">
        <v>523</v>
      </c>
      <c r="J42" t="s">
        <v>3</v>
      </c>
      <c r="K42" t="s">
        <v>524</v>
      </c>
      <c r="L42">
        <v>1191</v>
      </c>
      <c r="N42">
        <v>1013</v>
      </c>
      <c r="O42" t="s">
        <v>525</v>
      </c>
      <c r="P42" t="s">
        <v>525</v>
      </c>
      <c r="Q42">
        <v>1</v>
      </c>
      <c r="X42">
        <v>49.5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49.5</v>
      </c>
      <c r="AH42">
        <v>2</v>
      </c>
      <c r="AI42">
        <v>78718405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78718414</v>
      </c>
      <c r="C43">
        <v>78718404</v>
      </c>
      <c r="D43">
        <v>75170703</v>
      </c>
      <c r="E43">
        <v>1</v>
      </c>
      <c r="F43">
        <v>1</v>
      </c>
      <c r="G43">
        <v>1077</v>
      </c>
      <c r="H43">
        <v>2</v>
      </c>
      <c r="I43" t="s">
        <v>534</v>
      </c>
      <c r="J43" t="s">
        <v>535</v>
      </c>
      <c r="K43" t="s">
        <v>536</v>
      </c>
      <c r="L43">
        <v>1368</v>
      </c>
      <c r="N43">
        <v>1011</v>
      </c>
      <c r="O43" t="s">
        <v>529</v>
      </c>
      <c r="P43" t="s">
        <v>529</v>
      </c>
      <c r="Q43">
        <v>1</v>
      </c>
      <c r="X43">
        <v>2.87</v>
      </c>
      <c r="Y43">
        <v>0</v>
      </c>
      <c r="Z43">
        <v>145.59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2.87</v>
      </c>
      <c r="AH43">
        <v>2</v>
      </c>
      <c r="AI43">
        <v>78718406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78718415</v>
      </c>
      <c r="C44">
        <v>78718404</v>
      </c>
      <c r="D44">
        <v>75170685</v>
      </c>
      <c r="E44">
        <v>1</v>
      </c>
      <c r="F44">
        <v>1</v>
      </c>
      <c r="G44">
        <v>1077</v>
      </c>
      <c r="H44">
        <v>2</v>
      </c>
      <c r="I44" t="s">
        <v>552</v>
      </c>
      <c r="J44" t="s">
        <v>553</v>
      </c>
      <c r="K44" t="s">
        <v>554</v>
      </c>
      <c r="L44">
        <v>1368</v>
      </c>
      <c r="N44">
        <v>1011</v>
      </c>
      <c r="O44" t="s">
        <v>529</v>
      </c>
      <c r="P44" t="s">
        <v>529</v>
      </c>
      <c r="Q44">
        <v>1</v>
      </c>
      <c r="X44">
        <v>7.86</v>
      </c>
      <c r="Y44">
        <v>0</v>
      </c>
      <c r="Z44">
        <v>245.8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7.86</v>
      </c>
      <c r="AH44">
        <v>2</v>
      </c>
      <c r="AI44">
        <v>78718407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78718416</v>
      </c>
      <c r="C45">
        <v>78718404</v>
      </c>
      <c r="D45">
        <v>75171369</v>
      </c>
      <c r="E45">
        <v>1</v>
      </c>
      <c r="F45">
        <v>1</v>
      </c>
      <c r="G45">
        <v>1077</v>
      </c>
      <c r="H45">
        <v>2</v>
      </c>
      <c r="I45" t="s">
        <v>635</v>
      </c>
      <c r="J45" t="s">
        <v>636</v>
      </c>
      <c r="K45" t="s">
        <v>637</v>
      </c>
      <c r="L45">
        <v>1368</v>
      </c>
      <c r="N45">
        <v>1011</v>
      </c>
      <c r="O45" t="s">
        <v>529</v>
      </c>
      <c r="P45" t="s">
        <v>529</v>
      </c>
      <c r="Q45">
        <v>1</v>
      </c>
      <c r="X45">
        <v>1.98</v>
      </c>
      <c r="Y45">
        <v>0</v>
      </c>
      <c r="Z45">
        <v>3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1.98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ROW(Source!A88)</f>
        <v>88</v>
      </c>
      <c r="B46">
        <v>78718420</v>
      </c>
      <c r="C46">
        <v>78718417</v>
      </c>
      <c r="D46">
        <v>75100716</v>
      </c>
      <c r="E46">
        <v>1077</v>
      </c>
      <c r="F46">
        <v>1</v>
      </c>
      <c r="G46">
        <v>1077</v>
      </c>
      <c r="H46">
        <v>2</v>
      </c>
      <c r="I46" t="s">
        <v>549</v>
      </c>
      <c r="J46" t="s">
        <v>3</v>
      </c>
      <c r="K46" t="s">
        <v>550</v>
      </c>
      <c r="L46">
        <v>1344</v>
      </c>
      <c r="N46">
        <v>1008</v>
      </c>
      <c r="O46" t="s">
        <v>551</v>
      </c>
      <c r="P46" t="s">
        <v>551</v>
      </c>
      <c r="Q46">
        <v>1</v>
      </c>
      <c r="X46">
        <v>8.86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8.86</v>
      </c>
      <c r="AH46">
        <v>2</v>
      </c>
      <c r="AI46">
        <v>78718418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78718433</v>
      </c>
      <c r="C47">
        <v>78718422</v>
      </c>
      <c r="D47">
        <v>75094012</v>
      </c>
      <c r="E47">
        <v>1077</v>
      </c>
      <c r="F47">
        <v>1</v>
      </c>
      <c r="G47">
        <v>1077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155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155</v>
      </c>
      <c r="AH47">
        <v>2</v>
      </c>
      <c r="AI47">
        <v>78718423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78718434</v>
      </c>
      <c r="C48">
        <v>78718422</v>
      </c>
      <c r="D48">
        <v>75171111</v>
      </c>
      <c r="E48">
        <v>1</v>
      </c>
      <c r="F48">
        <v>1</v>
      </c>
      <c r="G48">
        <v>1077</v>
      </c>
      <c r="H48">
        <v>2</v>
      </c>
      <c r="I48" t="s">
        <v>537</v>
      </c>
      <c r="J48" t="s">
        <v>538</v>
      </c>
      <c r="K48" t="s">
        <v>539</v>
      </c>
      <c r="L48">
        <v>1368</v>
      </c>
      <c r="N48">
        <v>1011</v>
      </c>
      <c r="O48" t="s">
        <v>529</v>
      </c>
      <c r="P48" t="s">
        <v>529</v>
      </c>
      <c r="Q48">
        <v>1</v>
      </c>
      <c r="X48">
        <v>37.5</v>
      </c>
      <c r="Y48">
        <v>0</v>
      </c>
      <c r="Z48">
        <v>41.45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37.5</v>
      </c>
      <c r="AH48">
        <v>2</v>
      </c>
      <c r="AI48">
        <v>78718424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ROW(Source!A90)</f>
        <v>90</v>
      </c>
      <c r="B49">
        <v>78718435</v>
      </c>
      <c r="C49">
        <v>78718422</v>
      </c>
      <c r="D49">
        <v>75171369</v>
      </c>
      <c r="E49">
        <v>1</v>
      </c>
      <c r="F49">
        <v>1</v>
      </c>
      <c r="G49">
        <v>1077</v>
      </c>
      <c r="H49">
        <v>2</v>
      </c>
      <c r="I49" t="s">
        <v>635</v>
      </c>
      <c r="J49" t="s">
        <v>636</v>
      </c>
      <c r="K49" t="s">
        <v>637</v>
      </c>
      <c r="L49">
        <v>1368</v>
      </c>
      <c r="N49">
        <v>1011</v>
      </c>
      <c r="O49" t="s">
        <v>529</v>
      </c>
      <c r="P49" t="s">
        <v>529</v>
      </c>
      <c r="Q49">
        <v>1</v>
      </c>
      <c r="X49">
        <v>1.29</v>
      </c>
      <c r="Y49">
        <v>0</v>
      </c>
      <c r="Z49">
        <v>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ROW(Source!A90)</f>
        <v>90</v>
      </c>
      <c r="B50">
        <v>78718436</v>
      </c>
      <c r="C50">
        <v>78718422</v>
      </c>
      <c r="D50">
        <v>75171598</v>
      </c>
      <c r="E50">
        <v>1</v>
      </c>
      <c r="F50">
        <v>1</v>
      </c>
      <c r="G50">
        <v>1077</v>
      </c>
      <c r="H50">
        <v>2</v>
      </c>
      <c r="I50" t="s">
        <v>543</v>
      </c>
      <c r="J50" t="s">
        <v>544</v>
      </c>
      <c r="K50" t="s">
        <v>545</v>
      </c>
      <c r="L50">
        <v>1368</v>
      </c>
      <c r="N50">
        <v>1011</v>
      </c>
      <c r="O50" t="s">
        <v>529</v>
      </c>
      <c r="P50" t="s">
        <v>529</v>
      </c>
      <c r="Q50">
        <v>1</v>
      </c>
      <c r="X50">
        <v>75</v>
      </c>
      <c r="Y50">
        <v>0</v>
      </c>
      <c r="Z50">
        <v>0.5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75</v>
      </c>
      <c r="AH50">
        <v>2</v>
      </c>
      <c r="AI50">
        <v>78718425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ROW(Source!A90)</f>
        <v>90</v>
      </c>
      <c r="B51">
        <v>78718437</v>
      </c>
      <c r="C51">
        <v>78718422</v>
      </c>
      <c r="D51">
        <v>75170939</v>
      </c>
      <c r="E51">
        <v>1</v>
      </c>
      <c r="F51">
        <v>1</v>
      </c>
      <c r="G51">
        <v>1077</v>
      </c>
      <c r="H51">
        <v>2</v>
      </c>
      <c r="I51" t="s">
        <v>546</v>
      </c>
      <c r="J51" t="s">
        <v>547</v>
      </c>
      <c r="K51" t="s">
        <v>548</v>
      </c>
      <c r="L51">
        <v>1368</v>
      </c>
      <c r="N51">
        <v>1011</v>
      </c>
      <c r="O51" t="s">
        <v>529</v>
      </c>
      <c r="P51" t="s">
        <v>529</v>
      </c>
      <c r="Q51">
        <v>1</v>
      </c>
      <c r="X51">
        <v>1.55</v>
      </c>
      <c r="Y51">
        <v>0</v>
      </c>
      <c r="Z51">
        <v>219.56</v>
      </c>
      <c r="AA51">
        <v>18.62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1.55</v>
      </c>
      <c r="AH51">
        <v>2</v>
      </c>
      <c r="AI51">
        <v>78718426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ROW(Source!A91)</f>
        <v>91</v>
      </c>
      <c r="B52">
        <v>78718446</v>
      </c>
      <c r="C52">
        <v>78718438</v>
      </c>
      <c r="D52">
        <v>75094012</v>
      </c>
      <c r="E52">
        <v>1077</v>
      </c>
      <c r="F52">
        <v>1</v>
      </c>
      <c r="G52">
        <v>1077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11.7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11.7</v>
      </c>
      <c r="AH52">
        <v>2</v>
      </c>
      <c r="AI52">
        <v>78718439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78718447</v>
      </c>
      <c r="C53">
        <v>78718438</v>
      </c>
      <c r="D53">
        <v>75170722</v>
      </c>
      <c r="E53">
        <v>1</v>
      </c>
      <c r="F53">
        <v>1</v>
      </c>
      <c r="G53">
        <v>1077</v>
      </c>
      <c r="H53">
        <v>2</v>
      </c>
      <c r="I53" t="s">
        <v>555</v>
      </c>
      <c r="J53" t="s">
        <v>556</v>
      </c>
      <c r="K53" t="s">
        <v>557</v>
      </c>
      <c r="L53">
        <v>1368</v>
      </c>
      <c r="N53">
        <v>1011</v>
      </c>
      <c r="O53" t="s">
        <v>529</v>
      </c>
      <c r="P53" t="s">
        <v>529</v>
      </c>
      <c r="Q53">
        <v>1</v>
      </c>
      <c r="X53">
        <v>1.26</v>
      </c>
      <c r="Y53">
        <v>0</v>
      </c>
      <c r="Z53">
        <v>120.32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1.26</v>
      </c>
      <c r="AH53">
        <v>2</v>
      </c>
      <c r="AI53">
        <v>78718440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78718448</v>
      </c>
      <c r="C54">
        <v>78718438</v>
      </c>
      <c r="D54">
        <v>75170939</v>
      </c>
      <c r="E54">
        <v>1</v>
      </c>
      <c r="F54">
        <v>1</v>
      </c>
      <c r="G54">
        <v>1077</v>
      </c>
      <c r="H54">
        <v>2</v>
      </c>
      <c r="I54" t="s">
        <v>546</v>
      </c>
      <c r="J54" t="s">
        <v>547</v>
      </c>
      <c r="K54" t="s">
        <v>548</v>
      </c>
      <c r="L54">
        <v>1368</v>
      </c>
      <c r="N54">
        <v>1011</v>
      </c>
      <c r="O54" t="s">
        <v>529</v>
      </c>
      <c r="P54" t="s">
        <v>529</v>
      </c>
      <c r="Q54">
        <v>1</v>
      </c>
      <c r="X54">
        <v>1.7</v>
      </c>
      <c r="Y54">
        <v>0</v>
      </c>
      <c r="Z54">
        <v>219.56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1.7</v>
      </c>
      <c r="AH54">
        <v>2</v>
      </c>
      <c r="AI54">
        <v>78718441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78718452</v>
      </c>
      <c r="C55">
        <v>78718449</v>
      </c>
      <c r="D55">
        <v>75100716</v>
      </c>
      <c r="E55">
        <v>1077</v>
      </c>
      <c r="F55">
        <v>1</v>
      </c>
      <c r="G55">
        <v>1077</v>
      </c>
      <c r="H55">
        <v>2</v>
      </c>
      <c r="I55" t="s">
        <v>549</v>
      </c>
      <c r="J55" t="s">
        <v>3</v>
      </c>
      <c r="K55" t="s">
        <v>550</v>
      </c>
      <c r="L55">
        <v>1344</v>
      </c>
      <c r="N55">
        <v>1008</v>
      </c>
      <c r="O55" t="s">
        <v>551</v>
      </c>
      <c r="P55" t="s">
        <v>551</v>
      </c>
      <c r="Q55">
        <v>1</v>
      </c>
      <c r="X55">
        <v>8.86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8.86</v>
      </c>
      <c r="AH55">
        <v>2</v>
      </c>
      <c r="AI55">
        <v>78718450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ROW(Source!A94)</f>
        <v>94</v>
      </c>
      <c r="B56">
        <v>78718462</v>
      </c>
      <c r="C56">
        <v>78718454</v>
      </c>
      <c r="D56">
        <v>75094012</v>
      </c>
      <c r="E56">
        <v>1077</v>
      </c>
      <c r="F56">
        <v>1</v>
      </c>
      <c r="G56">
        <v>1077</v>
      </c>
      <c r="H56">
        <v>1</v>
      </c>
      <c r="I56" t="s">
        <v>523</v>
      </c>
      <c r="J56" t="s">
        <v>3</v>
      </c>
      <c r="K56" t="s">
        <v>524</v>
      </c>
      <c r="L56">
        <v>1191</v>
      </c>
      <c r="N56">
        <v>1013</v>
      </c>
      <c r="O56" t="s">
        <v>525</v>
      </c>
      <c r="P56" t="s">
        <v>525</v>
      </c>
      <c r="Q56">
        <v>1</v>
      </c>
      <c r="X56">
        <v>11.7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11.7</v>
      </c>
      <c r="AH56">
        <v>2</v>
      </c>
      <c r="AI56">
        <v>78718455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78718463</v>
      </c>
      <c r="C57">
        <v>78718454</v>
      </c>
      <c r="D57">
        <v>75170722</v>
      </c>
      <c r="E57">
        <v>1</v>
      </c>
      <c r="F57">
        <v>1</v>
      </c>
      <c r="G57">
        <v>1077</v>
      </c>
      <c r="H57">
        <v>2</v>
      </c>
      <c r="I57" t="s">
        <v>555</v>
      </c>
      <c r="J57" t="s">
        <v>556</v>
      </c>
      <c r="K57" t="s">
        <v>557</v>
      </c>
      <c r="L57">
        <v>1368</v>
      </c>
      <c r="N57">
        <v>1011</v>
      </c>
      <c r="O57" t="s">
        <v>529</v>
      </c>
      <c r="P57" t="s">
        <v>529</v>
      </c>
      <c r="Q57">
        <v>1</v>
      </c>
      <c r="X57">
        <v>1.26</v>
      </c>
      <c r="Y57">
        <v>0</v>
      </c>
      <c r="Z57">
        <v>120.32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1.26</v>
      </c>
      <c r="AH57">
        <v>2</v>
      </c>
      <c r="AI57">
        <v>78718456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78718464</v>
      </c>
      <c r="C58">
        <v>78718454</v>
      </c>
      <c r="D58">
        <v>75170939</v>
      </c>
      <c r="E58">
        <v>1</v>
      </c>
      <c r="F58">
        <v>1</v>
      </c>
      <c r="G58">
        <v>1077</v>
      </c>
      <c r="H58">
        <v>2</v>
      </c>
      <c r="I58" t="s">
        <v>546</v>
      </c>
      <c r="J58" t="s">
        <v>547</v>
      </c>
      <c r="K58" t="s">
        <v>548</v>
      </c>
      <c r="L58">
        <v>1368</v>
      </c>
      <c r="N58">
        <v>1011</v>
      </c>
      <c r="O58" t="s">
        <v>529</v>
      </c>
      <c r="P58" t="s">
        <v>529</v>
      </c>
      <c r="Q58">
        <v>1</v>
      </c>
      <c r="X58">
        <v>1.7</v>
      </c>
      <c r="Y58">
        <v>0</v>
      </c>
      <c r="Z58">
        <v>219.56</v>
      </c>
      <c r="AA58">
        <v>18.62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1.7</v>
      </c>
      <c r="AH58">
        <v>2</v>
      </c>
      <c r="AI58">
        <v>78718457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78718468</v>
      </c>
      <c r="C59">
        <v>78718465</v>
      </c>
      <c r="D59">
        <v>75100716</v>
      </c>
      <c r="E59">
        <v>1077</v>
      </c>
      <c r="F59">
        <v>1</v>
      </c>
      <c r="G59">
        <v>1077</v>
      </c>
      <c r="H59">
        <v>2</v>
      </c>
      <c r="I59" t="s">
        <v>549</v>
      </c>
      <c r="J59" t="s">
        <v>3</v>
      </c>
      <c r="K59" t="s">
        <v>550</v>
      </c>
      <c r="L59">
        <v>1344</v>
      </c>
      <c r="N59">
        <v>1008</v>
      </c>
      <c r="O59" t="s">
        <v>551</v>
      </c>
      <c r="P59" t="s">
        <v>551</v>
      </c>
      <c r="Q59">
        <v>1</v>
      </c>
      <c r="X59">
        <v>8.86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8.86</v>
      </c>
      <c r="AH59">
        <v>2</v>
      </c>
      <c r="AI59">
        <v>78718466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ROW(Source!A97)</f>
        <v>97</v>
      </c>
      <c r="B60">
        <v>78718479</v>
      </c>
      <c r="C60">
        <v>78718470</v>
      </c>
      <c r="D60">
        <v>75094012</v>
      </c>
      <c r="E60">
        <v>1077</v>
      </c>
      <c r="F60">
        <v>1</v>
      </c>
      <c r="G60">
        <v>1077</v>
      </c>
      <c r="H60">
        <v>1</v>
      </c>
      <c r="I60" t="s">
        <v>523</v>
      </c>
      <c r="J60" t="s">
        <v>3</v>
      </c>
      <c r="K60" t="s">
        <v>524</v>
      </c>
      <c r="L60">
        <v>1191</v>
      </c>
      <c r="N60">
        <v>1013</v>
      </c>
      <c r="O60" t="s">
        <v>525</v>
      </c>
      <c r="P60" t="s">
        <v>525</v>
      </c>
      <c r="Q60">
        <v>1</v>
      </c>
      <c r="X60">
        <v>49.5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49.5</v>
      </c>
      <c r="AH60">
        <v>2</v>
      </c>
      <c r="AI60">
        <v>78718471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ROW(Source!A97)</f>
        <v>97</v>
      </c>
      <c r="B61">
        <v>78718480</v>
      </c>
      <c r="C61">
        <v>78718470</v>
      </c>
      <c r="D61">
        <v>75170703</v>
      </c>
      <c r="E61">
        <v>1</v>
      </c>
      <c r="F61">
        <v>1</v>
      </c>
      <c r="G61">
        <v>1077</v>
      </c>
      <c r="H61">
        <v>2</v>
      </c>
      <c r="I61" t="s">
        <v>534</v>
      </c>
      <c r="J61" t="s">
        <v>535</v>
      </c>
      <c r="K61" t="s">
        <v>536</v>
      </c>
      <c r="L61">
        <v>1368</v>
      </c>
      <c r="N61">
        <v>1011</v>
      </c>
      <c r="O61" t="s">
        <v>529</v>
      </c>
      <c r="P61" t="s">
        <v>529</v>
      </c>
      <c r="Q61">
        <v>1</v>
      </c>
      <c r="X61">
        <v>2.87</v>
      </c>
      <c r="Y61">
        <v>0</v>
      </c>
      <c r="Z61">
        <v>145.59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2.87</v>
      </c>
      <c r="AH61">
        <v>2</v>
      </c>
      <c r="AI61">
        <v>78718472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ROW(Source!A97)</f>
        <v>97</v>
      </c>
      <c r="B62">
        <v>78718481</v>
      </c>
      <c r="C62">
        <v>78718470</v>
      </c>
      <c r="D62">
        <v>75170685</v>
      </c>
      <c r="E62">
        <v>1</v>
      </c>
      <c r="F62">
        <v>1</v>
      </c>
      <c r="G62">
        <v>1077</v>
      </c>
      <c r="H62">
        <v>2</v>
      </c>
      <c r="I62" t="s">
        <v>552</v>
      </c>
      <c r="J62" t="s">
        <v>553</v>
      </c>
      <c r="K62" t="s">
        <v>554</v>
      </c>
      <c r="L62">
        <v>1368</v>
      </c>
      <c r="N62">
        <v>1011</v>
      </c>
      <c r="O62" t="s">
        <v>529</v>
      </c>
      <c r="P62" t="s">
        <v>529</v>
      </c>
      <c r="Q62">
        <v>1</v>
      </c>
      <c r="X62">
        <v>7.86</v>
      </c>
      <c r="Y62">
        <v>0</v>
      </c>
      <c r="Z62">
        <v>245.8</v>
      </c>
      <c r="AA62">
        <v>16.93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7.86</v>
      </c>
      <c r="AH62">
        <v>2</v>
      </c>
      <c r="AI62">
        <v>78718473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ROW(Source!A97)</f>
        <v>97</v>
      </c>
      <c r="B63">
        <v>78718482</v>
      </c>
      <c r="C63">
        <v>78718470</v>
      </c>
      <c r="D63">
        <v>75171369</v>
      </c>
      <c r="E63">
        <v>1</v>
      </c>
      <c r="F63">
        <v>1</v>
      </c>
      <c r="G63">
        <v>1077</v>
      </c>
      <c r="H63">
        <v>2</v>
      </c>
      <c r="I63" t="s">
        <v>635</v>
      </c>
      <c r="J63" t="s">
        <v>636</v>
      </c>
      <c r="K63" t="s">
        <v>637</v>
      </c>
      <c r="L63">
        <v>1368</v>
      </c>
      <c r="N63">
        <v>1011</v>
      </c>
      <c r="O63" t="s">
        <v>529</v>
      </c>
      <c r="P63" t="s">
        <v>529</v>
      </c>
      <c r="Q63">
        <v>1</v>
      </c>
      <c r="X63">
        <v>1.98</v>
      </c>
      <c r="Y63">
        <v>0</v>
      </c>
      <c r="Z63">
        <v>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1.98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ROW(Source!A98)</f>
        <v>98</v>
      </c>
      <c r="B64">
        <v>78718491</v>
      </c>
      <c r="C64">
        <v>78718483</v>
      </c>
      <c r="D64">
        <v>75094012</v>
      </c>
      <c r="E64">
        <v>1077</v>
      </c>
      <c r="F64">
        <v>1</v>
      </c>
      <c r="G64">
        <v>1077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11.7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11.7</v>
      </c>
      <c r="AH64">
        <v>2</v>
      </c>
      <c r="AI64">
        <v>78718484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ROW(Source!A98)</f>
        <v>98</v>
      </c>
      <c r="B65">
        <v>78718492</v>
      </c>
      <c r="C65">
        <v>78718483</v>
      </c>
      <c r="D65">
        <v>75170722</v>
      </c>
      <c r="E65">
        <v>1</v>
      </c>
      <c r="F65">
        <v>1</v>
      </c>
      <c r="G65">
        <v>1077</v>
      </c>
      <c r="H65">
        <v>2</v>
      </c>
      <c r="I65" t="s">
        <v>555</v>
      </c>
      <c r="J65" t="s">
        <v>556</v>
      </c>
      <c r="K65" t="s">
        <v>557</v>
      </c>
      <c r="L65">
        <v>1368</v>
      </c>
      <c r="N65">
        <v>1011</v>
      </c>
      <c r="O65" t="s">
        <v>529</v>
      </c>
      <c r="P65" t="s">
        <v>529</v>
      </c>
      <c r="Q65">
        <v>1</v>
      </c>
      <c r="X65">
        <v>1.26</v>
      </c>
      <c r="Y65">
        <v>0</v>
      </c>
      <c r="Z65">
        <v>120.32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1.26</v>
      </c>
      <c r="AH65">
        <v>2</v>
      </c>
      <c r="AI65">
        <v>78718485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ROW(Source!A98)</f>
        <v>98</v>
      </c>
      <c r="B66">
        <v>78718493</v>
      </c>
      <c r="C66">
        <v>78718483</v>
      </c>
      <c r="D66">
        <v>75170939</v>
      </c>
      <c r="E66">
        <v>1</v>
      </c>
      <c r="F66">
        <v>1</v>
      </c>
      <c r="G66">
        <v>1077</v>
      </c>
      <c r="H66">
        <v>2</v>
      </c>
      <c r="I66" t="s">
        <v>546</v>
      </c>
      <c r="J66" t="s">
        <v>547</v>
      </c>
      <c r="K66" t="s">
        <v>548</v>
      </c>
      <c r="L66">
        <v>1368</v>
      </c>
      <c r="N66">
        <v>1011</v>
      </c>
      <c r="O66" t="s">
        <v>529</v>
      </c>
      <c r="P66" t="s">
        <v>529</v>
      </c>
      <c r="Q66">
        <v>1</v>
      </c>
      <c r="X66">
        <v>1.7</v>
      </c>
      <c r="Y66">
        <v>0</v>
      </c>
      <c r="Z66">
        <v>219.56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1.7</v>
      </c>
      <c r="AH66">
        <v>2</v>
      </c>
      <c r="AI66">
        <v>78718486</v>
      </c>
      <c r="AJ66">
        <v>69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ROW(Source!A99)</f>
        <v>99</v>
      </c>
      <c r="B67">
        <v>78718497</v>
      </c>
      <c r="C67">
        <v>78718494</v>
      </c>
      <c r="D67">
        <v>75100716</v>
      </c>
      <c r="E67">
        <v>1077</v>
      </c>
      <c r="F67">
        <v>1</v>
      </c>
      <c r="G67">
        <v>1077</v>
      </c>
      <c r="H67">
        <v>2</v>
      </c>
      <c r="I67" t="s">
        <v>549</v>
      </c>
      <c r="J67" t="s">
        <v>3</v>
      </c>
      <c r="K67" t="s">
        <v>550</v>
      </c>
      <c r="L67">
        <v>1344</v>
      </c>
      <c r="N67">
        <v>1008</v>
      </c>
      <c r="O67" t="s">
        <v>551</v>
      </c>
      <c r="P67" t="s">
        <v>551</v>
      </c>
      <c r="Q67">
        <v>1</v>
      </c>
      <c r="X67">
        <v>8.86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8.86</v>
      </c>
      <c r="AH67">
        <v>2</v>
      </c>
      <c r="AI67">
        <v>78718495</v>
      </c>
      <c r="AJ67">
        <v>71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ROW(Source!A101)</f>
        <v>101</v>
      </c>
      <c r="B68">
        <v>78718502</v>
      </c>
      <c r="C68">
        <v>78718499</v>
      </c>
      <c r="D68">
        <v>75094012</v>
      </c>
      <c r="E68">
        <v>1077</v>
      </c>
      <c r="F68">
        <v>1</v>
      </c>
      <c r="G68">
        <v>1077</v>
      </c>
      <c r="H68">
        <v>1</v>
      </c>
      <c r="I68" t="s">
        <v>523</v>
      </c>
      <c r="J68" t="s">
        <v>3</v>
      </c>
      <c r="K68" t="s">
        <v>524</v>
      </c>
      <c r="L68">
        <v>1191</v>
      </c>
      <c r="N68">
        <v>1013</v>
      </c>
      <c r="O68" t="s">
        <v>525</v>
      </c>
      <c r="P68" t="s">
        <v>525</v>
      </c>
      <c r="Q68">
        <v>1</v>
      </c>
      <c r="X68">
        <v>76.7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76.7</v>
      </c>
      <c r="AH68">
        <v>2</v>
      </c>
      <c r="AI68">
        <v>78718500</v>
      </c>
      <c r="AJ68">
        <v>72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ROW(Source!A102)</f>
        <v>102</v>
      </c>
      <c r="B69">
        <v>78718506</v>
      </c>
      <c r="C69">
        <v>78718503</v>
      </c>
      <c r="D69">
        <v>75100716</v>
      </c>
      <c r="E69">
        <v>1077</v>
      </c>
      <c r="F69">
        <v>1</v>
      </c>
      <c r="G69">
        <v>1077</v>
      </c>
      <c r="H69">
        <v>2</v>
      </c>
      <c r="I69" t="s">
        <v>549</v>
      </c>
      <c r="J69" t="s">
        <v>3</v>
      </c>
      <c r="K69" t="s">
        <v>550</v>
      </c>
      <c r="L69">
        <v>1344</v>
      </c>
      <c r="N69">
        <v>1008</v>
      </c>
      <c r="O69" t="s">
        <v>551</v>
      </c>
      <c r="P69" t="s">
        <v>551</v>
      </c>
      <c r="Q69">
        <v>1</v>
      </c>
      <c r="X69">
        <v>8.86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8.86</v>
      </c>
      <c r="AH69">
        <v>2</v>
      </c>
      <c r="AI69">
        <v>78718504</v>
      </c>
      <c r="AJ69">
        <v>73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ROW(Source!A104)</f>
        <v>104</v>
      </c>
      <c r="B70">
        <v>78718525</v>
      </c>
      <c r="C70">
        <v>78718508</v>
      </c>
      <c r="D70">
        <v>75094012</v>
      </c>
      <c r="E70">
        <v>1077</v>
      </c>
      <c r="F70">
        <v>1</v>
      </c>
      <c r="G70">
        <v>1077</v>
      </c>
      <c r="H70">
        <v>1</v>
      </c>
      <c r="I70" t="s">
        <v>523</v>
      </c>
      <c r="J70" t="s">
        <v>3</v>
      </c>
      <c r="K70" t="s">
        <v>524</v>
      </c>
      <c r="L70">
        <v>1191</v>
      </c>
      <c r="N70">
        <v>1013</v>
      </c>
      <c r="O70" t="s">
        <v>525</v>
      </c>
      <c r="P70" t="s">
        <v>525</v>
      </c>
      <c r="Q70">
        <v>1</v>
      </c>
      <c r="X70">
        <v>14.4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14.4</v>
      </c>
      <c r="AH70">
        <v>2</v>
      </c>
      <c r="AI70">
        <v>78718509</v>
      </c>
      <c r="AJ70">
        <v>74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ROW(Source!A104)</f>
        <v>104</v>
      </c>
      <c r="B71">
        <v>78718526</v>
      </c>
      <c r="C71">
        <v>78718508</v>
      </c>
      <c r="D71">
        <v>75170722</v>
      </c>
      <c r="E71">
        <v>1</v>
      </c>
      <c r="F71">
        <v>1</v>
      </c>
      <c r="G71">
        <v>1077</v>
      </c>
      <c r="H71">
        <v>2</v>
      </c>
      <c r="I71" t="s">
        <v>555</v>
      </c>
      <c r="J71" t="s">
        <v>556</v>
      </c>
      <c r="K71" t="s">
        <v>557</v>
      </c>
      <c r="L71">
        <v>1368</v>
      </c>
      <c r="N71">
        <v>1011</v>
      </c>
      <c r="O71" t="s">
        <v>529</v>
      </c>
      <c r="P71" t="s">
        <v>529</v>
      </c>
      <c r="Q71">
        <v>1</v>
      </c>
      <c r="X71">
        <v>1.66</v>
      </c>
      <c r="Y71">
        <v>0</v>
      </c>
      <c r="Z71">
        <v>120.32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1.66</v>
      </c>
      <c r="AH71">
        <v>2</v>
      </c>
      <c r="AI71">
        <v>78718510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ROW(Source!A104)</f>
        <v>104</v>
      </c>
      <c r="B72">
        <v>78718527</v>
      </c>
      <c r="C72">
        <v>78718508</v>
      </c>
      <c r="D72">
        <v>75170981</v>
      </c>
      <c r="E72">
        <v>1</v>
      </c>
      <c r="F72">
        <v>1</v>
      </c>
      <c r="G72">
        <v>1077</v>
      </c>
      <c r="H72">
        <v>2</v>
      </c>
      <c r="I72" t="s">
        <v>558</v>
      </c>
      <c r="J72" t="s">
        <v>559</v>
      </c>
      <c r="K72" t="s">
        <v>560</v>
      </c>
      <c r="L72">
        <v>1368</v>
      </c>
      <c r="N72">
        <v>1011</v>
      </c>
      <c r="O72" t="s">
        <v>529</v>
      </c>
      <c r="P72" t="s">
        <v>529</v>
      </c>
      <c r="Q72">
        <v>1</v>
      </c>
      <c r="X72">
        <v>1.66</v>
      </c>
      <c r="Y72">
        <v>0</v>
      </c>
      <c r="Z72">
        <v>281.32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1.66</v>
      </c>
      <c r="AH72">
        <v>2</v>
      </c>
      <c r="AI72">
        <v>78718511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ROW(Source!A104)</f>
        <v>104</v>
      </c>
      <c r="B73">
        <v>78718528</v>
      </c>
      <c r="C73">
        <v>78718508</v>
      </c>
      <c r="D73">
        <v>75170917</v>
      </c>
      <c r="E73">
        <v>1</v>
      </c>
      <c r="F73">
        <v>1</v>
      </c>
      <c r="G73">
        <v>1077</v>
      </c>
      <c r="H73">
        <v>2</v>
      </c>
      <c r="I73" t="s">
        <v>561</v>
      </c>
      <c r="J73" t="s">
        <v>562</v>
      </c>
      <c r="K73" t="s">
        <v>563</v>
      </c>
      <c r="L73">
        <v>1368</v>
      </c>
      <c r="N73">
        <v>1011</v>
      </c>
      <c r="O73" t="s">
        <v>529</v>
      </c>
      <c r="P73" t="s">
        <v>529</v>
      </c>
      <c r="Q73">
        <v>1</v>
      </c>
      <c r="X73">
        <v>0.65</v>
      </c>
      <c r="Y73">
        <v>0</v>
      </c>
      <c r="Z73">
        <v>140.38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0.65</v>
      </c>
      <c r="AH73">
        <v>2</v>
      </c>
      <c r="AI73">
        <v>78718512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ROW(Source!A104)</f>
        <v>104</v>
      </c>
      <c r="B74">
        <v>78718529</v>
      </c>
      <c r="C74">
        <v>78718508</v>
      </c>
      <c r="D74">
        <v>75170939</v>
      </c>
      <c r="E74">
        <v>1</v>
      </c>
      <c r="F74">
        <v>1</v>
      </c>
      <c r="G74">
        <v>1077</v>
      </c>
      <c r="H74">
        <v>2</v>
      </c>
      <c r="I74" t="s">
        <v>546</v>
      </c>
      <c r="J74" t="s">
        <v>547</v>
      </c>
      <c r="K74" t="s">
        <v>548</v>
      </c>
      <c r="L74">
        <v>1368</v>
      </c>
      <c r="N74">
        <v>1011</v>
      </c>
      <c r="O74" t="s">
        <v>529</v>
      </c>
      <c r="P74" t="s">
        <v>529</v>
      </c>
      <c r="Q74">
        <v>1</v>
      </c>
      <c r="X74">
        <v>1.55</v>
      </c>
      <c r="Y74">
        <v>0</v>
      </c>
      <c r="Z74">
        <v>219.56</v>
      </c>
      <c r="AA74">
        <v>18.62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1.55</v>
      </c>
      <c r="AH74">
        <v>2</v>
      </c>
      <c r="AI74">
        <v>78718513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ROW(Source!A104)</f>
        <v>104</v>
      </c>
      <c r="B75">
        <v>78718530</v>
      </c>
      <c r="C75">
        <v>78718508</v>
      </c>
      <c r="D75">
        <v>75170911</v>
      </c>
      <c r="E75">
        <v>1</v>
      </c>
      <c r="F75">
        <v>1</v>
      </c>
      <c r="G75">
        <v>1077</v>
      </c>
      <c r="H75">
        <v>2</v>
      </c>
      <c r="I75" t="s">
        <v>564</v>
      </c>
      <c r="J75" t="s">
        <v>565</v>
      </c>
      <c r="K75" t="s">
        <v>566</v>
      </c>
      <c r="L75">
        <v>1368</v>
      </c>
      <c r="N75">
        <v>1011</v>
      </c>
      <c r="O75" t="s">
        <v>529</v>
      </c>
      <c r="P75" t="s">
        <v>529</v>
      </c>
      <c r="Q75">
        <v>1</v>
      </c>
      <c r="X75">
        <v>0.52</v>
      </c>
      <c r="Y75">
        <v>0</v>
      </c>
      <c r="Z75">
        <v>180.35</v>
      </c>
      <c r="AA75">
        <v>16.93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0.52</v>
      </c>
      <c r="AH75">
        <v>2</v>
      </c>
      <c r="AI75">
        <v>78718514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ROW(Source!A104)</f>
        <v>104</v>
      </c>
      <c r="B76">
        <v>78718531</v>
      </c>
      <c r="C76">
        <v>78718508</v>
      </c>
      <c r="D76">
        <v>75140186</v>
      </c>
      <c r="E76">
        <v>1</v>
      </c>
      <c r="F76">
        <v>1</v>
      </c>
      <c r="G76">
        <v>1077</v>
      </c>
      <c r="H76">
        <v>3</v>
      </c>
      <c r="I76" t="s">
        <v>567</v>
      </c>
      <c r="J76" t="s">
        <v>568</v>
      </c>
      <c r="K76" t="s">
        <v>569</v>
      </c>
      <c r="L76">
        <v>1339</v>
      </c>
      <c r="N76">
        <v>1007</v>
      </c>
      <c r="O76" t="s">
        <v>79</v>
      </c>
      <c r="P76" t="s">
        <v>79</v>
      </c>
      <c r="Q76">
        <v>1</v>
      </c>
      <c r="X76">
        <v>5</v>
      </c>
      <c r="Y76">
        <v>7.07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5</v>
      </c>
      <c r="AH76">
        <v>2</v>
      </c>
      <c r="AI76">
        <v>78718515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ROW(Source!A104)</f>
        <v>104</v>
      </c>
      <c r="B77">
        <v>78718532</v>
      </c>
      <c r="C77">
        <v>78718508</v>
      </c>
      <c r="D77">
        <v>75131330</v>
      </c>
      <c r="E77">
        <v>1077</v>
      </c>
      <c r="F77">
        <v>1</v>
      </c>
      <c r="G77">
        <v>1077</v>
      </c>
      <c r="H77">
        <v>3</v>
      </c>
      <c r="I77" t="s">
        <v>640</v>
      </c>
      <c r="J77" t="s">
        <v>3</v>
      </c>
      <c r="K77" t="s">
        <v>641</v>
      </c>
      <c r="L77">
        <v>1339</v>
      </c>
      <c r="N77">
        <v>1007</v>
      </c>
      <c r="O77" t="s">
        <v>79</v>
      </c>
      <c r="P77" t="s">
        <v>79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ROW(Source!A106)</f>
        <v>106</v>
      </c>
      <c r="B78">
        <v>78718548</v>
      </c>
      <c r="C78">
        <v>78718534</v>
      </c>
      <c r="D78">
        <v>75094012</v>
      </c>
      <c r="E78">
        <v>1077</v>
      </c>
      <c r="F78">
        <v>1</v>
      </c>
      <c r="G78">
        <v>1077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267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267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ROW(Source!A106)</f>
        <v>106</v>
      </c>
      <c r="B79">
        <v>78718549</v>
      </c>
      <c r="C79">
        <v>78718534</v>
      </c>
      <c r="D79">
        <v>75171515</v>
      </c>
      <c r="E79">
        <v>1</v>
      </c>
      <c r="F79">
        <v>1</v>
      </c>
      <c r="G79">
        <v>1077</v>
      </c>
      <c r="H79">
        <v>2</v>
      </c>
      <c r="I79" t="s">
        <v>573</v>
      </c>
      <c r="J79" t="s">
        <v>574</v>
      </c>
      <c r="K79" t="s">
        <v>575</v>
      </c>
      <c r="L79">
        <v>1368</v>
      </c>
      <c r="N79">
        <v>1011</v>
      </c>
      <c r="O79" t="s">
        <v>529</v>
      </c>
      <c r="P79" t="s">
        <v>529</v>
      </c>
      <c r="Q79">
        <v>1</v>
      </c>
      <c r="X79">
        <v>0.59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0.59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ROW(Source!A106)</f>
        <v>106</v>
      </c>
      <c r="B80">
        <v>78718550</v>
      </c>
      <c r="C80">
        <v>78718534</v>
      </c>
      <c r="D80">
        <v>75170759</v>
      </c>
      <c r="E80">
        <v>1</v>
      </c>
      <c r="F80">
        <v>1</v>
      </c>
      <c r="G80">
        <v>1077</v>
      </c>
      <c r="H80">
        <v>2</v>
      </c>
      <c r="I80" t="s">
        <v>576</v>
      </c>
      <c r="J80" t="s">
        <v>577</v>
      </c>
      <c r="K80" t="s">
        <v>578</v>
      </c>
      <c r="L80">
        <v>1368</v>
      </c>
      <c r="N80">
        <v>1011</v>
      </c>
      <c r="O80" t="s">
        <v>529</v>
      </c>
      <c r="P80" t="s">
        <v>529</v>
      </c>
      <c r="Q80">
        <v>1</v>
      </c>
      <c r="X80">
        <v>0.45</v>
      </c>
      <c r="Y80">
        <v>0</v>
      </c>
      <c r="Z80">
        <v>179.17</v>
      </c>
      <c r="AA80">
        <v>16.93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0.45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ROW(Source!A106)</f>
        <v>106</v>
      </c>
      <c r="B81">
        <v>78718551</v>
      </c>
      <c r="C81">
        <v>78718534</v>
      </c>
      <c r="D81">
        <v>75170917</v>
      </c>
      <c r="E81">
        <v>1</v>
      </c>
      <c r="F81">
        <v>1</v>
      </c>
      <c r="G81">
        <v>1077</v>
      </c>
      <c r="H81">
        <v>2</v>
      </c>
      <c r="I81" t="s">
        <v>561</v>
      </c>
      <c r="J81" t="s">
        <v>562</v>
      </c>
      <c r="K81" t="s">
        <v>563</v>
      </c>
      <c r="L81">
        <v>1368</v>
      </c>
      <c r="N81">
        <v>1011</v>
      </c>
      <c r="O81" t="s">
        <v>529</v>
      </c>
      <c r="P81" t="s">
        <v>529</v>
      </c>
      <c r="Q81">
        <v>1</v>
      </c>
      <c r="X81">
        <v>11.76</v>
      </c>
      <c r="Y81">
        <v>0</v>
      </c>
      <c r="Z81">
        <v>140.38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11.76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ROW(Source!A106)</f>
        <v>106</v>
      </c>
      <c r="B82">
        <v>78718552</v>
      </c>
      <c r="C82">
        <v>78718534</v>
      </c>
      <c r="D82">
        <v>75170948</v>
      </c>
      <c r="E82">
        <v>1</v>
      </c>
      <c r="F82">
        <v>1</v>
      </c>
      <c r="G82">
        <v>1077</v>
      </c>
      <c r="H82">
        <v>2</v>
      </c>
      <c r="I82" t="s">
        <v>642</v>
      </c>
      <c r="J82" t="s">
        <v>643</v>
      </c>
      <c r="K82" t="s">
        <v>644</v>
      </c>
      <c r="L82">
        <v>1368</v>
      </c>
      <c r="N82">
        <v>1011</v>
      </c>
      <c r="O82" t="s">
        <v>529</v>
      </c>
      <c r="P82" t="s">
        <v>529</v>
      </c>
      <c r="Q82">
        <v>1</v>
      </c>
      <c r="X82">
        <v>10.8</v>
      </c>
      <c r="Y82">
        <v>0</v>
      </c>
      <c r="Z82">
        <v>20.51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10.8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ROW(Source!A106)</f>
        <v>106</v>
      </c>
      <c r="B83">
        <v>78718553</v>
      </c>
      <c r="C83">
        <v>78718534</v>
      </c>
      <c r="D83">
        <v>75171014</v>
      </c>
      <c r="E83">
        <v>1</v>
      </c>
      <c r="F83">
        <v>1</v>
      </c>
      <c r="G83">
        <v>1077</v>
      </c>
      <c r="H83">
        <v>2</v>
      </c>
      <c r="I83" t="s">
        <v>645</v>
      </c>
      <c r="J83" t="s">
        <v>646</v>
      </c>
      <c r="K83" t="s">
        <v>647</v>
      </c>
      <c r="L83">
        <v>1368</v>
      </c>
      <c r="N83">
        <v>1011</v>
      </c>
      <c r="O83" t="s">
        <v>529</v>
      </c>
      <c r="P83" t="s">
        <v>529</v>
      </c>
      <c r="Q83">
        <v>1</v>
      </c>
      <c r="X83">
        <v>17.399999999999999</v>
      </c>
      <c r="Y83">
        <v>0</v>
      </c>
      <c r="Z83">
        <v>0.23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17.399999999999999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ROW(Source!A106)</f>
        <v>106</v>
      </c>
      <c r="B84">
        <v>78718554</v>
      </c>
      <c r="C84">
        <v>78718534</v>
      </c>
      <c r="D84">
        <v>75140797</v>
      </c>
      <c r="E84">
        <v>1</v>
      </c>
      <c r="F84">
        <v>1</v>
      </c>
      <c r="G84">
        <v>1077</v>
      </c>
      <c r="H84">
        <v>3</v>
      </c>
      <c r="I84" t="s">
        <v>648</v>
      </c>
      <c r="J84" t="s">
        <v>649</v>
      </c>
      <c r="K84" t="s">
        <v>650</v>
      </c>
      <c r="L84">
        <v>1327</v>
      </c>
      <c r="N84">
        <v>1005</v>
      </c>
      <c r="O84" t="s">
        <v>254</v>
      </c>
      <c r="P84" t="s">
        <v>254</v>
      </c>
      <c r="Q84">
        <v>1</v>
      </c>
      <c r="X84">
        <v>12</v>
      </c>
      <c r="Y84">
        <v>5.04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ROW(Source!A106)</f>
        <v>106</v>
      </c>
      <c r="B85">
        <v>78718555</v>
      </c>
      <c r="C85">
        <v>78718534</v>
      </c>
      <c r="D85">
        <v>75140186</v>
      </c>
      <c r="E85">
        <v>1</v>
      </c>
      <c r="F85">
        <v>1</v>
      </c>
      <c r="G85">
        <v>1077</v>
      </c>
      <c r="H85">
        <v>3</v>
      </c>
      <c r="I85" t="s">
        <v>567</v>
      </c>
      <c r="J85" t="s">
        <v>568</v>
      </c>
      <c r="K85" t="s">
        <v>569</v>
      </c>
      <c r="L85">
        <v>1339</v>
      </c>
      <c r="N85">
        <v>1007</v>
      </c>
      <c r="O85" t="s">
        <v>79</v>
      </c>
      <c r="P85" t="s">
        <v>79</v>
      </c>
      <c r="Q85">
        <v>1</v>
      </c>
      <c r="X85">
        <v>178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178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ROW(Source!A106)</f>
        <v>106</v>
      </c>
      <c r="B86">
        <v>78718556</v>
      </c>
      <c r="C86">
        <v>78718534</v>
      </c>
      <c r="D86">
        <v>75140129</v>
      </c>
      <c r="E86">
        <v>1</v>
      </c>
      <c r="F86">
        <v>1</v>
      </c>
      <c r="G86">
        <v>1077</v>
      </c>
      <c r="H86">
        <v>3</v>
      </c>
      <c r="I86" t="s">
        <v>651</v>
      </c>
      <c r="J86" t="s">
        <v>652</v>
      </c>
      <c r="K86" t="s">
        <v>653</v>
      </c>
      <c r="L86">
        <v>1348</v>
      </c>
      <c r="N86">
        <v>1009</v>
      </c>
      <c r="O86" t="s">
        <v>207</v>
      </c>
      <c r="P86" t="s">
        <v>207</v>
      </c>
      <c r="Q86">
        <v>1000</v>
      </c>
      <c r="X86">
        <v>0.09</v>
      </c>
      <c r="Y86">
        <v>3386.07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0.09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ROW(Source!A106)</f>
        <v>106</v>
      </c>
      <c r="B87">
        <v>78718557</v>
      </c>
      <c r="C87">
        <v>78718534</v>
      </c>
      <c r="D87">
        <v>75140648</v>
      </c>
      <c r="E87">
        <v>1</v>
      </c>
      <c r="F87">
        <v>1</v>
      </c>
      <c r="G87">
        <v>1077</v>
      </c>
      <c r="H87">
        <v>3</v>
      </c>
      <c r="I87" t="s">
        <v>77</v>
      </c>
      <c r="J87" t="s">
        <v>80</v>
      </c>
      <c r="K87" t="s">
        <v>78</v>
      </c>
      <c r="L87">
        <v>1339</v>
      </c>
      <c r="N87">
        <v>1007</v>
      </c>
      <c r="O87" t="s">
        <v>79</v>
      </c>
      <c r="P87" t="s">
        <v>79</v>
      </c>
      <c r="Q87">
        <v>1</v>
      </c>
      <c r="X87">
        <v>40</v>
      </c>
      <c r="Y87">
        <v>104.99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40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ROW(Source!A106)</f>
        <v>106</v>
      </c>
      <c r="B88">
        <v>78718558</v>
      </c>
      <c r="C88">
        <v>78718534</v>
      </c>
      <c r="D88">
        <v>75152667</v>
      </c>
      <c r="E88">
        <v>1</v>
      </c>
      <c r="F88">
        <v>1</v>
      </c>
      <c r="G88">
        <v>1077</v>
      </c>
      <c r="H88">
        <v>3</v>
      </c>
      <c r="I88" t="s">
        <v>654</v>
      </c>
      <c r="J88" t="s">
        <v>655</v>
      </c>
      <c r="K88" t="s">
        <v>656</v>
      </c>
      <c r="L88">
        <v>1327</v>
      </c>
      <c r="N88">
        <v>1005</v>
      </c>
      <c r="O88" t="s">
        <v>254</v>
      </c>
      <c r="P88" t="s">
        <v>254</v>
      </c>
      <c r="Q88">
        <v>1</v>
      </c>
      <c r="X88">
        <v>10.199999999999999</v>
      </c>
      <c r="Y88">
        <v>90.15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10.199999999999999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ROW(Source!A106)</f>
        <v>106</v>
      </c>
      <c r="B89">
        <v>78718559</v>
      </c>
      <c r="C89">
        <v>78718534</v>
      </c>
      <c r="D89">
        <v>75132135</v>
      </c>
      <c r="E89">
        <v>1077</v>
      </c>
      <c r="F89">
        <v>1</v>
      </c>
      <c r="G89">
        <v>1077</v>
      </c>
      <c r="H89">
        <v>3</v>
      </c>
      <c r="I89" t="s">
        <v>657</v>
      </c>
      <c r="J89" t="s">
        <v>3</v>
      </c>
      <c r="K89" t="s">
        <v>658</v>
      </c>
      <c r="L89">
        <v>1339</v>
      </c>
      <c r="N89">
        <v>1007</v>
      </c>
      <c r="O89" t="s">
        <v>79</v>
      </c>
      <c r="P89" t="s">
        <v>79</v>
      </c>
      <c r="Q89">
        <v>1</v>
      </c>
      <c r="X89">
        <v>162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162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ROW(Source!A108)</f>
        <v>108</v>
      </c>
      <c r="B90">
        <v>78718566</v>
      </c>
      <c r="C90">
        <v>78718561</v>
      </c>
      <c r="D90">
        <v>75094012</v>
      </c>
      <c r="E90">
        <v>1077</v>
      </c>
      <c r="F90">
        <v>1</v>
      </c>
      <c r="G90">
        <v>1077</v>
      </c>
      <c r="H90">
        <v>1</v>
      </c>
      <c r="I90" t="s">
        <v>523</v>
      </c>
      <c r="J90" t="s">
        <v>3</v>
      </c>
      <c r="K90" t="s">
        <v>524</v>
      </c>
      <c r="L90">
        <v>1191</v>
      </c>
      <c r="N90">
        <v>1013</v>
      </c>
      <c r="O90" t="s">
        <v>525</v>
      </c>
      <c r="P90" t="s">
        <v>525</v>
      </c>
      <c r="Q90">
        <v>1</v>
      </c>
      <c r="X90">
        <v>5.17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5.17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ROW(Source!A108)</f>
        <v>108</v>
      </c>
      <c r="B91">
        <v>78718567</v>
      </c>
      <c r="C91">
        <v>78718561</v>
      </c>
      <c r="D91">
        <v>75152667</v>
      </c>
      <c r="E91">
        <v>1</v>
      </c>
      <c r="F91">
        <v>1</v>
      </c>
      <c r="G91">
        <v>1077</v>
      </c>
      <c r="H91">
        <v>3</v>
      </c>
      <c r="I91" t="s">
        <v>654</v>
      </c>
      <c r="J91" t="s">
        <v>655</v>
      </c>
      <c r="K91" t="s">
        <v>656</v>
      </c>
      <c r="L91">
        <v>1327</v>
      </c>
      <c r="N91">
        <v>1005</v>
      </c>
      <c r="O91" t="s">
        <v>254</v>
      </c>
      <c r="P91" t="s">
        <v>254</v>
      </c>
      <c r="Q91">
        <v>1</v>
      </c>
      <c r="X91">
        <v>0.65</v>
      </c>
      <c r="Y91">
        <v>90.15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0.65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ROW(Source!A108)</f>
        <v>108</v>
      </c>
      <c r="B92">
        <v>78718568</v>
      </c>
      <c r="C92">
        <v>78718561</v>
      </c>
      <c r="D92">
        <v>75132135</v>
      </c>
      <c r="E92">
        <v>1077</v>
      </c>
      <c r="F92">
        <v>1</v>
      </c>
      <c r="G92">
        <v>1077</v>
      </c>
      <c r="H92">
        <v>3</v>
      </c>
      <c r="I92" t="s">
        <v>657</v>
      </c>
      <c r="J92" t="s">
        <v>3</v>
      </c>
      <c r="K92" t="s">
        <v>658</v>
      </c>
      <c r="L92">
        <v>1339</v>
      </c>
      <c r="N92">
        <v>1007</v>
      </c>
      <c r="O92" t="s">
        <v>79</v>
      </c>
      <c r="P92" t="s">
        <v>79</v>
      </c>
      <c r="Q92">
        <v>1</v>
      </c>
      <c r="X92">
        <v>10.199999999999999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10.199999999999999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78718583</v>
      </c>
      <c r="C93">
        <v>78718570</v>
      </c>
      <c r="D93">
        <v>75094012</v>
      </c>
      <c r="E93">
        <v>1077</v>
      </c>
      <c r="F93">
        <v>1</v>
      </c>
      <c r="G93">
        <v>1077</v>
      </c>
      <c r="H93">
        <v>1</v>
      </c>
      <c r="I93" t="s">
        <v>523</v>
      </c>
      <c r="J93" t="s">
        <v>3</v>
      </c>
      <c r="K93" t="s">
        <v>524</v>
      </c>
      <c r="L93">
        <v>1191</v>
      </c>
      <c r="N93">
        <v>1013</v>
      </c>
      <c r="O93" t="s">
        <v>525</v>
      </c>
      <c r="P93" t="s">
        <v>525</v>
      </c>
      <c r="Q93">
        <v>1</v>
      </c>
      <c r="X93">
        <v>4.29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4.29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78718584</v>
      </c>
      <c r="C94">
        <v>78718570</v>
      </c>
      <c r="D94">
        <v>75171111</v>
      </c>
      <c r="E94">
        <v>1</v>
      </c>
      <c r="F94">
        <v>1</v>
      </c>
      <c r="G94">
        <v>1077</v>
      </c>
      <c r="H94">
        <v>2</v>
      </c>
      <c r="I94" t="s">
        <v>537</v>
      </c>
      <c r="J94" t="s">
        <v>538</v>
      </c>
      <c r="K94" t="s">
        <v>539</v>
      </c>
      <c r="L94">
        <v>1368</v>
      </c>
      <c r="N94">
        <v>1011</v>
      </c>
      <c r="O94" t="s">
        <v>529</v>
      </c>
      <c r="P94" t="s">
        <v>529</v>
      </c>
      <c r="Q94">
        <v>1</v>
      </c>
      <c r="X94">
        <v>0.3</v>
      </c>
      <c r="Y94">
        <v>0</v>
      </c>
      <c r="Z94">
        <v>41.45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0.3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78718585</v>
      </c>
      <c r="C95">
        <v>78718570</v>
      </c>
      <c r="D95">
        <v>75170824</v>
      </c>
      <c r="E95">
        <v>1</v>
      </c>
      <c r="F95">
        <v>1</v>
      </c>
      <c r="G95">
        <v>1077</v>
      </c>
      <c r="H95">
        <v>2</v>
      </c>
      <c r="I95" t="s">
        <v>659</v>
      </c>
      <c r="J95" t="s">
        <v>660</v>
      </c>
      <c r="K95" t="s">
        <v>661</v>
      </c>
      <c r="L95">
        <v>1368</v>
      </c>
      <c r="N95">
        <v>1011</v>
      </c>
      <c r="O95" t="s">
        <v>529</v>
      </c>
      <c r="P95" t="s">
        <v>529</v>
      </c>
      <c r="Q95">
        <v>1</v>
      </c>
      <c r="X95">
        <v>0.3</v>
      </c>
      <c r="Y95">
        <v>0</v>
      </c>
      <c r="Z95">
        <v>153.94999999999999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0.3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78718586</v>
      </c>
      <c r="C96">
        <v>78718570</v>
      </c>
      <c r="D96">
        <v>75170917</v>
      </c>
      <c r="E96">
        <v>1</v>
      </c>
      <c r="F96">
        <v>1</v>
      </c>
      <c r="G96">
        <v>1077</v>
      </c>
      <c r="H96">
        <v>2</v>
      </c>
      <c r="I96" t="s">
        <v>561</v>
      </c>
      <c r="J96" t="s">
        <v>562</v>
      </c>
      <c r="K96" t="s">
        <v>563</v>
      </c>
      <c r="L96">
        <v>1368</v>
      </c>
      <c r="N96">
        <v>1011</v>
      </c>
      <c r="O96" t="s">
        <v>529</v>
      </c>
      <c r="P96" t="s">
        <v>529</v>
      </c>
      <c r="Q96">
        <v>1</v>
      </c>
      <c r="X96">
        <v>0.3</v>
      </c>
      <c r="Y96">
        <v>0</v>
      </c>
      <c r="Z96">
        <v>140.38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0.3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78718587</v>
      </c>
      <c r="C97">
        <v>78718570</v>
      </c>
      <c r="D97">
        <v>75170918</v>
      </c>
      <c r="E97">
        <v>1</v>
      </c>
      <c r="F97">
        <v>1</v>
      </c>
      <c r="G97">
        <v>1077</v>
      </c>
      <c r="H97">
        <v>2</v>
      </c>
      <c r="I97" t="s">
        <v>662</v>
      </c>
      <c r="J97" t="s">
        <v>663</v>
      </c>
      <c r="K97" t="s">
        <v>664</v>
      </c>
      <c r="L97">
        <v>1368</v>
      </c>
      <c r="N97">
        <v>1011</v>
      </c>
      <c r="O97" t="s">
        <v>529</v>
      </c>
      <c r="P97" t="s">
        <v>529</v>
      </c>
      <c r="Q97">
        <v>1</v>
      </c>
      <c r="X97">
        <v>0.3</v>
      </c>
      <c r="Y97">
        <v>0</v>
      </c>
      <c r="Z97">
        <v>260.5</v>
      </c>
      <c r="AA97">
        <v>18.62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78718588</v>
      </c>
      <c r="C98">
        <v>78718570</v>
      </c>
      <c r="D98">
        <v>75170906</v>
      </c>
      <c r="E98">
        <v>1</v>
      </c>
      <c r="F98">
        <v>1</v>
      </c>
      <c r="G98">
        <v>1077</v>
      </c>
      <c r="H98">
        <v>2</v>
      </c>
      <c r="I98" t="s">
        <v>665</v>
      </c>
      <c r="J98" t="s">
        <v>666</v>
      </c>
      <c r="K98" t="s">
        <v>667</v>
      </c>
      <c r="L98">
        <v>1368</v>
      </c>
      <c r="N98">
        <v>1011</v>
      </c>
      <c r="O98" t="s">
        <v>529</v>
      </c>
      <c r="P98" t="s">
        <v>529</v>
      </c>
      <c r="Q98">
        <v>1</v>
      </c>
      <c r="X98">
        <v>0.3</v>
      </c>
      <c r="Y98">
        <v>0</v>
      </c>
      <c r="Z98">
        <v>163.81</v>
      </c>
      <c r="AA98">
        <v>14.54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78718589</v>
      </c>
      <c r="C99">
        <v>78718570</v>
      </c>
      <c r="D99">
        <v>75170930</v>
      </c>
      <c r="E99">
        <v>1</v>
      </c>
      <c r="F99">
        <v>1</v>
      </c>
      <c r="G99">
        <v>1077</v>
      </c>
      <c r="H99">
        <v>2</v>
      </c>
      <c r="I99" t="s">
        <v>668</v>
      </c>
      <c r="J99" t="s">
        <v>669</v>
      </c>
      <c r="K99" t="s">
        <v>670</v>
      </c>
      <c r="L99">
        <v>1368</v>
      </c>
      <c r="N99">
        <v>1011</v>
      </c>
      <c r="O99" t="s">
        <v>529</v>
      </c>
      <c r="P99" t="s">
        <v>529</v>
      </c>
      <c r="Q99">
        <v>1</v>
      </c>
      <c r="X99">
        <v>0.3</v>
      </c>
      <c r="Y99">
        <v>0</v>
      </c>
      <c r="Z99">
        <v>283.89999999999998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0.3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78718590</v>
      </c>
      <c r="C100">
        <v>78718570</v>
      </c>
      <c r="D100">
        <v>75170910</v>
      </c>
      <c r="E100">
        <v>1</v>
      </c>
      <c r="F100">
        <v>1</v>
      </c>
      <c r="G100">
        <v>1077</v>
      </c>
      <c r="H100">
        <v>2</v>
      </c>
      <c r="I100" t="s">
        <v>671</v>
      </c>
      <c r="J100" t="s">
        <v>672</v>
      </c>
      <c r="K100" t="s">
        <v>673</v>
      </c>
      <c r="L100">
        <v>1368</v>
      </c>
      <c r="N100">
        <v>1011</v>
      </c>
      <c r="O100" t="s">
        <v>529</v>
      </c>
      <c r="P100" t="s">
        <v>529</v>
      </c>
      <c r="Q100">
        <v>1</v>
      </c>
      <c r="X100">
        <v>0.3</v>
      </c>
      <c r="Y100">
        <v>0</v>
      </c>
      <c r="Z100">
        <v>189.45</v>
      </c>
      <c r="AA100">
        <v>16.93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78718591</v>
      </c>
      <c r="C101">
        <v>78718570</v>
      </c>
      <c r="D101">
        <v>75170911</v>
      </c>
      <c r="E101">
        <v>1</v>
      </c>
      <c r="F101">
        <v>1</v>
      </c>
      <c r="G101">
        <v>1077</v>
      </c>
      <c r="H101">
        <v>2</v>
      </c>
      <c r="I101" t="s">
        <v>564</v>
      </c>
      <c r="J101" t="s">
        <v>565</v>
      </c>
      <c r="K101" t="s">
        <v>566</v>
      </c>
      <c r="L101">
        <v>1368</v>
      </c>
      <c r="N101">
        <v>1011</v>
      </c>
      <c r="O101" t="s">
        <v>529</v>
      </c>
      <c r="P101" t="s">
        <v>529</v>
      </c>
      <c r="Q101">
        <v>1</v>
      </c>
      <c r="X101">
        <v>0.9</v>
      </c>
      <c r="Y101">
        <v>0</v>
      </c>
      <c r="Z101">
        <v>180.35</v>
      </c>
      <c r="AA101">
        <v>16.93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0.9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78718592</v>
      </c>
      <c r="C102">
        <v>78718570</v>
      </c>
      <c r="D102">
        <v>75147766</v>
      </c>
      <c r="E102">
        <v>1</v>
      </c>
      <c r="F102">
        <v>1</v>
      </c>
      <c r="G102">
        <v>1077</v>
      </c>
      <c r="H102">
        <v>3</v>
      </c>
      <c r="I102" t="s">
        <v>674</v>
      </c>
      <c r="J102" t="s">
        <v>675</v>
      </c>
      <c r="K102" t="s">
        <v>676</v>
      </c>
      <c r="L102">
        <v>1348</v>
      </c>
      <c r="N102">
        <v>1009</v>
      </c>
      <c r="O102" t="s">
        <v>207</v>
      </c>
      <c r="P102" t="s">
        <v>207</v>
      </c>
      <c r="Q102">
        <v>1000</v>
      </c>
      <c r="X102">
        <v>0.04</v>
      </c>
      <c r="Y102">
        <v>1445.87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78718593</v>
      </c>
      <c r="C103">
        <v>78718570</v>
      </c>
      <c r="D103">
        <v>75131768</v>
      </c>
      <c r="E103">
        <v>1077</v>
      </c>
      <c r="F103">
        <v>1</v>
      </c>
      <c r="G103">
        <v>1077</v>
      </c>
      <c r="H103">
        <v>3</v>
      </c>
      <c r="I103" t="s">
        <v>677</v>
      </c>
      <c r="J103" t="s">
        <v>3</v>
      </c>
      <c r="K103" t="s">
        <v>678</v>
      </c>
      <c r="L103">
        <v>1348</v>
      </c>
      <c r="N103">
        <v>1009</v>
      </c>
      <c r="O103" t="s">
        <v>207</v>
      </c>
      <c r="P103" t="s">
        <v>207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ROW(Source!A112)</f>
        <v>112</v>
      </c>
      <c r="B104">
        <v>78718601</v>
      </c>
      <c r="C104">
        <v>78718595</v>
      </c>
      <c r="D104">
        <v>75094012</v>
      </c>
      <c r="E104">
        <v>1077</v>
      </c>
      <c r="F104">
        <v>1</v>
      </c>
      <c r="G104">
        <v>1077</v>
      </c>
      <c r="H104">
        <v>1</v>
      </c>
      <c r="I104" t="s">
        <v>523</v>
      </c>
      <c r="J104" t="s">
        <v>3</v>
      </c>
      <c r="K104" t="s">
        <v>524</v>
      </c>
      <c r="L104">
        <v>1191</v>
      </c>
      <c r="N104">
        <v>1013</v>
      </c>
      <c r="O104" t="s">
        <v>525</v>
      </c>
      <c r="P104" t="s">
        <v>525</v>
      </c>
      <c r="Q104">
        <v>1</v>
      </c>
      <c r="X104">
        <v>0.53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212</v>
      </c>
      <c r="AG104">
        <v>1.59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ROW(Source!A112)</f>
        <v>112</v>
      </c>
      <c r="B105">
        <v>78718602</v>
      </c>
      <c r="C105">
        <v>78718595</v>
      </c>
      <c r="D105">
        <v>75170824</v>
      </c>
      <c r="E105">
        <v>1</v>
      </c>
      <c r="F105">
        <v>1</v>
      </c>
      <c r="G105">
        <v>1077</v>
      </c>
      <c r="H105">
        <v>2</v>
      </c>
      <c r="I105" t="s">
        <v>659</v>
      </c>
      <c r="J105" t="s">
        <v>660</v>
      </c>
      <c r="K105" t="s">
        <v>661</v>
      </c>
      <c r="L105">
        <v>1368</v>
      </c>
      <c r="N105">
        <v>1011</v>
      </c>
      <c r="O105" t="s">
        <v>529</v>
      </c>
      <c r="P105" t="s">
        <v>529</v>
      </c>
      <c r="Q105">
        <v>1</v>
      </c>
      <c r="X105">
        <v>7.4999999999999997E-2</v>
      </c>
      <c r="Y105">
        <v>0</v>
      </c>
      <c r="Z105">
        <v>153.94999999999999</v>
      </c>
      <c r="AA105">
        <v>14.54</v>
      </c>
      <c r="AB105">
        <v>0</v>
      </c>
      <c r="AC105">
        <v>0</v>
      </c>
      <c r="AD105">
        <v>1</v>
      </c>
      <c r="AE105">
        <v>0</v>
      </c>
      <c r="AF105" t="s">
        <v>212</v>
      </c>
      <c r="AG105">
        <v>0.22500000000000001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ROW(Source!A112)</f>
        <v>112</v>
      </c>
      <c r="B106">
        <v>78718603</v>
      </c>
      <c r="C106">
        <v>78718595</v>
      </c>
      <c r="D106">
        <v>75170930</v>
      </c>
      <c r="E106">
        <v>1</v>
      </c>
      <c r="F106">
        <v>1</v>
      </c>
      <c r="G106">
        <v>1077</v>
      </c>
      <c r="H106">
        <v>2</v>
      </c>
      <c r="I106" t="s">
        <v>668</v>
      </c>
      <c r="J106" t="s">
        <v>669</v>
      </c>
      <c r="K106" t="s">
        <v>670</v>
      </c>
      <c r="L106">
        <v>1368</v>
      </c>
      <c r="N106">
        <v>1011</v>
      </c>
      <c r="O106" t="s">
        <v>529</v>
      </c>
      <c r="P106" t="s">
        <v>529</v>
      </c>
      <c r="Q106">
        <v>1</v>
      </c>
      <c r="X106">
        <v>7.4999999999999997E-2</v>
      </c>
      <c r="Y106">
        <v>0</v>
      </c>
      <c r="Z106">
        <v>283.89999999999998</v>
      </c>
      <c r="AA106">
        <v>14.54</v>
      </c>
      <c r="AB106">
        <v>0</v>
      </c>
      <c r="AC106">
        <v>0</v>
      </c>
      <c r="AD106">
        <v>1</v>
      </c>
      <c r="AE106">
        <v>0</v>
      </c>
      <c r="AF106" t="s">
        <v>212</v>
      </c>
      <c r="AG106">
        <v>0.22500000000000001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ROW(Source!A112)</f>
        <v>112</v>
      </c>
      <c r="B107">
        <v>78718604</v>
      </c>
      <c r="C107">
        <v>78718595</v>
      </c>
      <c r="D107">
        <v>75131768</v>
      </c>
      <c r="E107">
        <v>1077</v>
      </c>
      <c r="F107">
        <v>1</v>
      </c>
      <c r="G107">
        <v>1077</v>
      </c>
      <c r="H107">
        <v>3</v>
      </c>
      <c r="I107" t="s">
        <v>677</v>
      </c>
      <c r="J107" t="s">
        <v>3</v>
      </c>
      <c r="K107" t="s">
        <v>678</v>
      </c>
      <c r="L107">
        <v>1348</v>
      </c>
      <c r="N107">
        <v>1009</v>
      </c>
      <c r="O107" t="s">
        <v>207</v>
      </c>
      <c r="P107" t="s">
        <v>207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212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78718619</v>
      </c>
      <c r="C108">
        <v>78718606</v>
      </c>
      <c r="D108">
        <v>75094012</v>
      </c>
      <c r="E108">
        <v>1077</v>
      </c>
      <c r="F108">
        <v>1</v>
      </c>
      <c r="G108">
        <v>1077</v>
      </c>
      <c r="H108">
        <v>1</v>
      </c>
      <c r="I108" t="s">
        <v>523</v>
      </c>
      <c r="J108" t="s">
        <v>3</v>
      </c>
      <c r="K108" t="s">
        <v>524</v>
      </c>
      <c r="L108">
        <v>1191</v>
      </c>
      <c r="N108">
        <v>1013</v>
      </c>
      <c r="O108" t="s">
        <v>525</v>
      </c>
      <c r="P108" t="s">
        <v>525</v>
      </c>
      <c r="Q108">
        <v>1</v>
      </c>
      <c r="X108">
        <v>4.29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4.29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78718620</v>
      </c>
      <c r="C109">
        <v>78718606</v>
      </c>
      <c r="D109">
        <v>75171111</v>
      </c>
      <c r="E109">
        <v>1</v>
      </c>
      <c r="F109">
        <v>1</v>
      </c>
      <c r="G109">
        <v>1077</v>
      </c>
      <c r="H109">
        <v>2</v>
      </c>
      <c r="I109" t="s">
        <v>537</v>
      </c>
      <c r="J109" t="s">
        <v>538</v>
      </c>
      <c r="K109" t="s">
        <v>539</v>
      </c>
      <c r="L109">
        <v>1368</v>
      </c>
      <c r="N109">
        <v>1011</v>
      </c>
      <c r="O109" t="s">
        <v>529</v>
      </c>
      <c r="P109" t="s">
        <v>529</v>
      </c>
      <c r="Q109">
        <v>1</v>
      </c>
      <c r="X109">
        <v>0.3</v>
      </c>
      <c r="Y109">
        <v>0</v>
      </c>
      <c r="Z109">
        <v>41.45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0.3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78718621</v>
      </c>
      <c r="C110">
        <v>78718606</v>
      </c>
      <c r="D110">
        <v>75170824</v>
      </c>
      <c r="E110">
        <v>1</v>
      </c>
      <c r="F110">
        <v>1</v>
      </c>
      <c r="G110">
        <v>1077</v>
      </c>
      <c r="H110">
        <v>2</v>
      </c>
      <c r="I110" t="s">
        <v>659</v>
      </c>
      <c r="J110" t="s">
        <v>660</v>
      </c>
      <c r="K110" t="s">
        <v>661</v>
      </c>
      <c r="L110">
        <v>1368</v>
      </c>
      <c r="N110">
        <v>1011</v>
      </c>
      <c r="O110" t="s">
        <v>529</v>
      </c>
      <c r="P110" t="s">
        <v>529</v>
      </c>
      <c r="Q110">
        <v>1</v>
      </c>
      <c r="X110">
        <v>0.3</v>
      </c>
      <c r="Y110">
        <v>0</v>
      </c>
      <c r="Z110">
        <v>153.94999999999999</v>
      </c>
      <c r="AA110">
        <v>14.54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0.3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78718622</v>
      </c>
      <c r="C111">
        <v>78718606</v>
      </c>
      <c r="D111">
        <v>75170917</v>
      </c>
      <c r="E111">
        <v>1</v>
      </c>
      <c r="F111">
        <v>1</v>
      </c>
      <c r="G111">
        <v>1077</v>
      </c>
      <c r="H111">
        <v>2</v>
      </c>
      <c r="I111" t="s">
        <v>561</v>
      </c>
      <c r="J111" t="s">
        <v>562</v>
      </c>
      <c r="K111" t="s">
        <v>563</v>
      </c>
      <c r="L111">
        <v>1368</v>
      </c>
      <c r="N111">
        <v>1011</v>
      </c>
      <c r="O111" t="s">
        <v>529</v>
      </c>
      <c r="P111" t="s">
        <v>529</v>
      </c>
      <c r="Q111">
        <v>1</v>
      </c>
      <c r="X111">
        <v>0.3</v>
      </c>
      <c r="Y111">
        <v>0</v>
      </c>
      <c r="Z111">
        <v>140.38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78718623</v>
      </c>
      <c r="C112">
        <v>78718606</v>
      </c>
      <c r="D112">
        <v>75170918</v>
      </c>
      <c r="E112">
        <v>1</v>
      </c>
      <c r="F112">
        <v>1</v>
      </c>
      <c r="G112">
        <v>1077</v>
      </c>
      <c r="H112">
        <v>2</v>
      </c>
      <c r="I112" t="s">
        <v>662</v>
      </c>
      <c r="J112" t="s">
        <v>663</v>
      </c>
      <c r="K112" t="s">
        <v>664</v>
      </c>
      <c r="L112">
        <v>1368</v>
      </c>
      <c r="N112">
        <v>1011</v>
      </c>
      <c r="O112" t="s">
        <v>529</v>
      </c>
      <c r="P112" t="s">
        <v>529</v>
      </c>
      <c r="Q112">
        <v>1</v>
      </c>
      <c r="X112">
        <v>0.3</v>
      </c>
      <c r="Y112">
        <v>0</v>
      </c>
      <c r="Z112">
        <v>260.5</v>
      </c>
      <c r="AA112">
        <v>18.62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78718624</v>
      </c>
      <c r="C113">
        <v>78718606</v>
      </c>
      <c r="D113">
        <v>75170906</v>
      </c>
      <c r="E113">
        <v>1</v>
      </c>
      <c r="F113">
        <v>1</v>
      </c>
      <c r="G113">
        <v>1077</v>
      </c>
      <c r="H113">
        <v>2</v>
      </c>
      <c r="I113" t="s">
        <v>665</v>
      </c>
      <c r="J113" t="s">
        <v>666</v>
      </c>
      <c r="K113" t="s">
        <v>667</v>
      </c>
      <c r="L113">
        <v>1368</v>
      </c>
      <c r="N113">
        <v>1011</v>
      </c>
      <c r="O113" t="s">
        <v>529</v>
      </c>
      <c r="P113" t="s">
        <v>529</v>
      </c>
      <c r="Q113">
        <v>1</v>
      </c>
      <c r="X113">
        <v>0.3</v>
      </c>
      <c r="Y113">
        <v>0</v>
      </c>
      <c r="Z113">
        <v>163.81</v>
      </c>
      <c r="AA113">
        <v>14.54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ROW(Source!A114)</f>
        <v>114</v>
      </c>
      <c r="B114">
        <v>78718625</v>
      </c>
      <c r="C114">
        <v>78718606</v>
      </c>
      <c r="D114">
        <v>75170930</v>
      </c>
      <c r="E114">
        <v>1</v>
      </c>
      <c r="F114">
        <v>1</v>
      </c>
      <c r="G114">
        <v>1077</v>
      </c>
      <c r="H114">
        <v>2</v>
      </c>
      <c r="I114" t="s">
        <v>668</v>
      </c>
      <c r="J114" t="s">
        <v>669</v>
      </c>
      <c r="K114" t="s">
        <v>670</v>
      </c>
      <c r="L114">
        <v>1368</v>
      </c>
      <c r="N114">
        <v>1011</v>
      </c>
      <c r="O114" t="s">
        <v>529</v>
      </c>
      <c r="P114" t="s">
        <v>529</v>
      </c>
      <c r="Q114">
        <v>1</v>
      </c>
      <c r="X114">
        <v>0.3</v>
      </c>
      <c r="Y114">
        <v>0</v>
      </c>
      <c r="Z114">
        <v>283.89999999999998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0.3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ROW(Source!A114)</f>
        <v>114</v>
      </c>
      <c r="B115">
        <v>78718626</v>
      </c>
      <c r="C115">
        <v>78718606</v>
      </c>
      <c r="D115">
        <v>75170910</v>
      </c>
      <c r="E115">
        <v>1</v>
      </c>
      <c r="F115">
        <v>1</v>
      </c>
      <c r="G115">
        <v>1077</v>
      </c>
      <c r="H115">
        <v>2</v>
      </c>
      <c r="I115" t="s">
        <v>671</v>
      </c>
      <c r="J115" t="s">
        <v>672</v>
      </c>
      <c r="K115" t="s">
        <v>673</v>
      </c>
      <c r="L115">
        <v>1368</v>
      </c>
      <c r="N115">
        <v>1011</v>
      </c>
      <c r="O115" t="s">
        <v>529</v>
      </c>
      <c r="P115" t="s">
        <v>529</v>
      </c>
      <c r="Q115">
        <v>1</v>
      </c>
      <c r="X115">
        <v>0.3</v>
      </c>
      <c r="Y115">
        <v>0</v>
      </c>
      <c r="Z115">
        <v>189.45</v>
      </c>
      <c r="AA115">
        <v>16.93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ROW(Source!A114)</f>
        <v>114</v>
      </c>
      <c r="B116">
        <v>78718627</v>
      </c>
      <c r="C116">
        <v>78718606</v>
      </c>
      <c r="D116">
        <v>75170911</v>
      </c>
      <c r="E116">
        <v>1</v>
      </c>
      <c r="F116">
        <v>1</v>
      </c>
      <c r="G116">
        <v>1077</v>
      </c>
      <c r="H116">
        <v>2</v>
      </c>
      <c r="I116" t="s">
        <v>564</v>
      </c>
      <c r="J116" t="s">
        <v>565</v>
      </c>
      <c r="K116" t="s">
        <v>566</v>
      </c>
      <c r="L116">
        <v>1368</v>
      </c>
      <c r="N116">
        <v>1011</v>
      </c>
      <c r="O116" t="s">
        <v>529</v>
      </c>
      <c r="P116" t="s">
        <v>529</v>
      </c>
      <c r="Q116">
        <v>1</v>
      </c>
      <c r="X116">
        <v>0.9</v>
      </c>
      <c r="Y116">
        <v>0</v>
      </c>
      <c r="Z116">
        <v>180.35</v>
      </c>
      <c r="AA116">
        <v>16.93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0.9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ROW(Source!A114)</f>
        <v>114</v>
      </c>
      <c r="B117">
        <v>78718628</v>
      </c>
      <c r="C117">
        <v>78718606</v>
      </c>
      <c r="D117">
        <v>75147766</v>
      </c>
      <c r="E117">
        <v>1</v>
      </c>
      <c r="F117">
        <v>1</v>
      </c>
      <c r="G117">
        <v>1077</v>
      </c>
      <c r="H117">
        <v>3</v>
      </c>
      <c r="I117" t="s">
        <v>674</v>
      </c>
      <c r="J117" t="s">
        <v>675</v>
      </c>
      <c r="K117" t="s">
        <v>676</v>
      </c>
      <c r="L117">
        <v>1348</v>
      </c>
      <c r="N117">
        <v>1009</v>
      </c>
      <c r="O117" t="s">
        <v>207</v>
      </c>
      <c r="P117" t="s">
        <v>207</v>
      </c>
      <c r="Q117">
        <v>1000</v>
      </c>
      <c r="X117">
        <v>0.04</v>
      </c>
      <c r="Y117">
        <v>1445.87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0.04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ROW(Source!A114)</f>
        <v>114</v>
      </c>
      <c r="B118">
        <v>78718629</v>
      </c>
      <c r="C118">
        <v>78718606</v>
      </c>
      <c r="D118">
        <v>75131768</v>
      </c>
      <c r="E118">
        <v>1077</v>
      </c>
      <c r="F118">
        <v>1</v>
      </c>
      <c r="G118">
        <v>1077</v>
      </c>
      <c r="H118">
        <v>3</v>
      </c>
      <c r="I118" t="s">
        <v>677</v>
      </c>
      <c r="J118" t="s">
        <v>3</v>
      </c>
      <c r="K118" t="s">
        <v>678</v>
      </c>
      <c r="L118">
        <v>1348</v>
      </c>
      <c r="N118">
        <v>1009</v>
      </c>
      <c r="O118" t="s">
        <v>207</v>
      </c>
      <c r="P118" t="s">
        <v>207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ROW(Source!A116)</f>
        <v>116</v>
      </c>
      <c r="B119">
        <v>78718637</v>
      </c>
      <c r="C119">
        <v>78718631</v>
      </c>
      <c r="D119">
        <v>75094012</v>
      </c>
      <c r="E119">
        <v>1077</v>
      </c>
      <c r="F119">
        <v>1</v>
      </c>
      <c r="G119">
        <v>1077</v>
      </c>
      <c r="H119">
        <v>1</v>
      </c>
      <c r="I119" t="s">
        <v>523</v>
      </c>
      <c r="J119" t="s">
        <v>3</v>
      </c>
      <c r="K119" t="s">
        <v>524</v>
      </c>
      <c r="L119">
        <v>1191</v>
      </c>
      <c r="N119">
        <v>1013</v>
      </c>
      <c r="O119" t="s">
        <v>525</v>
      </c>
      <c r="P119" t="s">
        <v>525</v>
      </c>
      <c r="Q119">
        <v>1</v>
      </c>
      <c r="X119">
        <v>0.53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213</v>
      </c>
      <c r="AG119">
        <v>1.06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ROW(Source!A116)</f>
        <v>116</v>
      </c>
      <c r="B120">
        <v>78718638</v>
      </c>
      <c r="C120">
        <v>78718631</v>
      </c>
      <c r="D120">
        <v>75170824</v>
      </c>
      <c r="E120">
        <v>1</v>
      </c>
      <c r="F120">
        <v>1</v>
      </c>
      <c r="G120">
        <v>1077</v>
      </c>
      <c r="H120">
        <v>2</v>
      </c>
      <c r="I120" t="s">
        <v>659</v>
      </c>
      <c r="J120" t="s">
        <v>660</v>
      </c>
      <c r="K120" t="s">
        <v>661</v>
      </c>
      <c r="L120">
        <v>1368</v>
      </c>
      <c r="N120">
        <v>1011</v>
      </c>
      <c r="O120" t="s">
        <v>529</v>
      </c>
      <c r="P120" t="s">
        <v>529</v>
      </c>
      <c r="Q120">
        <v>1</v>
      </c>
      <c r="X120">
        <v>7.4999999999999997E-2</v>
      </c>
      <c r="Y120">
        <v>0</v>
      </c>
      <c r="Z120">
        <v>153.94999999999999</v>
      </c>
      <c r="AA120">
        <v>14.54</v>
      </c>
      <c r="AB120">
        <v>0</v>
      </c>
      <c r="AC120">
        <v>0</v>
      </c>
      <c r="AD120">
        <v>1</v>
      </c>
      <c r="AE120">
        <v>0</v>
      </c>
      <c r="AF120" t="s">
        <v>213</v>
      </c>
      <c r="AG120">
        <v>0.15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ROW(Source!A116)</f>
        <v>116</v>
      </c>
      <c r="B121">
        <v>78718639</v>
      </c>
      <c r="C121">
        <v>78718631</v>
      </c>
      <c r="D121">
        <v>75170930</v>
      </c>
      <c r="E121">
        <v>1</v>
      </c>
      <c r="F121">
        <v>1</v>
      </c>
      <c r="G121">
        <v>1077</v>
      </c>
      <c r="H121">
        <v>2</v>
      </c>
      <c r="I121" t="s">
        <v>668</v>
      </c>
      <c r="J121" t="s">
        <v>669</v>
      </c>
      <c r="K121" t="s">
        <v>670</v>
      </c>
      <c r="L121">
        <v>1368</v>
      </c>
      <c r="N121">
        <v>1011</v>
      </c>
      <c r="O121" t="s">
        <v>529</v>
      </c>
      <c r="P121" t="s">
        <v>529</v>
      </c>
      <c r="Q121">
        <v>1</v>
      </c>
      <c r="X121">
        <v>7.4999999999999997E-2</v>
      </c>
      <c r="Y121">
        <v>0</v>
      </c>
      <c r="Z121">
        <v>283.89999999999998</v>
      </c>
      <c r="AA121">
        <v>14.54</v>
      </c>
      <c r="AB121">
        <v>0</v>
      </c>
      <c r="AC121">
        <v>0</v>
      </c>
      <c r="AD121">
        <v>1</v>
      </c>
      <c r="AE121">
        <v>0</v>
      </c>
      <c r="AF121" t="s">
        <v>213</v>
      </c>
      <c r="AG121">
        <v>0.15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78718640</v>
      </c>
      <c r="C122">
        <v>78718631</v>
      </c>
      <c r="D122">
        <v>75131768</v>
      </c>
      <c r="E122">
        <v>1077</v>
      </c>
      <c r="F122">
        <v>1</v>
      </c>
      <c r="G122">
        <v>1077</v>
      </c>
      <c r="H122">
        <v>3</v>
      </c>
      <c r="I122" t="s">
        <v>677</v>
      </c>
      <c r="J122" t="s">
        <v>3</v>
      </c>
      <c r="K122" t="s">
        <v>678</v>
      </c>
      <c r="L122">
        <v>1348</v>
      </c>
      <c r="N122">
        <v>1009</v>
      </c>
      <c r="O122" t="s">
        <v>207</v>
      </c>
      <c r="P122" t="s">
        <v>207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213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ROW(Source!A118)</f>
        <v>118</v>
      </c>
      <c r="B123">
        <v>78718655</v>
      </c>
      <c r="C123">
        <v>78718642</v>
      </c>
      <c r="D123">
        <v>75094012</v>
      </c>
      <c r="E123">
        <v>1077</v>
      </c>
      <c r="F123">
        <v>1</v>
      </c>
      <c r="G123">
        <v>1077</v>
      </c>
      <c r="H123">
        <v>1</v>
      </c>
      <c r="I123" t="s">
        <v>523</v>
      </c>
      <c r="J123" t="s">
        <v>3</v>
      </c>
      <c r="K123" t="s">
        <v>524</v>
      </c>
      <c r="L123">
        <v>1191</v>
      </c>
      <c r="N123">
        <v>1013</v>
      </c>
      <c r="O123" t="s">
        <v>525</v>
      </c>
      <c r="P123" t="s">
        <v>525</v>
      </c>
      <c r="Q123">
        <v>1</v>
      </c>
      <c r="X123">
        <v>4.29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4.29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ROW(Source!A118)</f>
        <v>118</v>
      </c>
      <c r="B124">
        <v>78718656</v>
      </c>
      <c r="C124">
        <v>78718642</v>
      </c>
      <c r="D124">
        <v>75171111</v>
      </c>
      <c r="E124">
        <v>1</v>
      </c>
      <c r="F124">
        <v>1</v>
      </c>
      <c r="G124">
        <v>1077</v>
      </c>
      <c r="H124">
        <v>2</v>
      </c>
      <c r="I124" t="s">
        <v>537</v>
      </c>
      <c r="J124" t="s">
        <v>538</v>
      </c>
      <c r="K124" t="s">
        <v>539</v>
      </c>
      <c r="L124">
        <v>1368</v>
      </c>
      <c r="N124">
        <v>1011</v>
      </c>
      <c r="O124" t="s">
        <v>529</v>
      </c>
      <c r="P124" t="s">
        <v>529</v>
      </c>
      <c r="Q124">
        <v>1</v>
      </c>
      <c r="X124">
        <v>0.3</v>
      </c>
      <c r="Y124">
        <v>0</v>
      </c>
      <c r="Z124">
        <v>41.45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ROW(Source!A118)</f>
        <v>118</v>
      </c>
      <c r="B125">
        <v>78718657</v>
      </c>
      <c r="C125">
        <v>78718642</v>
      </c>
      <c r="D125">
        <v>75170824</v>
      </c>
      <c r="E125">
        <v>1</v>
      </c>
      <c r="F125">
        <v>1</v>
      </c>
      <c r="G125">
        <v>1077</v>
      </c>
      <c r="H125">
        <v>2</v>
      </c>
      <c r="I125" t="s">
        <v>659</v>
      </c>
      <c r="J125" t="s">
        <v>660</v>
      </c>
      <c r="K125" t="s">
        <v>661</v>
      </c>
      <c r="L125">
        <v>1368</v>
      </c>
      <c r="N125">
        <v>1011</v>
      </c>
      <c r="O125" t="s">
        <v>529</v>
      </c>
      <c r="P125" t="s">
        <v>529</v>
      </c>
      <c r="Q125">
        <v>1</v>
      </c>
      <c r="X125">
        <v>0.3</v>
      </c>
      <c r="Y125">
        <v>0</v>
      </c>
      <c r="Z125">
        <v>153.94999999999999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ROW(Source!A118)</f>
        <v>118</v>
      </c>
      <c r="B126">
        <v>78718658</v>
      </c>
      <c r="C126">
        <v>78718642</v>
      </c>
      <c r="D126">
        <v>75170917</v>
      </c>
      <c r="E126">
        <v>1</v>
      </c>
      <c r="F126">
        <v>1</v>
      </c>
      <c r="G126">
        <v>1077</v>
      </c>
      <c r="H126">
        <v>2</v>
      </c>
      <c r="I126" t="s">
        <v>561</v>
      </c>
      <c r="J126" t="s">
        <v>562</v>
      </c>
      <c r="K126" t="s">
        <v>563</v>
      </c>
      <c r="L126">
        <v>1368</v>
      </c>
      <c r="N126">
        <v>1011</v>
      </c>
      <c r="O126" t="s">
        <v>529</v>
      </c>
      <c r="P126" t="s">
        <v>529</v>
      </c>
      <c r="Q126">
        <v>1</v>
      </c>
      <c r="X126">
        <v>0.3</v>
      </c>
      <c r="Y126">
        <v>0</v>
      </c>
      <c r="Z126">
        <v>140.38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0.3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ROW(Source!A118)</f>
        <v>118</v>
      </c>
      <c r="B127">
        <v>78718659</v>
      </c>
      <c r="C127">
        <v>78718642</v>
      </c>
      <c r="D127">
        <v>75170918</v>
      </c>
      <c r="E127">
        <v>1</v>
      </c>
      <c r="F127">
        <v>1</v>
      </c>
      <c r="G127">
        <v>1077</v>
      </c>
      <c r="H127">
        <v>2</v>
      </c>
      <c r="I127" t="s">
        <v>662</v>
      </c>
      <c r="J127" t="s">
        <v>663</v>
      </c>
      <c r="K127" t="s">
        <v>664</v>
      </c>
      <c r="L127">
        <v>1368</v>
      </c>
      <c r="N127">
        <v>1011</v>
      </c>
      <c r="O127" t="s">
        <v>529</v>
      </c>
      <c r="P127" t="s">
        <v>529</v>
      </c>
      <c r="Q127">
        <v>1</v>
      </c>
      <c r="X127">
        <v>0.3</v>
      </c>
      <c r="Y127">
        <v>0</v>
      </c>
      <c r="Z127">
        <v>260.5</v>
      </c>
      <c r="AA127">
        <v>18.62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ROW(Source!A118)</f>
        <v>118</v>
      </c>
      <c r="B128">
        <v>78718660</v>
      </c>
      <c r="C128">
        <v>78718642</v>
      </c>
      <c r="D128">
        <v>75170906</v>
      </c>
      <c r="E128">
        <v>1</v>
      </c>
      <c r="F128">
        <v>1</v>
      </c>
      <c r="G128">
        <v>1077</v>
      </c>
      <c r="H128">
        <v>2</v>
      </c>
      <c r="I128" t="s">
        <v>665</v>
      </c>
      <c r="J128" t="s">
        <v>666</v>
      </c>
      <c r="K128" t="s">
        <v>667</v>
      </c>
      <c r="L128">
        <v>1368</v>
      </c>
      <c r="N128">
        <v>1011</v>
      </c>
      <c r="O128" t="s">
        <v>529</v>
      </c>
      <c r="P128" t="s">
        <v>529</v>
      </c>
      <c r="Q128">
        <v>1</v>
      </c>
      <c r="X128">
        <v>0.3</v>
      </c>
      <c r="Y128">
        <v>0</v>
      </c>
      <c r="Z128">
        <v>163.81</v>
      </c>
      <c r="AA128">
        <v>14.54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ROW(Source!A118)</f>
        <v>118</v>
      </c>
      <c r="B129">
        <v>78718661</v>
      </c>
      <c r="C129">
        <v>78718642</v>
      </c>
      <c r="D129">
        <v>75170930</v>
      </c>
      <c r="E129">
        <v>1</v>
      </c>
      <c r="F129">
        <v>1</v>
      </c>
      <c r="G129">
        <v>1077</v>
      </c>
      <c r="H129">
        <v>2</v>
      </c>
      <c r="I129" t="s">
        <v>668</v>
      </c>
      <c r="J129" t="s">
        <v>669</v>
      </c>
      <c r="K129" t="s">
        <v>670</v>
      </c>
      <c r="L129">
        <v>1368</v>
      </c>
      <c r="N129">
        <v>1011</v>
      </c>
      <c r="O129" t="s">
        <v>529</v>
      </c>
      <c r="P129" t="s">
        <v>529</v>
      </c>
      <c r="Q129">
        <v>1</v>
      </c>
      <c r="X129">
        <v>0.3</v>
      </c>
      <c r="Y129">
        <v>0</v>
      </c>
      <c r="Z129">
        <v>283.89999999999998</v>
      </c>
      <c r="AA129">
        <v>14.54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0.3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ROW(Source!A118)</f>
        <v>118</v>
      </c>
      <c r="B130">
        <v>78718662</v>
      </c>
      <c r="C130">
        <v>78718642</v>
      </c>
      <c r="D130">
        <v>75170910</v>
      </c>
      <c r="E130">
        <v>1</v>
      </c>
      <c r="F130">
        <v>1</v>
      </c>
      <c r="G130">
        <v>1077</v>
      </c>
      <c r="H130">
        <v>2</v>
      </c>
      <c r="I130" t="s">
        <v>671</v>
      </c>
      <c r="J130" t="s">
        <v>672</v>
      </c>
      <c r="K130" t="s">
        <v>673</v>
      </c>
      <c r="L130">
        <v>1368</v>
      </c>
      <c r="N130">
        <v>1011</v>
      </c>
      <c r="O130" t="s">
        <v>529</v>
      </c>
      <c r="P130" t="s">
        <v>529</v>
      </c>
      <c r="Q130">
        <v>1</v>
      </c>
      <c r="X130">
        <v>0.3</v>
      </c>
      <c r="Y130">
        <v>0</v>
      </c>
      <c r="Z130">
        <v>189.45</v>
      </c>
      <c r="AA130">
        <v>16.93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ROW(Source!A118)</f>
        <v>118</v>
      </c>
      <c r="B131">
        <v>78718663</v>
      </c>
      <c r="C131">
        <v>78718642</v>
      </c>
      <c r="D131">
        <v>75170911</v>
      </c>
      <c r="E131">
        <v>1</v>
      </c>
      <c r="F131">
        <v>1</v>
      </c>
      <c r="G131">
        <v>1077</v>
      </c>
      <c r="H131">
        <v>2</v>
      </c>
      <c r="I131" t="s">
        <v>564</v>
      </c>
      <c r="J131" t="s">
        <v>565</v>
      </c>
      <c r="K131" t="s">
        <v>566</v>
      </c>
      <c r="L131">
        <v>1368</v>
      </c>
      <c r="N131">
        <v>1011</v>
      </c>
      <c r="O131" t="s">
        <v>529</v>
      </c>
      <c r="P131" t="s">
        <v>529</v>
      </c>
      <c r="Q131">
        <v>1</v>
      </c>
      <c r="X131">
        <v>0.9</v>
      </c>
      <c r="Y131">
        <v>0</v>
      </c>
      <c r="Z131">
        <v>180.35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ROW(Source!A118)</f>
        <v>118</v>
      </c>
      <c r="B132">
        <v>78718664</v>
      </c>
      <c r="C132">
        <v>78718642</v>
      </c>
      <c r="D132">
        <v>75147766</v>
      </c>
      <c r="E132">
        <v>1</v>
      </c>
      <c r="F132">
        <v>1</v>
      </c>
      <c r="G132">
        <v>1077</v>
      </c>
      <c r="H132">
        <v>3</v>
      </c>
      <c r="I132" t="s">
        <v>674</v>
      </c>
      <c r="J132" t="s">
        <v>675</v>
      </c>
      <c r="K132" t="s">
        <v>676</v>
      </c>
      <c r="L132">
        <v>1348</v>
      </c>
      <c r="N132">
        <v>1009</v>
      </c>
      <c r="O132" t="s">
        <v>207</v>
      </c>
      <c r="P132" t="s">
        <v>207</v>
      </c>
      <c r="Q132">
        <v>1000</v>
      </c>
      <c r="X132">
        <v>0.04</v>
      </c>
      <c r="Y132">
        <v>1445.87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0.04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ROW(Source!A118)</f>
        <v>118</v>
      </c>
      <c r="B133">
        <v>78718665</v>
      </c>
      <c r="C133">
        <v>78718642</v>
      </c>
      <c r="D133">
        <v>75131768</v>
      </c>
      <c r="E133">
        <v>1077</v>
      </c>
      <c r="F133">
        <v>1</v>
      </c>
      <c r="G133">
        <v>1077</v>
      </c>
      <c r="H133">
        <v>3</v>
      </c>
      <c r="I133" t="s">
        <v>677</v>
      </c>
      <c r="J133" t="s">
        <v>3</v>
      </c>
      <c r="K133" t="s">
        <v>678</v>
      </c>
      <c r="L133">
        <v>1348</v>
      </c>
      <c r="N133">
        <v>1009</v>
      </c>
      <c r="O133" t="s">
        <v>207</v>
      </c>
      <c r="P133" t="s">
        <v>207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78718678</v>
      </c>
      <c r="C134">
        <v>78718668</v>
      </c>
      <c r="D134">
        <v>75094012</v>
      </c>
      <c r="E134">
        <v>1077</v>
      </c>
      <c r="F134">
        <v>1</v>
      </c>
      <c r="G134">
        <v>1077</v>
      </c>
      <c r="H134">
        <v>1</v>
      </c>
      <c r="I134" t="s">
        <v>523</v>
      </c>
      <c r="J134" t="s">
        <v>3</v>
      </c>
      <c r="K134" t="s">
        <v>524</v>
      </c>
      <c r="L134">
        <v>1191</v>
      </c>
      <c r="N134">
        <v>1013</v>
      </c>
      <c r="O134" t="s">
        <v>525</v>
      </c>
      <c r="P134" t="s">
        <v>525</v>
      </c>
      <c r="Q134">
        <v>1</v>
      </c>
      <c r="X134">
        <v>14.4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14.4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78718679</v>
      </c>
      <c r="C135">
        <v>78718668</v>
      </c>
      <c r="D135">
        <v>75170722</v>
      </c>
      <c r="E135">
        <v>1</v>
      </c>
      <c r="F135">
        <v>1</v>
      </c>
      <c r="G135">
        <v>1077</v>
      </c>
      <c r="H135">
        <v>2</v>
      </c>
      <c r="I135" t="s">
        <v>555</v>
      </c>
      <c r="J135" t="s">
        <v>556</v>
      </c>
      <c r="K135" t="s">
        <v>557</v>
      </c>
      <c r="L135">
        <v>1368</v>
      </c>
      <c r="N135">
        <v>1011</v>
      </c>
      <c r="O135" t="s">
        <v>529</v>
      </c>
      <c r="P135" t="s">
        <v>529</v>
      </c>
      <c r="Q135">
        <v>1</v>
      </c>
      <c r="X135">
        <v>1.66</v>
      </c>
      <c r="Y135">
        <v>0</v>
      </c>
      <c r="Z135">
        <v>120.32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1.66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ROW(Source!A121)</f>
        <v>121</v>
      </c>
      <c r="B136">
        <v>78718680</v>
      </c>
      <c r="C136">
        <v>78718668</v>
      </c>
      <c r="D136">
        <v>75170981</v>
      </c>
      <c r="E136">
        <v>1</v>
      </c>
      <c r="F136">
        <v>1</v>
      </c>
      <c r="G136">
        <v>1077</v>
      </c>
      <c r="H136">
        <v>2</v>
      </c>
      <c r="I136" t="s">
        <v>558</v>
      </c>
      <c r="J136" t="s">
        <v>559</v>
      </c>
      <c r="K136" t="s">
        <v>560</v>
      </c>
      <c r="L136">
        <v>1368</v>
      </c>
      <c r="N136">
        <v>1011</v>
      </c>
      <c r="O136" t="s">
        <v>529</v>
      </c>
      <c r="P136" t="s">
        <v>529</v>
      </c>
      <c r="Q136">
        <v>1</v>
      </c>
      <c r="X136">
        <v>1.66</v>
      </c>
      <c r="Y136">
        <v>0</v>
      </c>
      <c r="Z136">
        <v>281.32</v>
      </c>
      <c r="AA136">
        <v>16.93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1.66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ROW(Source!A121)</f>
        <v>121</v>
      </c>
      <c r="B137">
        <v>78718681</v>
      </c>
      <c r="C137">
        <v>78718668</v>
      </c>
      <c r="D137">
        <v>75170917</v>
      </c>
      <c r="E137">
        <v>1</v>
      </c>
      <c r="F137">
        <v>1</v>
      </c>
      <c r="G137">
        <v>1077</v>
      </c>
      <c r="H137">
        <v>2</v>
      </c>
      <c r="I137" t="s">
        <v>561</v>
      </c>
      <c r="J137" t="s">
        <v>562</v>
      </c>
      <c r="K137" t="s">
        <v>563</v>
      </c>
      <c r="L137">
        <v>1368</v>
      </c>
      <c r="N137">
        <v>1011</v>
      </c>
      <c r="O137" t="s">
        <v>529</v>
      </c>
      <c r="P137" t="s">
        <v>529</v>
      </c>
      <c r="Q137">
        <v>1</v>
      </c>
      <c r="X137">
        <v>0.65</v>
      </c>
      <c r="Y137">
        <v>0</v>
      </c>
      <c r="Z137">
        <v>140.38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0.65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ROW(Source!A121)</f>
        <v>121</v>
      </c>
      <c r="B138">
        <v>78718682</v>
      </c>
      <c r="C138">
        <v>78718668</v>
      </c>
      <c r="D138">
        <v>75170939</v>
      </c>
      <c r="E138">
        <v>1</v>
      </c>
      <c r="F138">
        <v>1</v>
      </c>
      <c r="G138">
        <v>1077</v>
      </c>
      <c r="H138">
        <v>2</v>
      </c>
      <c r="I138" t="s">
        <v>546</v>
      </c>
      <c r="J138" t="s">
        <v>547</v>
      </c>
      <c r="K138" t="s">
        <v>548</v>
      </c>
      <c r="L138">
        <v>1368</v>
      </c>
      <c r="N138">
        <v>1011</v>
      </c>
      <c r="O138" t="s">
        <v>529</v>
      </c>
      <c r="P138" t="s">
        <v>529</v>
      </c>
      <c r="Q138">
        <v>1</v>
      </c>
      <c r="X138">
        <v>1.55</v>
      </c>
      <c r="Y138">
        <v>0</v>
      </c>
      <c r="Z138">
        <v>219.56</v>
      </c>
      <c r="AA138">
        <v>18.62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1.55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ROW(Source!A121)</f>
        <v>121</v>
      </c>
      <c r="B139">
        <v>78718683</v>
      </c>
      <c r="C139">
        <v>78718668</v>
      </c>
      <c r="D139">
        <v>75170911</v>
      </c>
      <c r="E139">
        <v>1</v>
      </c>
      <c r="F139">
        <v>1</v>
      </c>
      <c r="G139">
        <v>1077</v>
      </c>
      <c r="H139">
        <v>2</v>
      </c>
      <c r="I139" t="s">
        <v>564</v>
      </c>
      <c r="J139" t="s">
        <v>565</v>
      </c>
      <c r="K139" t="s">
        <v>566</v>
      </c>
      <c r="L139">
        <v>1368</v>
      </c>
      <c r="N139">
        <v>1011</v>
      </c>
      <c r="O139" t="s">
        <v>529</v>
      </c>
      <c r="P139" t="s">
        <v>529</v>
      </c>
      <c r="Q139">
        <v>1</v>
      </c>
      <c r="X139">
        <v>0.52</v>
      </c>
      <c r="Y139">
        <v>0</v>
      </c>
      <c r="Z139">
        <v>180.35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0.52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ROW(Source!A121)</f>
        <v>121</v>
      </c>
      <c r="B140">
        <v>78718684</v>
      </c>
      <c r="C140">
        <v>78718668</v>
      </c>
      <c r="D140">
        <v>75140186</v>
      </c>
      <c r="E140">
        <v>1</v>
      </c>
      <c r="F140">
        <v>1</v>
      </c>
      <c r="G140">
        <v>1077</v>
      </c>
      <c r="H140">
        <v>3</v>
      </c>
      <c r="I140" t="s">
        <v>567</v>
      </c>
      <c r="J140" t="s">
        <v>568</v>
      </c>
      <c r="K140" t="s">
        <v>569</v>
      </c>
      <c r="L140">
        <v>1339</v>
      </c>
      <c r="N140">
        <v>1007</v>
      </c>
      <c r="O140" t="s">
        <v>79</v>
      </c>
      <c r="P140" t="s">
        <v>79</v>
      </c>
      <c r="Q140">
        <v>1</v>
      </c>
      <c r="X140">
        <v>5</v>
      </c>
      <c r="Y140">
        <v>7.07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ROW(Source!A121)</f>
        <v>121</v>
      </c>
      <c r="B141">
        <v>78718685</v>
      </c>
      <c r="C141">
        <v>78718668</v>
      </c>
      <c r="D141">
        <v>75131330</v>
      </c>
      <c r="E141">
        <v>1077</v>
      </c>
      <c r="F141">
        <v>1</v>
      </c>
      <c r="G141">
        <v>1077</v>
      </c>
      <c r="H141">
        <v>3</v>
      </c>
      <c r="I141" t="s">
        <v>640</v>
      </c>
      <c r="J141" t="s">
        <v>3</v>
      </c>
      <c r="K141" t="s">
        <v>641</v>
      </c>
      <c r="L141">
        <v>1339</v>
      </c>
      <c r="N141">
        <v>1007</v>
      </c>
      <c r="O141" t="s">
        <v>79</v>
      </c>
      <c r="P141" t="s">
        <v>79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ROW(Source!A123)</f>
        <v>123</v>
      </c>
      <c r="B142">
        <v>78718694</v>
      </c>
      <c r="C142">
        <v>78718687</v>
      </c>
      <c r="D142">
        <v>75094012</v>
      </c>
      <c r="E142">
        <v>1077</v>
      </c>
      <c r="F142">
        <v>1</v>
      </c>
      <c r="G142">
        <v>1077</v>
      </c>
      <c r="H142">
        <v>1</v>
      </c>
      <c r="I142" t="s">
        <v>523</v>
      </c>
      <c r="J142" t="s">
        <v>3</v>
      </c>
      <c r="K142" t="s">
        <v>524</v>
      </c>
      <c r="L142">
        <v>1191</v>
      </c>
      <c r="N142">
        <v>1013</v>
      </c>
      <c r="O142" t="s">
        <v>525</v>
      </c>
      <c r="P142" t="s">
        <v>525</v>
      </c>
      <c r="Q142">
        <v>1</v>
      </c>
      <c r="X142">
        <v>24.3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24.3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ROW(Source!A123)</f>
        <v>123</v>
      </c>
      <c r="B143">
        <v>78718695</v>
      </c>
      <c r="C143">
        <v>78718687</v>
      </c>
      <c r="D143">
        <v>75170917</v>
      </c>
      <c r="E143">
        <v>1</v>
      </c>
      <c r="F143">
        <v>1</v>
      </c>
      <c r="G143">
        <v>1077</v>
      </c>
      <c r="H143">
        <v>2</v>
      </c>
      <c r="I143" t="s">
        <v>561</v>
      </c>
      <c r="J143" t="s">
        <v>562</v>
      </c>
      <c r="K143" t="s">
        <v>563</v>
      </c>
      <c r="L143">
        <v>1368</v>
      </c>
      <c r="N143">
        <v>1011</v>
      </c>
      <c r="O143" t="s">
        <v>529</v>
      </c>
      <c r="P143" t="s">
        <v>529</v>
      </c>
      <c r="Q143">
        <v>1</v>
      </c>
      <c r="X143">
        <v>0.47</v>
      </c>
      <c r="Y143">
        <v>0</v>
      </c>
      <c r="Z143">
        <v>140.38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0.47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ROW(Source!A123)</f>
        <v>123</v>
      </c>
      <c r="B144">
        <v>78718696</v>
      </c>
      <c r="C144">
        <v>78718687</v>
      </c>
      <c r="D144">
        <v>75170906</v>
      </c>
      <c r="E144">
        <v>1</v>
      </c>
      <c r="F144">
        <v>1</v>
      </c>
      <c r="G144">
        <v>1077</v>
      </c>
      <c r="H144">
        <v>2</v>
      </c>
      <c r="I144" t="s">
        <v>665</v>
      </c>
      <c r="J144" t="s">
        <v>666</v>
      </c>
      <c r="K144" t="s">
        <v>667</v>
      </c>
      <c r="L144">
        <v>1368</v>
      </c>
      <c r="N144">
        <v>1011</v>
      </c>
      <c r="O144" t="s">
        <v>529</v>
      </c>
      <c r="P144" t="s">
        <v>529</v>
      </c>
      <c r="Q144">
        <v>1</v>
      </c>
      <c r="X144">
        <v>1.3</v>
      </c>
      <c r="Y144">
        <v>0</v>
      </c>
      <c r="Z144">
        <v>163.81</v>
      </c>
      <c r="AA144">
        <v>14.54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1.3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ROW(Source!A123)</f>
        <v>123</v>
      </c>
      <c r="B145">
        <v>78718697</v>
      </c>
      <c r="C145">
        <v>78718687</v>
      </c>
      <c r="D145">
        <v>75140186</v>
      </c>
      <c r="E145">
        <v>1</v>
      </c>
      <c r="F145">
        <v>1</v>
      </c>
      <c r="G145">
        <v>1077</v>
      </c>
      <c r="H145">
        <v>3</v>
      </c>
      <c r="I145" t="s">
        <v>567</v>
      </c>
      <c r="J145" t="s">
        <v>568</v>
      </c>
      <c r="K145" t="s">
        <v>569</v>
      </c>
      <c r="L145">
        <v>1339</v>
      </c>
      <c r="N145">
        <v>1007</v>
      </c>
      <c r="O145" t="s">
        <v>79</v>
      </c>
      <c r="P145" t="s">
        <v>79</v>
      </c>
      <c r="Q145">
        <v>1</v>
      </c>
      <c r="X145">
        <v>2</v>
      </c>
      <c r="Y145">
        <v>7.07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ROW(Source!A123)</f>
        <v>123</v>
      </c>
      <c r="B146">
        <v>78718698</v>
      </c>
      <c r="C146">
        <v>78718687</v>
      </c>
      <c r="D146">
        <v>75131375</v>
      </c>
      <c r="E146">
        <v>1077</v>
      </c>
      <c r="F146">
        <v>1</v>
      </c>
      <c r="G146">
        <v>1077</v>
      </c>
      <c r="H146">
        <v>3</v>
      </c>
      <c r="I146" t="s">
        <v>679</v>
      </c>
      <c r="J146" t="s">
        <v>3</v>
      </c>
      <c r="K146" t="s">
        <v>680</v>
      </c>
      <c r="L146">
        <v>1339</v>
      </c>
      <c r="N146">
        <v>1007</v>
      </c>
      <c r="O146" t="s">
        <v>79</v>
      </c>
      <c r="P146" t="s">
        <v>79</v>
      </c>
      <c r="Q146">
        <v>1</v>
      </c>
      <c r="X146">
        <v>17.399999999999999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17.399999999999999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78718706</v>
      </c>
      <c r="C147">
        <v>78718700</v>
      </c>
      <c r="D147">
        <v>75094012</v>
      </c>
      <c r="E147">
        <v>1077</v>
      </c>
      <c r="F147">
        <v>1</v>
      </c>
      <c r="G147">
        <v>1077</v>
      </c>
      <c r="H147">
        <v>1</v>
      </c>
      <c r="I147" t="s">
        <v>523</v>
      </c>
      <c r="J147" t="s">
        <v>3</v>
      </c>
      <c r="K147" t="s">
        <v>524</v>
      </c>
      <c r="L147">
        <v>1191</v>
      </c>
      <c r="N147">
        <v>1013</v>
      </c>
      <c r="O147" t="s">
        <v>525</v>
      </c>
      <c r="P147" t="s">
        <v>525</v>
      </c>
      <c r="Q147">
        <v>1</v>
      </c>
      <c r="X147">
        <v>8.9600000000000009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8.9600000000000009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78718707</v>
      </c>
      <c r="C148">
        <v>78718700</v>
      </c>
      <c r="D148">
        <v>75170906</v>
      </c>
      <c r="E148">
        <v>1</v>
      </c>
      <c r="F148">
        <v>1</v>
      </c>
      <c r="G148">
        <v>1077</v>
      </c>
      <c r="H148">
        <v>2</v>
      </c>
      <c r="I148" t="s">
        <v>665</v>
      </c>
      <c r="J148" t="s">
        <v>666</v>
      </c>
      <c r="K148" t="s">
        <v>667</v>
      </c>
      <c r="L148">
        <v>1368</v>
      </c>
      <c r="N148">
        <v>1011</v>
      </c>
      <c r="O148" t="s">
        <v>529</v>
      </c>
      <c r="P148" t="s">
        <v>529</v>
      </c>
      <c r="Q148">
        <v>1</v>
      </c>
      <c r="X148">
        <v>0.71</v>
      </c>
      <c r="Y148">
        <v>0</v>
      </c>
      <c r="Z148">
        <v>163.81</v>
      </c>
      <c r="AA148">
        <v>14.54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0.71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78718708</v>
      </c>
      <c r="C149">
        <v>78718700</v>
      </c>
      <c r="D149">
        <v>75140130</v>
      </c>
      <c r="E149">
        <v>1</v>
      </c>
      <c r="F149">
        <v>1</v>
      </c>
      <c r="G149">
        <v>1077</v>
      </c>
      <c r="H149">
        <v>3</v>
      </c>
      <c r="I149" t="s">
        <v>681</v>
      </c>
      <c r="J149" t="s">
        <v>682</v>
      </c>
      <c r="K149" t="s">
        <v>683</v>
      </c>
      <c r="L149">
        <v>1348</v>
      </c>
      <c r="N149">
        <v>1009</v>
      </c>
      <c r="O149" t="s">
        <v>207</v>
      </c>
      <c r="P149" t="s">
        <v>207</v>
      </c>
      <c r="Q149">
        <v>1000</v>
      </c>
      <c r="X149">
        <v>0.06</v>
      </c>
      <c r="Y149">
        <v>3501.78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0.06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78718709</v>
      </c>
      <c r="C150">
        <v>78718700</v>
      </c>
      <c r="D150">
        <v>75131768</v>
      </c>
      <c r="E150">
        <v>1077</v>
      </c>
      <c r="F150">
        <v>1</v>
      </c>
      <c r="G150">
        <v>1077</v>
      </c>
      <c r="H150">
        <v>3</v>
      </c>
      <c r="I150" t="s">
        <v>677</v>
      </c>
      <c r="J150" t="s">
        <v>3</v>
      </c>
      <c r="K150" t="s">
        <v>678</v>
      </c>
      <c r="L150">
        <v>1348</v>
      </c>
      <c r="N150">
        <v>1009</v>
      </c>
      <c r="O150" t="s">
        <v>207</v>
      </c>
      <c r="P150" t="s">
        <v>207</v>
      </c>
      <c r="Q150">
        <v>1000</v>
      </c>
      <c r="X150">
        <v>10.7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10.7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ROW(Source!A127)</f>
        <v>127</v>
      </c>
      <c r="B151">
        <v>78718717</v>
      </c>
      <c r="C151">
        <v>78718711</v>
      </c>
      <c r="D151">
        <v>75094012</v>
      </c>
      <c r="E151">
        <v>1077</v>
      </c>
      <c r="F151">
        <v>1</v>
      </c>
      <c r="G151">
        <v>1077</v>
      </c>
      <c r="H151">
        <v>1</v>
      </c>
      <c r="I151" t="s">
        <v>523</v>
      </c>
      <c r="J151" t="s">
        <v>3</v>
      </c>
      <c r="K151" t="s">
        <v>524</v>
      </c>
      <c r="L151">
        <v>1191</v>
      </c>
      <c r="N151">
        <v>1013</v>
      </c>
      <c r="O151" t="s">
        <v>525</v>
      </c>
      <c r="P151" t="s">
        <v>525</v>
      </c>
      <c r="Q151">
        <v>1</v>
      </c>
      <c r="X151">
        <v>8.9600000000000009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8.9600000000000009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ROW(Source!A127)</f>
        <v>127</v>
      </c>
      <c r="B152">
        <v>78718718</v>
      </c>
      <c r="C152">
        <v>78718711</v>
      </c>
      <c r="D152">
        <v>75170906</v>
      </c>
      <c r="E152">
        <v>1</v>
      </c>
      <c r="F152">
        <v>1</v>
      </c>
      <c r="G152">
        <v>1077</v>
      </c>
      <c r="H152">
        <v>2</v>
      </c>
      <c r="I152" t="s">
        <v>665</v>
      </c>
      <c r="J152" t="s">
        <v>666</v>
      </c>
      <c r="K152" t="s">
        <v>667</v>
      </c>
      <c r="L152">
        <v>1368</v>
      </c>
      <c r="N152">
        <v>1011</v>
      </c>
      <c r="O152" t="s">
        <v>529</v>
      </c>
      <c r="P152" t="s">
        <v>529</v>
      </c>
      <c r="Q152">
        <v>1</v>
      </c>
      <c r="X152">
        <v>0.71</v>
      </c>
      <c r="Y152">
        <v>0</v>
      </c>
      <c r="Z152">
        <v>163.81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0.71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ROW(Source!A127)</f>
        <v>127</v>
      </c>
      <c r="B153">
        <v>78718719</v>
      </c>
      <c r="C153">
        <v>78718711</v>
      </c>
      <c r="D153">
        <v>75140130</v>
      </c>
      <c r="E153">
        <v>1</v>
      </c>
      <c r="F153">
        <v>1</v>
      </c>
      <c r="G153">
        <v>1077</v>
      </c>
      <c r="H153">
        <v>3</v>
      </c>
      <c r="I153" t="s">
        <v>681</v>
      </c>
      <c r="J153" t="s">
        <v>682</v>
      </c>
      <c r="K153" t="s">
        <v>683</v>
      </c>
      <c r="L153">
        <v>1348</v>
      </c>
      <c r="N153">
        <v>1009</v>
      </c>
      <c r="O153" t="s">
        <v>207</v>
      </c>
      <c r="P153" t="s">
        <v>207</v>
      </c>
      <c r="Q153">
        <v>1000</v>
      </c>
      <c r="X153">
        <v>0.06</v>
      </c>
      <c r="Y153">
        <v>3501.78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0.06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ROW(Source!A127)</f>
        <v>127</v>
      </c>
      <c r="B154">
        <v>78718720</v>
      </c>
      <c r="C154">
        <v>78718711</v>
      </c>
      <c r="D154">
        <v>75131768</v>
      </c>
      <c r="E154">
        <v>1077</v>
      </c>
      <c r="F154">
        <v>1</v>
      </c>
      <c r="G154">
        <v>1077</v>
      </c>
      <c r="H154">
        <v>3</v>
      </c>
      <c r="I154" t="s">
        <v>677</v>
      </c>
      <c r="J154" t="s">
        <v>3</v>
      </c>
      <c r="K154" t="s">
        <v>678</v>
      </c>
      <c r="L154">
        <v>1348</v>
      </c>
      <c r="N154">
        <v>1009</v>
      </c>
      <c r="O154" t="s">
        <v>207</v>
      </c>
      <c r="P154" t="s">
        <v>207</v>
      </c>
      <c r="Q154">
        <v>1000</v>
      </c>
      <c r="X154">
        <v>7.14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7.14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ROW(Source!A130)</f>
        <v>130</v>
      </c>
      <c r="B155">
        <v>78718740</v>
      </c>
      <c r="C155">
        <v>78718723</v>
      </c>
      <c r="D155">
        <v>75094012</v>
      </c>
      <c r="E155">
        <v>1077</v>
      </c>
      <c r="F155">
        <v>1</v>
      </c>
      <c r="G155">
        <v>1077</v>
      </c>
      <c r="H155">
        <v>1</v>
      </c>
      <c r="I155" t="s">
        <v>523</v>
      </c>
      <c r="J155" t="s">
        <v>3</v>
      </c>
      <c r="K155" t="s">
        <v>524</v>
      </c>
      <c r="L155">
        <v>1191</v>
      </c>
      <c r="N155">
        <v>1013</v>
      </c>
      <c r="O155" t="s">
        <v>525</v>
      </c>
      <c r="P155" t="s">
        <v>525</v>
      </c>
      <c r="Q155">
        <v>1</v>
      </c>
      <c r="X155">
        <v>14.4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14.4</v>
      </c>
      <c r="AH155">
        <v>2</v>
      </c>
      <c r="AI155">
        <v>78718724</v>
      </c>
      <c r="AJ155">
        <v>93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ROW(Source!A130)</f>
        <v>130</v>
      </c>
      <c r="B156">
        <v>78718741</v>
      </c>
      <c r="C156">
        <v>78718723</v>
      </c>
      <c r="D156">
        <v>75170722</v>
      </c>
      <c r="E156">
        <v>1</v>
      </c>
      <c r="F156">
        <v>1</v>
      </c>
      <c r="G156">
        <v>1077</v>
      </c>
      <c r="H156">
        <v>2</v>
      </c>
      <c r="I156" t="s">
        <v>555</v>
      </c>
      <c r="J156" t="s">
        <v>556</v>
      </c>
      <c r="K156" t="s">
        <v>557</v>
      </c>
      <c r="L156">
        <v>1368</v>
      </c>
      <c r="N156">
        <v>1011</v>
      </c>
      <c r="O156" t="s">
        <v>529</v>
      </c>
      <c r="P156" t="s">
        <v>529</v>
      </c>
      <c r="Q156">
        <v>1</v>
      </c>
      <c r="X156">
        <v>1.66</v>
      </c>
      <c r="Y156">
        <v>0</v>
      </c>
      <c r="Z156">
        <v>120.32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1.66</v>
      </c>
      <c r="AH156">
        <v>2</v>
      </c>
      <c r="AI156">
        <v>78718725</v>
      </c>
      <c r="AJ156">
        <v>94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ROW(Source!A130)</f>
        <v>130</v>
      </c>
      <c r="B157">
        <v>78718742</v>
      </c>
      <c r="C157">
        <v>78718723</v>
      </c>
      <c r="D157">
        <v>75170981</v>
      </c>
      <c r="E157">
        <v>1</v>
      </c>
      <c r="F157">
        <v>1</v>
      </c>
      <c r="G157">
        <v>1077</v>
      </c>
      <c r="H157">
        <v>2</v>
      </c>
      <c r="I157" t="s">
        <v>558</v>
      </c>
      <c r="J157" t="s">
        <v>559</v>
      </c>
      <c r="K157" t="s">
        <v>560</v>
      </c>
      <c r="L157">
        <v>1368</v>
      </c>
      <c r="N157">
        <v>1011</v>
      </c>
      <c r="O157" t="s">
        <v>529</v>
      </c>
      <c r="P157" t="s">
        <v>529</v>
      </c>
      <c r="Q157">
        <v>1</v>
      </c>
      <c r="X157">
        <v>1.66</v>
      </c>
      <c r="Y157">
        <v>0</v>
      </c>
      <c r="Z157">
        <v>281.32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1.66</v>
      </c>
      <c r="AH157">
        <v>2</v>
      </c>
      <c r="AI157">
        <v>78718726</v>
      </c>
      <c r="AJ157">
        <v>95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ROW(Source!A130)</f>
        <v>130</v>
      </c>
      <c r="B158">
        <v>78718743</v>
      </c>
      <c r="C158">
        <v>78718723</v>
      </c>
      <c r="D158">
        <v>75170917</v>
      </c>
      <c r="E158">
        <v>1</v>
      </c>
      <c r="F158">
        <v>1</v>
      </c>
      <c r="G158">
        <v>1077</v>
      </c>
      <c r="H158">
        <v>2</v>
      </c>
      <c r="I158" t="s">
        <v>561</v>
      </c>
      <c r="J158" t="s">
        <v>562</v>
      </c>
      <c r="K158" t="s">
        <v>563</v>
      </c>
      <c r="L158">
        <v>1368</v>
      </c>
      <c r="N158">
        <v>1011</v>
      </c>
      <c r="O158" t="s">
        <v>529</v>
      </c>
      <c r="P158" t="s">
        <v>529</v>
      </c>
      <c r="Q158">
        <v>1</v>
      </c>
      <c r="X158">
        <v>0.65</v>
      </c>
      <c r="Y158">
        <v>0</v>
      </c>
      <c r="Z158">
        <v>140.38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0.65</v>
      </c>
      <c r="AH158">
        <v>2</v>
      </c>
      <c r="AI158">
        <v>78718727</v>
      </c>
      <c r="AJ158">
        <v>96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ROW(Source!A130)</f>
        <v>130</v>
      </c>
      <c r="B159">
        <v>78718744</v>
      </c>
      <c r="C159">
        <v>78718723</v>
      </c>
      <c r="D159">
        <v>75170939</v>
      </c>
      <c r="E159">
        <v>1</v>
      </c>
      <c r="F159">
        <v>1</v>
      </c>
      <c r="G159">
        <v>1077</v>
      </c>
      <c r="H159">
        <v>2</v>
      </c>
      <c r="I159" t="s">
        <v>546</v>
      </c>
      <c r="J159" t="s">
        <v>547</v>
      </c>
      <c r="K159" t="s">
        <v>548</v>
      </c>
      <c r="L159">
        <v>1368</v>
      </c>
      <c r="N159">
        <v>1011</v>
      </c>
      <c r="O159" t="s">
        <v>529</v>
      </c>
      <c r="P159" t="s">
        <v>529</v>
      </c>
      <c r="Q159">
        <v>1</v>
      </c>
      <c r="X159">
        <v>1.55</v>
      </c>
      <c r="Y159">
        <v>0</v>
      </c>
      <c r="Z159">
        <v>219.56</v>
      </c>
      <c r="AA159">
        <v>18.62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1.55</v>
      </c>
      <c r="AH159">
        <v>2</v>
      </c>
      <c r="AI159">
        <v>78718728</v>
      </c>
      <c r="AJ159">
        <v>97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ROW(Source!A130)</f>
        <v>130</v>
      </c>
      <c r="B160">
        <v>78718745</v>
      </c>
      <c r="C160">
        <v>78718723</v>
      </c>
      <c r="D160">
        <v>75170911</v>
      </c>
      <c r="E160">
        <v>1</v>
      </c>
      <c r="F160">
        <v>1</v>
      </c>
      <c r="G160">
        <v>1077</v>
      </c>
      <c r="H160">
        <v>2</v>
      </c>
      <c r="I160" t="s">
        <v>564</v>
      </c>
      <c r="J160" t="s">
        <v>565</v>
      </c>
      <c r="K160" t="s">
        <v>566</v>
      </c>
      <c r="L160">
        <v>1368</v>
      </c>
      <c r="N160">
        <v>1011</v>
      </c>
      <c r="O160" t="s">
        <v>529</v>
      </c>
      <c r="P160" t="s">
        <v>529</v>
      </c>
      <c r="Q160">
        <v>1</v>
      </c>
      <c r="X160">
        <v>0.52</v>
      </c>
      <c r="Y160">
        <v>0</v>
      </c>
      <c r="Z160">
        <v>180.35</v>
      </c>
      <c r="AA160">
        <v>16.93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0.52</v>
      </c>
      <c r="AH160">
        <v>2</v>
      </c>
      <c r="AI160">
        <v>78718729</v>
      </c>
      <c r="AJ160">
        <v>98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78718746</v>
      </c>
      <c r="C161">
        <v>78718723</v>
      </c>
      <c r="D161">
        <v>75140186</v>
      </c>
      <c r="E161">
        <v>1</v>
      </c>
      <c r="F161">
        <v>1</v>
      </c>
      <c r="G161">
        <v>1077</v>
      </c>
      <c r="H161">
        <v>3</v>
      </c>
      <c r="I161" t="s">
        <v>567</v>
      </c>
      <c r="J161" t="s">
        <v>568</v>
      </c>
      <c r="K161" t="s">
        <v>569</v>
      </c>
      <c r="L161">
        <v>1339</v>
      </c>
      <c r="N161">
        <v>1007</v>
      </c>
      <c r="O161" t="s">
        <v>79</v>
      </c>
      <c r="P161" t="s">
        <v>79</v>
      </c>
      <c r="Q161">
        <v>1</v>
      </c>
      <c r="X161">
        <v>5</v>
      </c>
      <c r="Y161">
        <v>7.07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5</v>
      </c>
      <c r="AH161">
        <v>2</v>
      </c>
      <c r="AI161">
        <v>78718730</v>
      </c>
      <c r="AJ161">
        <v>99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ROW(Source!A130)</f>
        <v>130</v>
      </c>
      <c r="B162">
        <v>78718747</v>
      </c>
      <c r="C162">
        <v>78718723</v>
      </c>
      <c r="D162">
        <v>75131330</v>
      </c>
      <c r="E162">
        <v>1077</v>
      </c>
      <c r="F162">
        <v>1</v>
      </c>
      <c r="G162">
        <v>1077</v>
      </c>
      <c r="H162">
        <v>3</v>
      </c>
      <c r="I162" t="s">
        <v>640</v>
      </c>
      <c r="J162" t="s">
        <v>3</v>
      </c>
      <c r="K162" t="s">
        <v>641</v>
      </c>
      <c r="L162">
        <v>1339</v>
      </c>
      <c r="N162">
        <v>1007</v>
      </c>
      <c r="O162" t="s">
        <v>79</v>
      </c>
      <c r="P162" t="s">
        <v>79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ROW(Source!A132)</f>
        <v>132</v>
      </c>
      <c r="B163">
        <v>78718756</v>
      </c>
      <c r="C163">
        <v>78718749</v>
      </c>
      <c r="D163">
        <v>75094012</v>
      </c>
      <c r="E163">
        <v>1077</v>
      </c>
      <c r="F163">
        <v>1</v>
      </c>
      <c r="G163">
        <v>1077</v>
      </c>
      <c r="H163">
        <v>1</v>
      </c>
      <c r="I163" t="s">
        <v>523</v>
      </c>
      <c r="J163" t="s">
        <v>3</v>
      </c>
      <c r="K163" t="s">
        <v>524</v>
      </c>
      <c r="L163">
        <v>1191</v>
      </c>
      <c r="N163">
        <v>1013</v>
      </c>
      <c r="O163" t="s">
        <v>525</v>
      </c>
      <c r="P163" t="s">
        <v>525</v>
      </c>
      <c r="Q163">
        <v>1</v>
      </c>
      <c r="X163">
        <v>24.3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24.3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ROW(Source!A132)</f>
        <v>132</v>
      </c>
      <c r="B164">
        <v>78718757</v>
      </c>
      <c r="C164">
        <v>78718749</v>
      </c>
      <c r="D164">
        <v>75170917</v>
      </c>
      <c r="E164">
        <v>1</v>
      </c>
      <c r="F164">
        <v>1</v>
      </c>
      <c r="G164">
        <v>1077</v>
      </c>
      <c r="H164">
        <v>2</v>
      </c>
      <c r="I164" t="s">
        <v>561</v>
      </c>
      <c r="J164" t="s">
        <v>562</v>
      </c>
      <c r="K164" t="s">
        <v>563</v>
      </c>
      <c r="L164">
        <v>1368</v>
      </c>
      <c r="N164">
        <v>1011</v>
      </c>
      <c r="O164" t="s">
        <v>529</v>
      </c>
      <c r="P164" t="s">
        <v>529</v>
      </c>
      <c r="Q164">
        <v>1</v>
      </c>
      <c r="X164">
        <v>0.47</v>
      </c>
      <c r="Y164">
        <v>0</v>
      </c>
      <c r="Z164">
        <v>140.38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0.47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ROW(Source!A132)</f>
        <v>132</v>
      </c>
      <c r="B165">
        <v>78718758</v>
      </c>
      <c r="C165">
        <v>78718749</v>
      </c>
      <c r="D165">
        <v>75170906</v>
      </c>
      <c r="E165">
        <v>1</v>
      </c>
      <c r="F165">
        <v>1</v>
      </c>
      <c r="G165">
        <v>1077</v>
      </c>
      <c r="H165">
        <v>2</v>
      </c>
      <c r="I165" t="s">
        <v>665</v>
      </c>
      <c r="J165" t="s">
        <v>666</v>
      </c>
      <c r="K165" t="s">
        <v>667</v>
      </c>
      <c r="L165">
        <v>1368</v>
      </c>
      <c r="N165">
        <v>1011</v>
      </c>
      <c r="O165" t="s">
        <v>529</v>
      </c>
      <c r="P165" t="s">
        <v>529</v>
      </c>
      <c r="Q165">
        <v>1</v>
      </c>
      <c r="X165">
        <v>1.3</v>
      </c>
      <c r="Y165">
        <v>0</v>
      </c>
      <c r="Z165">
        <v>163.81</v>
      </c>
      <c r="AA165">
        <v>14.54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1.3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ROW(Source!A132)</f>
        <v>132</v>
      </c>
      <c r="B166">
        <v>78718759</v>
      </c>
      <c r="C166">
        <v>78718749</v>
      </c>
      <c r="D166">
        <v>75140186</v>
      </c>
      <c r="E166">
        <v>1</v>
      </c>
      <c r="F166">
        <v>1</v>
      </c>
      <c r="G166">
        <v>1077</v>
      </c>
      <c r="H166">
        <v>3</v>
      </c>
      <c r="I166" t="s">
        <v>567</v>
      </c>
      <c r="J166" t="s">
        <v>568</v>
      </c>
      <c r="K166" t="s">
        <v>569</v>
      </c>
      <c r="L166">
        <v>1339</v>
      </c>
      <c r="N166">
        <v>1007</v>
      </c>
      <c r="O166" t="s">
        <v>79</v>
      </c>
      <c r="P166" t="s">
        <v>79</v>
      </c>
      <c r="Q166">
        <v>1</v>
      </c>
      <c r="X166">
        <v>2</v>
      </c>
      <c r="Y166">
        <v>7.07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ROW(Source!A132)</f>
        <v>132</v>
      </c>
      <c r="B167">
        <v>78718760</v>
      </c>
      <c r="C167">
        <v>78718749</v>
      </c>
      <c r="D167">
        <v>75131375</v>
      </c>
      <c r="E167">
        <v>1077</v>
      </c>
      <c r="F167">
        <v>1</v>
      </c>
      <c r="G167">
        <v>1077</v>
      </c>
      <c r="H167">
        <v>3</v>
      </c>
      <c r="I167" t="s">
        <v>679</v>
      </c>
      <c r="J167" t="s">
        <v>3</v>
      </c>
      <c r="K167" t="s">
        <v>680</v>
      </c>
      <c r="L167">
        <v>1339</v>
      </c>
      <c r="N167">
        <v>1007</v>
      </c>
      <c r="O167" t="s">
        <v>79</v>
      </c>
      <c r="P167" t="s">
        <v>79</v>
      </c>
      <c r="Q167">
        <v>1</v>
      </c>
      <c r="X167">
        <v>17.399999999999999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17.399999999999999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ROW(Source!A134)</f>
        <v>134</v>
      </c>
      <c r="B168">
        <v>78718776</v>
      </c>
      <c r="C168">
        <v>78718762</v>
      </c>
      <c r="D168">
        <v>75094012</v>
      </c>
      <c r="E168">
        <v>1077</v>
      </c>
      <c r="F168">
        <v>1</v>
      </c>
      <c r="G168">
        <v>1077</v>
      </c>
      <c r="H168">
        <v>1</v>
      </c>
      <c r="I168" t="s">
        <v>523</v>
      </c>
      <c r="J168" t="s">
        <v>3</v>
      </c>
      <c r="K168" t="s">
        <v>524</v>
      </c>
      <c r="L168">
        <v>1191</v>
      </c>
      <c r="N168">
        <v>1013</v>
      </c>
      <c r="O168" t="s">
        <v>525</v>
      </c>
      <c r="P168" t="s">
        <v>525</v>
      </c>
      <c r="Q168">
        <v>1</v>
      </c>
      <c r="X168">
        <v>267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267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ROW(Source!A134)</f>
        <v>134</v>
      </c>
      <c r="B169">
        <v>78718777</v>
      </c>
      <c r="C169">
        <v>78718762</v>
      </c>
      <c r="D169">
        <v>75171515</v>
      </c>
      <c r="E169">
        <v>1</v>
      </c>
      <c r="F169">
        <v>1</v>
      </c>
      <c r="G169">
        <v>1077</v>
      </c>
      <c r="H169">
        <v>2</v>
      </c>
      <c r="I169" t="s">
        <v>573</v>
      </c>
      <c r="J169" t="s">
        <v>574</v>
      </c>
      <c r="K169" t="s">
        <v>575</v>
      </c>
      <c r="L169">
        <v>1368</v>
      </c>
      <c r="N169">
        <v>1011</v>
      </c>
      <c r="O169" t="s">
        <v>529</v>
      </c>
      <c r="P169" t="s">
        <v>529</v>
      </c>
      <c r="Q169">
        <v>1</v>
      </c>
      <c r="X169">
        <v>0.59</v>
      </c>
      <c r="Y169">
        <v>0</v>
      </c>
      <c r="Z169">
        <v>83.1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0.59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ROW(Source!A134)</f>
        <v>134</v>
      </c>
      <c r="B170">
        <v>78718778</v>
      </c>
      <c r="C170">
        <v>78718762</v>
      </c>
      <c r="D170">
        <v>75170759</v>
      </c>
      <c r="E170">
        <v>1</v>
      </c>
      <c r="F170">
        <v>1</v>
      </c>
      <c r="G170">
        <v>1077</v>
      </c>
      <c r="H170">
        <v>2</v>
      </c>
      <c r="I170" t="s">
        <v>576</v>
      </c>
      <c r="J170" t="s">
        <v>577</v>
      </c>
      <c r="K170" t="s">
        <v>578</v>
      </c>
      <c r="L170">
        <v>1368</v>
      </c>
      <c r="N170">
        <v>1011</v>
      </c>
      <c r="O170" t="s">
        <v>529</v>
      </c>
      <c r="P170" t="s">
        <v>529</v>
      </c>
      <c r="Q170">
        <v>1</v>
      </c>
      <c r="X170">
        <v>0.45</v>
      </c>
      <c r="Y170">
        <v>0</v>
      </c>
      <c r="Z170">
        <v>179.17</v>
      </c>
      <c r="AA170">
        <v>16.93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0.45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ROW(Source!A134)</f>
        <v>134</v>
      </c>
      <c r="B171">
        <v>78718779</v>
      </c>
      <c r="C171">
        <v>78718762</v>
      </c>
      <c r="D171">
        <v>75170917</v>
      </c>
      <c r="E171">
        <v>1</v>
      </c>
      <c r="F171">
        <v>1</v>
      </c>
      <c r="G171">
        <v>1077</v>
      </c>
      <c r="H171">
        <v>2</v>
      </c>
      <c r="I171" t="s">
        <v>561</v>
      </c>
      <c r="J171" t="s">
        <v>562</v>
      </c>
      <c r="K171" t="s">
        <v>563</v>
      </c>
      <c r="L171">
        <v>1368</v>
      </c>
      <c r="N171">
        <v>1011</v>
      </c>
      <c r="O171" t="s">
        <v>529</v>
      </c>
      <c r="P171" t="s">
        <v>529</v>
      </c>
      <c r="Q171">
        <v>1</v>
      </c>
      <c r="X171">
        <v>11.76</v>
      </c>
      <c r="Y171">
        <v>0</v>
      </c>
      <c r="Z171">
        <v>140.38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11.76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ROW(Source!A134)</f>
        <v>134</v>
      </c>
      <c r="B172">
        <v>78718780</v>
      </c>
      <c r="C172">
        <v>78718762</v>
      </c>
      <c r="D172">
        <v>75170948</v>
      </c>
      <c r="E172">
        <v>1</v>
      </c>
      <c r="F172">
        <v>1</v>
      </c>
      <c r="G172">
        <v>1077</v>
      </c>
      <c r="H172">
        <v>2</v>
      </c>
      <c r="I172" t="s">
        <v>642</v>
      </c>
      <c r="J172" t="s">
        <v>643</v>
      </c>
      <c r="K172" t="s">
        <v>644</v>
      </c>
      <c r="L172">
        <v>1368</v>
      </c>
      <c r="N172">
        <v>1011</v>
      </c>
      <c r="O172" t="s">
        <v>529</v>
      </c>
      <c r="P172" t="s">
        <v>529</v>
      </c>
      <c r="Q172">
        <v>1</v>
      </c>
      <c r="X172">
        <v>10.8</v>
      </c>
      <c r="Y172">
        <v>0</v>
      </c>
      <c r="Z172">
        <v>20.51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10.8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ROW(Source!A134)</f>
        <v>134</v>
      </c>
      <c r="B173">
        <v>78718781</v>
      </c>
      <c r="C173">
        <v>78718762</v>
      </c>
      <c r="D173">
        <v>75171014</v>
      </c>
      <c r="E173">
        <v>1</v>
      </c>
      <c r="F173">
        <v>1</v>
      </c>
      <c r="G173">
        <v>1077</v>
      </c>
      <c r="H173">
        <v>2</v>
      </c>
      <c r="I173" t="s">
        <v>645</v>
      </c>
      <c r="J173" t="s">
        <v>646</v>
      </c>
      <c r="K173" t="s">
        <v>647</v>
      </c>
      <c r="L173">
        <v>1368</v>
      </c>
      <c r="N173">
        <v>1011</v>
      </c>
      <c r="O173" t="s">
        <v>529</v>
      </c>
      <c r="P173" t="s">
        <v>529</v>
      </c>
      <c r="Q173">
        <v>1</v>
      </c>
      <c r="X173">
        <v>17.399999999999999</v>
      </c>
      <c r="Y173">
        <v>0</v>
      </c>
      <c r="Z173">
        <v>0.23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17.399999999999999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ROW(Source!A134)</f>
        <v>134</v>
      </c>
      <c r="B174">
        <v>78718782</v>
      </c>
      <c r="C174">
        <v>78718762</v>
      </c>
      <c r="D174">
        <v>75140797</v>
      </c>
      <c r="E174">
        <v>1</v>
      </c>
      <c r="F174">
        <v>1</v>
      </c>
      <c r="G174">
        <v>1077</v>
      </c>
      <c r="H174">
        <v>3</v>
      </c>
      <c r="I174" t="s">
        <v>648</v>
      </c>
      <c r="J174" t="s">
        <v>649</v>
      </c>
      <c r="K174" t="s">
        <v>650</v>
      </c>
      <c r="L174">
        <v>1327</v>
      </c>
      <c r="N174">
        <v>1005</v>
      </c>
      <c r="O174" t="s">
        <v>254</v>
      </c>
      <c r="P174" t="s">
        <v>254</v>
      </c>
      <c r="Q174">
        <v>1</v>
      </c>
      <c r="X174">
        <v>12</v>
      </c>
      <c r="Y174">
        <v>5.04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78718783</v>
      </c>
      <c r="C175">
        <v>78718762</v>
      </c>
      <c r="D175">
        <v>75140186</v>
      </c>
      <c r="E175">
        <v>1</v>
      </c>
      <c r="F175">
        <v>1</v>
      </c>
      <c r="G175">
        <v>1077</v>
      </c>
      <c r="H175">
        <v>3</v>
      </c>
      <c r="I175" t="s">
        <v>567</v>
      </c>
      <c r="J175" t="s">
        <v>568</v>
      </c>
      <c r="K175" t="s">
        <v>569</v>
      </c>
      <c r="L175">
        <v>1339</v>
      </c>
      <c r="N175">
        <v>1007</v>
      </c>
      <c r="O175" t="s">
        <v>79</v>
      </c>
      <c r="P175" t="s">
        <v>79</v>
      </c>
      <c r="Q175">
        <v>1</v>
      </c>
      <c r="X175">
        <v>178</v>
      </c>
      <c r="Y175">
        <v>7.07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178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78718784</v>
      </c>
      <c r="C176">
        <v>78718762</v>
      </c>
      <c r="D176">
        <v>75140129</v>
      </c>
      <c r="E176">
        <v>1</v>
      </c>
      <c r="F176">
        <v>1</v>
      </c>
      <c r="G176">
        <v>1077</v>
      </c>
      <c r="H176">
        <v>3</v>
      </c>
      <c r="I176" t="s">
        <v>651</v>
      </c>
      <c r="J176" t="s">
        <v>652</v>
      </c>
      <c r="K176" t="s">
        <v>653</v>
      </c>
      <c r="L176">
        <v>1348</v>
      </c>
      <c r="N176">
        <v>1009</v>
      </c>
      <c r="O176" t="s">
        <v>207</v>
      </c>
      <c r="P176" t="s">
        <v>207</v>
      </c>
      <c r="Q176">
        <v>1000</v>
      </c>
      <c r="X176">
        <v>0.09</v>
      </c>
      <c r="Y176">
        <v>3386.07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0.09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78718785</v>
      </c>
      <c r="C177">
        <v>78718762</v>
      </c>
      <c r="D177">
        <v>75140648</v>
      </c>
      <c r="E177">
        <v>1</v>
      </c>
      <c r="F177">
        <v>1</v>
      </c>
      <c r="G177">
        <v>1077</v>
      </c>
      <c r="H177">
        <v>3</v>
      </c>
      <c r="I177" t="s">
        <v>77</v>
      </c>
      <c r="J177" t="s">
        <v>80</v>
      </c>
      <c r="K177" t="s">
        <v>78</v>
      </c>
      <c r="L177">
        <v>1339</v>
      </c>
      <c r="N177">
        <v>1007</v>
      </c>
      <c r="O177" t="s">
        <v>79</v>
      </c>
      <c r="P177" t="s">
        <v>79</v>
      </c>
      <c r="Q177">
        <v>1</v>
      </c>
      <c r="X177">
        <v>40</v>
      </c>
      <c r="Y177">
        <v>104.99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40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78718786</v>
      </c>
      <c r="C178">
        <v>78718762</v>
      </c>
      <c r="D178">
        <v>75152667</v>
      </c>
      <c r="E178">
        <v>1</v>
      </c>
      <c r="F178">
        <v>1</v>
      </c>
      <c r="G178">
        <v>1077</v>
      </c>
      <c r="H178">
        <v>3</v>
      </c>
      <c r="I178" t="s">
        <v>654</v>
      </c>
      <c r="J178" t="s">
        <v>655</v>
      </c>
      <c r="K178" t="s">
        <v>656</v>
      </c>
      <c r="L178">
        <v>1327</v>
      </c>
      <c r="N178">
        <v>1005</v>
      </c>
      <c r="O178" t="s">
        <v>254</v>
      </c>
      <c r="P178" t="s">
        <v>254</v>
      </c>
      <c r="Q178">
        <v>1</v>
      </c>
      <c r="X178">
        <v>10.199999999999999</v>
      </c>
      <c r="Y178">
        <v>90.15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10.199999999999999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78718787</v>
      </c>
      <c r="C179">
        <v>78718762</v>
      </c>
      <c r="D179">
        <v>75132135</v>
      </c>
      <c r="E179">
        <v>1077</v>
      </c>
      <c r="F179">
        <v>1</v>
      </c>
      <c r="G179">
        <v>1077</v>
      </c>
      <c r="H179">
        <v>3</v>
      </c>
      <c r="I179" t="s">
        <v>657</v>
      </c>
      <c r="J179" t="s">
        <v>3</v>
      </c>
      <c r="K179" t="s">
        <v>658</v>
      </c>
      <c r="L179">
        <v>1339</v>
      </c>
      <c r="N179">
        <v>1007</v>
      </c>
      <c r="O179" t="s">
        <v>79</v>
      </c>
      <c r="P179" t="s">
        <v>79</v>
      </c>
      <c r="Q179">
        <v>1</v>
      </c>
      <c r="X179">
        <v>162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162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ROW(Source!A136)</f>
        <v>136</v>
      </c>
      <c r="B180">
        <v>78718794</v>
      </c>
      <c r="C180">
        <v>78718789</v>
      </c>
      <c r="D180">
        <v>75094012</v>
      </c>
      <c r="E180">
        <v>1077</v>
      </c>
      <c r="F180">
        <v>1</v>
      </c>
      <c r="G180">
        <v>1077</v>
      </c>
      <c r="H180">
        <v>1</v>
      </c>
      <c r="I180" t="s">
        <v>523</v>
      </c>
      <c r="J180" t="s">
        <v>3</v>
      </c>
      <c r="K180" t="s">
        <v>524</v>
      </c>
      <c r="L180">
        <v>1191</v>
      </c>
      <c r="N180">
        <v>1013</v>
      </c>
      <c r="O180" t="s">
        <v>525</v>
      </c>
      <c r="P180" t="s">
        <v>525</v>
      </c>
      <c r="Q180">
        <v>1</v>
      </c>
      <c r="X180">
        <v>5.17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241</v>
      </c>
      <c r="AG180">
        <v>20.68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ROW(Source!A136)</f>
        <v>136</v>
      </c>
      <c r="B181">
        <v>78718795</v>
      </c>
      <c r="C181">
        <v>78718789</v>
      </c>
      <c r="D181">
        <v>75152667</v>
      </c>
      <c r="E181">
        <v>1</v>
      </c>
      <c r="F181">
        <v>1</v>
      </c>
      <c r="G181">
        <v>1077</v>
      </c>
      <c r="H181">
        <v>3</v>
      </c>
      <c r="I181" t="s">
        <v>654</v>
      </c>
      <c r="J181" t="s">
        <v>655</v>
      </c>
      <c r="K181" t="s">
        <v>656</v>
      </c>
      <c r="L181">
        <v>1327</v>
      </c>
      <c r="N181">
        <v>1005</v>
      </c>
      <c r="O181" t="s">
        <v>254</v>
      </c>
      <c r="P181" t="s">
        <v>254</v>
      </c>
      <c r="Q181">
        <v>1</v>
      </c>
      <c r="X181">
        <v>0.65</v>
      </c>
      <c r="Y181">
        <v>90.15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240</v>
      </c>
      <c r="AG181">
        <v>2.6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ROW(Source!A136)</f>
        <v>136</v>
      </c>
      <c r="B182">
        <v>78718796</v>
      </c>
      <c r="C182">
        <v>78718789</v>
      </c>
      <c r="D182">
        <v>75132135</v>
      </c>
      <c r="E182">
        <v>1077</v>
      </c>
      <c r="F182">
        <v>1</v>
      </c>
      <c r="G182">
        <v>1077</v>
      </c>
      <c r="H182">
        <v>3</v>
      </c>
      <c r="I182" t="s">
        <v>657</v>
      </c>
      <c r="J182" t="s">
        <v>3</v>
      </c>
      <c r="K182" t="s">
        <v>658</v>
      </c>
      <c r="L182">
        <v>1339</v>
      </c>
      <c r="N182">
        <v>1007</v>
      </c>
      <c r="O182" t="s">
        <v>79</v>
      </c>
      <c r="P182" t="s">
        <v>79</v>
      </c>
      <c r="Q182">
        <v>1</v>
      </c>
      <c r="X182">
        <v>10.199999999999999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240</v>
      </c>
      <c r="AG182">
        <v>40.799999999999997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ROW(Source!A138)</f>
        <v>138</v>
      </c>
      <c r="B183">
        <v>78718807</v>
      </c>
      <c r="C183">
        <v>78718798</v>
      </c>
      <c r="D183">
        <v>75094012</v>
      </c>
      <c r="E183">
        <v>1077</v>
      </c>
      <c r="F183">
        <v>1</v>
      </c>
      <c r="G183">
        <v>1077</v>
      </c>
      <c r="H183">
        <v>1</v>
      </c>
      <c r="I183" t="s">
        <v>523</v>
      </c>
      <c r="J183" t="s">
        <v>3</v>
      </c>
      <c r="K183" t="s">
        <v>524</v>
      </c>
      <c r="L183">
        <v>1191</v>
      </c>
      <c r="N183">
        <v>1013</v>
      </c>
      <c r="O183" t="s">
        <v>525</v>
      </c>
      <c r="P183" t="s">
        <v>525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14.4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ROW(Source!A138)</f>
        <v>138</v>
      </c>
      <c r="B184">
        <v>78718808</v>
      </c>
      <c r="C184">
        <v>78718798</v>
      </c>
      <c r="D184">
        <v>75170722</v>
      </c>
      <c r="E184">
        <v>1</v>
      </c>
      <c r="F184">
        <v>1</v>
      </c>
      <c r="G184">
        <v>1077</v>
      </c>
      <c r="H184">
        <v>2</v>
      </c>
      <c r="I184" t="s">
        <v>555</v>
      </c>
      <c r="J184" t="s">
        <v>556</v>
      </c>
      <c r="K184" t="s">
        <v>557</v>
      </c>
      <c r="L184">
        <v>1368</v>
      </c>
      <c r="N184">
        <v>1011</v>
      </c>
      <c r="O184" t="s">
        <v>529</v>
      </c>
      <c r="P184" t="s">
        <v>529</v>
      </c>
      <c r="Q184">
        <v>1</v>
      </c>
      <c r="X184">
        <v>1.66</v>
      </c>
      <c r="Y184">
        <v>0</v>
      </c>
      <c r="Z184">
        <v>120.32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1.66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ROW(Source!A138)</f>
        <v>138</v>
      </c>
      <c r="B185">
        <v>78718809</v>
      </c>
      <c r="C185">
        <v>78718798</v>
      </c>
      <c r="D185">
        <v>75170981</v>
      </c>
      <c r="E185">
        <v>1</v>
      </c>
      <c r="F185">
        <v>1</v>
      </c>
      <c r="G185">
        <v>1077</v>
      </c>
      <c r="H185">
        <v>2</v>
      </c>
      <c r="I185" t="s">
        <v>558</v>
      </c>
      <c r="J185" t="s">
        <v>559</v>
      </c>
      <c r="K185" t="s">
        <v>560</v>
      </c>
      <c r="L185">
        <v>1368</v>
      </c>
      <c r="N185">
        <v>1011</v>
      </c>
      <c r="O185" t="s">
        <v>529</v>
      </c>
      <c r="P185" t="s">
        <v>529</v>
      </c>
      <c r="Q185">
        <v>1</v>
      </c>
      <c r="X185">
        <v>1.66</v>
      </c>
      <c r="Y185">
        <v>0</v>
      </c>
      <c r="Z185">
        <v>281.32</v>
      </c>
      <c r="AA185">
        <v>16.93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1.66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ROW(Source!A138)</f>
        <v>138</v>
      </c>
      <c r="B186">
        <v>78718810</v>
      </c>
      <c r="C186">
        <v>78718798</v>
      </c>
      <c r="D186">
        <v>75170917</v>
      </c>
      <c r="E186">
        <v>1</v>
      </c>
      <c r="F186">
        <v>1</v>
      </c>
      <c r="G186">
        <v>1077</v>
      </c>
      <c r="H186">
        <v>2</v>
      </c>
      <c r="I186" t="s">
        <v>561</v>
      </c>
      <c r="J186" t="s">
        <v>562</v>
      </c>
      <c r="K186" t="s">
        <v>563</v>
      </c>
      <c r="L186">
        <v>1368</v>
      </c>
      <c r="N186">
        <v>1011</v>
      </c>
      <c r="O186" t="s">
        <v>529</v>
      </c>
      <c r="P186" t="s">
        <v>529</v>
      </c>
      <c r="Q186">
        <v>1</v>
      </c>
      <c r="X186">
        <v>0.65</v>
      </c>
      <c r="Y186">
        <v>0</v>
      </c>
      <c r="Z186">
        <v>140.38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0.65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ROW(Source!A138)</f>
        <v>138</v>
      </c>
      <c r="B187">
        <v>78718811</v>
      </c>
      <c r="C187">
        <v>78718798</v>
      </c>
      <c r="D187">
        <v>75170939</v>
      </c>
      <c r="E187">
        <v>1</v>
      </c>
      <c r="F187">
        <v>1</v>
      </c>
      <c r="G187">
        <v>1077</v>
      </c>
      <c r="H187">
        <v>2</v>
      </c>
      <c r="I187" t="s">
        <v>546</v>
      </c>
      <c r="J187" t="s">
        <v>547</v>
      </c>
      <c r="K187" t="s">
        <v>548</v>
      </c>
      <c r="L187">
        <v>1368</v>
      </c>
      <c r="N187">
        <v>1011</v>
      </c>
      <c r="O187" t="s">
        <v>529</v>
      </c>
      <c r="P187" t="s">
        <v>529</v>
      </c>
      <c r="Q187">
        <v>1</v>
      </c>
      <c r="X187">
        <v>1.55</v>
      </c>
      <c r="Y187">
        <v>0</v>
      </c>
      <c r="Z187">
        <v>219.56</v>
      </c>
      <c r="AA187">
        <v>18.62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1.55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ROW(Source!A138)</f>
        <v>138</v>
      </c>
      <c r="B188">
        <v>78718812</v>
      </c>
      <c r="C188">
        <v>78718798</v>
      </c>
      <c r="D188">
        <v>75170911</v>
      </c>
      <c r="E188">
        <v>1</v>
      </c>
      <c r="F188">
        <v>1</v>
      </c>
      <c r="G188">
        <v>1077</v>
      </c>
      <c r="H188">
        <v>2</v>
      </c>
      <c r="I188" t="s">
        <v>564</v>
      </c>
      <c r="J188" t="s">
        <v>565</v>
      </c>
      <c r="K188" t="s">
        <v>566</v>
      </c>
      <c r="L188">
        <v>1368</v>
      </c>
      <c r="N188">
        <v>1011</v>
      </c>
      <c r="O188" t="s">
        <v>529</v>
      </c>
      <c r="P188" t="s">
        <v>529</v>
      </c>
      <c r="Q188">
        <v>1</v>
      </c>
      <c r="X188">
        <v>0.52</v>
      </c>
      <c r="Y188">
        <v>0</v>
      </c>
      <c r="Z188">
        <v>180.35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0.52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ROW(Source!A138)</f>
        <v>138</v>
      </c>
      <c r="B189">
        <v>78718813</v>
      </c>
      <c r="C189">
        <v>78718798</v>
      </c>
      <c r="D189">
        <v>75140186</v>
      </c>
      <c r="E189">
        <v>1</v>
      </c>
      <c r="F189">
        <v>1</v>
      </c>
      <c r="G189">
        <v>1077</v>
      </c>
      <c r="H189">
        <v>3</v>
      </c>
      <c r="I189" t="s">
        <v>567</v>
      </c>
      <c r="J189" t="s">
        <v>568</v>
      </c>
      <c r="K189" t="s">
        <v>569</v>
      </c>
      <c r="L189">
        <v>1339</v>
      </c>
      <c r="N189">
        <v>1007</v>
      </c>
      <c r="O189" t="s">
        <v>79</v>
      </c>
      <c r="P189" t="s">
        <v>79</v>
      </c>
      <c r="Q189">
        <v>1</v>
      </c>
      <c r="X189">
        <v>5</v>
      </c>
      <c r="Y189">
        <v>7.07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ROW(Source!A138)</f>
        <v>138</v>
      </c>
      <c r="B190">
        <v>78718814</v>
      </c>
      <c r="C190">
        <v>78718798</v>
      </c>
      <c r="D190">
        <v>75131330</v>
      </c>
      <c r="E190">
        <v>1077</v>
      </c>
      <c r="F190">
        <v>1</v>
      </c>
      <c r="G190">
        <v>1077</v>
      </c>
      <c r="H190">
        <v>3</v>
      </c>
      <c r="I190" t="s">
        <v>640</v>
      </c>
      <c r="J190" t="s">
        <v>3</v>
      </c>
      <c r="K190" t="s">
        <v>641</v>
      </c>
      <c r="L190">
        <v>1339</v>
      </c>
      <c r="N190">
        <v>1007</v>
      </c>
      <c r="O190" t="s">
        <v>79</v>
      </c>
      <c r="P190" t="s">
        <v>79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ROW(Source!A140)</f>
        <v>140</v>
      </c>
      <c r="B191">
        <v>78718828</v>
      </c>
      <c r="C191">
        <v>78718816</v>
      </c>
      <c r="D191">
        <v>75094012</v>
      </c>
      <c r="E191">
        <v>1077</v>
      </c>
      <c r="F191">
        <v>1</v>
      </c>
      <c r="G191">
        <v>1077</v>
      </c>
      <c r="H191">
        <v>1</v>
      </c>
      <c r="I191" t="s">
        <v>523</v>
      </c>
      <c r="J191" t="s">
        <v>3</v>
      </c>
      <c r="K191" t="s">
        <v>524</v>
      </c>
      <c r="L191">
        <v>1191</v>
      </c>
      <c r="N191">
        <v>1013</v>
      </c>
      <c r="O191" t="s">
        <v>525</v>
      </c>
      <c r="P191" t="s">
        <v>525</v>
      </c>
      <c r="Q191">
        <v>1</v>
      </c>
      <c r="X191">
        <v>45.8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45.8</v>
      </c>
      <c r="AH191">
        <v>2</v>
      </c>
      <c r="AI191">
        <v>78718817</v>
      </c>
      <c r="AJ191">
        <v>104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ROW(Source!A140)</f>
        <v>140</v>
      </c>
      <c r="B192">
        <v>78718829</v>
      </c>
      <c r="C192">
        <v>78718816</v>
      </c>
      <c r="D192">
        <v>75171395</v>
      </c>
      <c r="E192">
        <v>1</v>
      </c>
      <c r="F192">
        <v>1</v>
      </c>
      <c r="G192">
        <v>1077</v>
      </c>
      <c r="H192">
        <v>2</v>
      </c>
      <c r="I192" t="s">
        <v>570</v>
      </c>
      <c r="J192" t="s">
        <v>571</v>
      </c>
      <c r="K192" t="s">
        <v>572</v>
      </c>
      <c r="L192">
        <v>1368</v>
      </c>
      <c r="N192">
        <v>1011</v>
      </c>
      <c r="O192" t="s">
        <v>529</v>
      </c>
      <c r="P192" t="s">
        <v>529</v>
      </c>
      <c r="Q192">
        <v>1</v>
      </c>
      <c r="X192">
        <v>5.62</v>
      </c>
      <c r="Y192">
        <v>0</v>
      </c>
      <c r="Z192">
        <v>9.8800000000000008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5.62</v>
      </c>
      <c r="AH192">
        <v>2</v>
      </c>
      <c r="AI192">
        <v>78718818</v>
      </c>
      <c r="AJ192">
        <v>105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ROW(Source!A140)</f>
        <v>140</v>
      </c>
      <c r="B193">
        <v>78718830</v>
      </c>
      <c r="C193">
        <v>78718816</v>
      </c>
      <c r="D193">
        <v>75171515</v>
      </c>
      <c r="E193">
        <v>1</v>
      </c>
      <c r="F193">
        <v>1</v>
      </c>
      <c r="G193">
        <v>1077</v>
      </c>
      <c r="H193">
        <v>2</v>
      </c>
      <c r="I193" t="s">
        <v>573</v>
      </c>
      <c r="J193" t="s">
        <v>574</v>
      </c>
      <c r="K193" t="s">
        <v>575</v>
      </c>
      <c r="L193">
        <v>1368</v>
      </c>
      <c r="N193">
        <v>1011</v>
      </c>
      <c r="O193" t="s">
        <v>529</v>
      </c>
      <c r="P193" t="s">
        <v>529</v>
      </c>
      <c r="Q193">
        <v>1</v>
      </c>
      <c r="X193">
        <v>0.51</v>
      </c>
      <c r="Y193">
        <v>0</v>
      </c>
      <c r="Z193">
        <v>83.1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0.51</v>
      </c>
      <c r="AH193">
        <v>2</v>
      </c>
      <c r="AI193">
        <v>78718819</v>
      </c>
      <c r="AJ193">
        <v>106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ROW(Source!A140)</f>
        <v>140</v>
      </c>
      <c r="B194">
        <v>78718831</v>
      </c>
      <c r="C194">
        <v>78718816</v>
      </c>
      <c r="D194">
        <v>75170759</v>
      </c>
      <c r="E194">
        <v>1</v>
      </c>
      <c r="F194">
        <v>1</v>
      </c>
      <c r="G194">
        <v>1077</v>
      </c>
      <c r="H194">
        <v>2</v>
      </c>
      <c r="I194" t="s">
        <v>576</v>
      </c>
      <c r="J194" t="s">
        <v>577</v>
      </c>
      <c r="K194" t="s">
        <v>578</v>
      </c>
      <c r="L194">
        <v>1368</v>
      </c>
      <c r="N194">
        <v>1011</v>
      </c>
      <c r="O194" t="s">
        <v>529</v>
      </c>
      <c r="P194" t="s">
        <v>529</v>
      </c>
      <c r="Q194">
        <v>1</v>
      </c>
      <c r="X194">
        <v>0.38</v>
      </c>
      <c r="Y194">
        <v>0</v>
      </c>
      <c r="Z194">
        <v>179.17</v>
      </c>
      <c r="AA194">
        <v>16.93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0.38</v>
      </c>
      <c r="AH194">
        <v>2</v>
      </c>
      <c r="AI194">
        <v>78718820</v>
      </c>
      <c r="AJ194">
        <v>107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ROW(Source!A140)</f>
        <v>140</v>
      </c>
      <c r="B195">
        <v>78718832</v>
      </c>
      <c r="C195">
        <v>78718816</v>
      </c>
      <c r="D195">
        <v>75147550</v>
      </c>
      <c r="E195">
        <v>1</v>
      </c>
      <c r="F195">
        <v>1</v>
      </c>
      <c r="G195">
        <v>1077</v>
      </c>
      <c r="H195">
        <v>3</v>
      </c>
      <c r="I195" t="s">
        <v>579</v>
      </c>
      <c r="J195" t="s">
        <v>580</v>
      </c>
      <c r="K195" t="s">
        <v>581</v>
      </c>
      <c r="L195">
        <v>1339</v>
      </c>
      <c r="N195">
        <v>1007</v>
      </c>
      <c r="O195" t="s">
        <v>79</v>
      </c>
      <c r="P195" t="s">
        <v>79</v>
      </c>
      <c r="Q195">
        <v>1</v>
      </c>
      <c r="X195">
        <v>0.05</v>
      </c>
      <c r="Y195">
        <v>477.64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0.05</v>
      </c>
      <c r="AH195">
        <v>2</v>
      </c>
      <c r="AI195">
        <v>78718821</v>
      </c>
      <c r="AJ195">
        <v>108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ROW(Source!A140)</f>
        <v>140</v>
      </c>
      <c r="B196">
        <v>78718833</v>
      </c>
      <c r="C196">
        <v>78718816</v>
      </c>
      <c r="D196">
        <v>75136462</v>
      </c>
      <c r="E196">
        <v>1077</v>
      </c>
      <c r="F196">
        <v>1</v>
      </c>
      <c r="G196">
        <v>1077</v>
      </c>
      <c r="H196">
        <v>3</v>
      </c>
      <c r="I196" t="s">
        <v>684</v>
      </c>
      <c r="J196" t="s">
        <v>3</v>
      </c>
      <c r="K196" t="s">
        <v>685</v>
      </c>
      <c r="L196">
        <v>1327</v>
      </c>
      <c r="N196">
        <v>1005</v>
      </c>
      <c r="O196" t="s">
        <v>254</v>
      </c>
      <c r="P196" t="s">
        <v>254</v>
      </c>
      <c r="Q196">
        <v>1</v>
      </c>
      <c r="X196">
        <v>100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100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78718850</v>
      </c>
      <c r="C197">
        <v>78718840</v>
      </c>
      <c r="D197">
        <v>75094012</v>
      </c>
      <c r="E197">
        <v>1077</v>
      </c>
      <c r="F197">
        <v>1</v>
      </c>
      <c r="G197">
        <v>1077</v>
      </c>
      <c r="H197">
        <v>1</v>
      </c>
      <c r="I197" t="s">
        <v>523</v>
      </c>
      <c r="J197" t="s">
        <v>3</v>
      </c>
      <c r="K197" t="s">
        <v>524</v>
      </c>
      <c r="L197">
        <v>1191</v>
      </c>
      <c r="N197">
        <v>1013</v>
      </c>
      <c r="O197" t="s">
        <v>525</v>
      </c>
      <c r="P197" t="s">
        <v>525</v>
      </c>
      <c r="Q197">
        <v>1</v>
      </c>
      <c r="X197">
        <v>14.4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14.4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78718851</v>
      </c>
      <c r="C198">
        <v>78718840</v>
      </c>
      <c r="D198">
        <v>75170722</v>
      </c>
      <c r="E198">
        <v>1</v>
      </c>
      <c r="F198">
        <v>1</v>
      </c>
      <c r="G198">
        <v>1077</v>
      </c>
      <c r="H198">
        <v>2</v>
      </c>
      <c r="I198" t="s">
        <v>555</v>
      </c>
      <c r="J198" t="s">
        <v>556</v>
      </c>
      <c r="K198" t="s">
        <v>557</v>
      </c>
      <c r="L198">
        <v>1368</v>
      </c>
      <c r="N198">
        <v>1011</v>
      </c>
      <c r="O198" t="s">
        <v>529</v>
      </c>
      <c r="P198" t="s">
        <v>529</v>
      </c>
      <c r="Q198">
        <v>1</v>
      </c>
      <c r="X198">
        <v>1.66</v>
      </c>
      <c r="Y198">
        <v>0</v>
      </c>
      <c r="Z198">
        <v>120.32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1.66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ROW(Source!A147)</f>
        <v>147</v>
      </c>
      <c r="B199">
        <v>78718852</v>
      </c>
      <c r="C199">
        <v>78718840</v>
      </c>
      <c r="D199">
        <v>75170981</v>
      </c>
      <c r="E199">
        <v>1</v>
      </c>
      <c r="F199">
        <v>1</v>
      </c>
      <c r="G199">
        <v>1077</v>
      </c>
      <c r="H199">
        <v>2</v>
      </c>
      <c r="I199" t="s">
        <v>558</v>
      </c>
      <c r="J199" t="s">
        <v>559</v>
      </c>
      <c r="K199" t="s">
        <v>560</v>
      </c>
      <c r="L199">
        <v>1368</v>
      </c>
      <c r="N199">
        <v>1011</v>
      </c>
      <c r="O199" t="s">
        <v>529</v>
      </c>
      <c r="P199" t="s">
        <v>529</v>
      </c>
      <c r="Q199">
        <v>1</v>
      </c>
      <c r="X199">
        <v>1.66</v>
      </c>
      <c r="Y199">
        <v>0</v>
      </c>
      <c r="Z199">
        <v>281.32</v>
      </c>
      <c r="AA199">
        <v>16.93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1.66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ROW(Source!A147)</f>
        <v>147</v>
      </c>
      <c r="B200">
        <v>78718853</v>
      </c>
      <c r="C200">
        <v>78718840</v>
      </c>
      <c r="D200">
        <v>75170917</v>
      </c>
      <c r="E200">
        <v>1</v>
      </c>
      <c r="F200">
        <v>1</v>
      </c>
      <c r="G200">
        <v>1077</v>
      </c>
      <c r="H200">
        <v>2</v>
      </c>
      <c r="I200" t="s">
        <v>561</v>
      </c>
      <c r="J200" t="s">
        <v>562</v>
      </c>
      <c r="K200" t="s">
        <v>563</v>
      </c>
      <c r="L200">
        <v>1368</v>
      </c>
      <c r="N200">
        <v>1011</v>
      </c>
      <c r="O200" t="s">
        <v>529</v>
      </c>
      <c r="P200" t="s">
        <v>529</v>
      </c>
      <c r="Q200">
        <v>1</v>
      </c>
      <c r="X200">
        <v>0.65</v>
      </c>
      <c r="Y200">
        <v>0</v>
      </c>
      <c r="Z200">
        <v>140.38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78718854</v>
      </c>
      <c r="C201">
        <v>78718840</v>
      </c>
      <c r="D201">
        <v>75170939</v>
      </c>
      <c r="E201">
        <v>1</v>
      </c>
      <c r="F201">
        <v>1</v>
      </c>
      <c r="G201">
        <v>1077</v>
      </c>
      <c r="H201">
        <v>2</v>
      </c>
      <c r="I201" t="s">
        <v>546</v>
      </c>
      <c r="J201" t="s">
        <v>547</v>
      </c>
      <c r="K201" t="s">
        <v>548</v>
      </c>
      <c r="L201">
        <v>1368</v>
      </c>
      <c r="N201">
        <v>1011</v>
      </c>
      <c r="O201" t="s">
        <v>529</v>
      </c>
      <c r="P201" t="s">
        <v>529</v>
      </c>
      <c r="Q201">
        <v>1</v>
      </c>
      <c r="X201">
        <v>1.55</v>
      </c>
      <c r="Y201">
        <v>0</v>
      </c>
      <c r="Z201">
        <v>219.56</v>
      </c>
      <c r="AA201">
        <v>18.62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1.55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78718855</v>
      </c>
      <c r="C202">
        <v>78718840</v>
      </c>
      <c r="D202">
        <v>75170911</v>
      </c>
      <c r="E202">
        <v>1</v>
      </c>
      <c r="F202">
        <v>1</v>
      </c>
      <c r="G202">
        <v>1077</v>
      </c>
      <c r="H202">
        <v>2</v>
      </c>
      <c r="I202" t="s">
        <v>564</v>
      </c>
      <c r="J202" t="s">
        <v>565</v>
      </c>
      <c r="K202" t="s">
        <v>566</v>
      </c>
      <c r="L202">
        <v>1368</v>
      </c>
      <c r="N202">
        <v>1011</v>
      </c>
      <c r="O202" t="s">
        <v>529</v>
      </c>
      <c r="P202" t="s">
        <v>529</v>
      </c>
      <c r="Q202">
        <v>1</v>
      </c>
      <c r="X202">
        <v>0.52</v>
      </c>
      <c r="Y202">
        <v>0</v>
      </c>
      <c r="Z202">
        <v>180.35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0.52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78718856</v>
      </c>
      <c r="C203">
        <v>78718840</v>
      </c>
      <c r="D203">
        <v>75140186</v>
      </c>
      <c r="E203">
        <v>1</v>
      </c>
      <c r="F203">
        <v>1</v>
      </c>
      <c r="G203">
        <v>1077</v>
      </c>
      <c r="H203">
        <v>3</v>
      </c>
      <c r="I203" t="s">
        <v>567</v>
      </c>
      <c r="J203" t="s">
        <v>568</v>
      </c>
      <c r="K203" t="s">
        <v>569</v>
      </c>
      <c r="L203">
        <v>1339</v>
      </c>
      <c r="N203">
        <v>1007</v>
      </c>
      <c r="O203" t="s">
        <v>79</v>
      </c>
      <c r="P203" t="s">
        <v>79</v>
      </c>
      <c r="Q203">
        <v>1</v>
      </c>
      <c r="X203">
        <v>5</v>
      </c>
      <c r="Y203">
        <v>7.07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5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78718857</v>
      </c>
      <c r="C204">
        <v>78718840</v>
      </c>
      <c r="D204">
        <v>75131330</v>
      </c>
      <c r="E204">
        <v>1077</v>
      </c>
      <c r="F204">
        <v>1</v>
      </c>
      <c r="G204">
        <v>1077</v>
      </c>
      <c r="H204">
        <v>3</v>
      </c>
      <c r="I204" t="s">
        <v>640</v>
      </c>
      <c r="J204" t="s">
        <v>3</v>
      </c>
      <c r="K204" t="s">
        <v>641</v>
      </c>
      <c r="L204">
        <v>1339</v>
      </c>
      <c r="N204">
        <v>1007</v>
      </c>
      <c r="O204" t="s">
        <v>79</v>
      </c>
      <c r="P204" t="s">
        <v>79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ROW(Source!A149)</f>
        <v>149</v>
      </c>
      <c r="B205">
        <v>78718866</v>
      </c>
      <c r="C205">
        <v>78718859</v>
      </c>
      <c r="D205">
        <v>75094012</v>
      </c>
      <c r="E205">
        <v>1077</v>
      </c>
      <c r="F205">
        <v>1</v>
      </c>
      <c r="G205">
        <v>1077</v>
      </c>
      <c r="H205">
        <v>1</v>
      </c>
      <c r="I205" t="s">
        <v>523</v>
      </c>
      <c r="J205" t="s">
        <v>3</v>
      </c>
      <c r="K205" t="s">
        <v>524</v>
      </c>
      <c r="L205">
        <v>1191</v>
      </c>
      <c r="N205">
        <v>1013</v>
      </c>
      <c r="O205" t="s">
        <v>525</v>
      </c>
      <c r="P205" t="s">
        <v>525</v>
      </c>
      <c r="Q205">
        <v>1</v>
      </c>
      <c r="X205">
        <v>24.3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24.3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ROW(Source!A149)</f>
        <v>149</v>
      </c>
      <c r="B206">
        <v>78718867</v>
      </c>
      <c r="C206">
        <v>78718859</v>
      </c>
      <c r="D206">
        <v>75170917</v>
      </c>
      <c r="E206">
        <v>1</v>
      </c>
      <c r="F206">
        <v>1</v>
      </c>
      <c r="G206">
        <v>1077</v>
      </c>
      <c r="H206">
        <v>2</v>
      </c>
      <c r="I206" t="s">
        <v>561</v>
      </c>
      <c r="J206" t="s">
        <v>562</v>
      </c>
      <c r="K206" t="s">
        <v>563</v>
      </c>
      <c r="L206">
        <v>1368</v>
      </c>
      <c r="N206">
        <v>1011</v>
      </c>
      <c r="O206" t="s">
        <v>529</v>
      </c>
      <c r="P206" t="s">
        <v>529</v>
      </c>
      <c r="Q206">
        <v>1</v>
      </c>
      <c r="X206">
        <v>0.47</v>
      </c>
      <c r="Y206">
        <v>0</v>
      </c>
      <c r="Z206">
        <v>140.38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0.47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ROW(Source!A149)</f>
        <v>149</v>
      </c>
      <c r="B207">
        <v>78718868</v>
      </c>
      <c r="C207">
        <v>78718859</v>
      </c>
      <c r="D207">
        <v>75170906</v>
      </c>
      <c r="E207">
        <v>1</v>
      </c>
      <c r="F207">
        <v>1</v>
      </c>
      <c r="G207">
        <v>1077</v>
      </c>
      <c r="H207">
        <v>2</v>
      </c>
      <c r="I207" t="s">
        <v>665</v>
      </c>
      <c r="J207" t="s">
        <v>666</v>
      </c>
      <c r="K207" t="s">
        <v>667</v>
      </c>
      <c r="L207">
        <v>1368</v>
      </c>
      <c r="N207">
        <v>1011</v>
      </c>
      <c r="O207" t="s">
        <v>529</v>
      </c>
      <c r="P207" t="s">
        <v>529</v>
      </c>
      <c r="Q207">
        <v>1</v>
      </c>
      <c r="X207">
        <v>1.3</v>
      </c>
      <c r="Y207">
        <v>0</v>
      </c>
      <c r="Z207">
        <v>163.81</v>
      </c>
      <c r="AA207">
        <v>14.54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1.3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ROW(Source!A149)</f>
        <v>149</v>
      </c>
      <c r="B208">
        <v>78718869</v>
      </c>
      <c r="C208">
        <v>78718859</v>
      </c>
      <c r="D208">
        <v>75140186</v>
      </c>
      <c r="E208">
        <v>1</v>
      </c>
      <c r="F208">
        <v>1</v>
      </c>
      <c r="G208">
        <v>1077</v>
      </c>
      <c r="H208">
        <v>3</v>
      </c>
      <c r="I208" t="s">
        <v>567</v>
      </c>
      <c r="J208" t="s">
        <v>568</v>
      </c>
      <c r="K208" t="s">
        <v>569</v>
      </c>
      <c r="L208">
        <v>1339</v>
      </c>
      <c r="N208">
        <v>1007</v>
      </c>
      <c r="O208" t="s">
        <v>79</v>
      </c>
      <c r="P208" t="s">
        <v>79</v>
      </c>
      <c r="Q208">
        <v>1</v>
      </c>
      <c r="X208">
        <v>2</v>
      </c>
      <c r="Y208">
        <v>7.07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ROW(Source!A149)</f>
        <v>149</v>
      </c>
      <c r="B209">
        <v>78718870</v>
      </c>
      <c r="C209">
        <v>78718859</v>
      </c>
      <c r="D209">
        <v>75131375</v>
      </c>
      <c r="E209">
        <v>1077</v>
      </c>
      <c r="F209">
        <v>1</v>
      </c>
      <c r="G209">
        <v>1077</v>
      </c>
      <c r="H209">
        <v>3</v>
      </c>
      <c r="I209" t="s">
        <v>679</v>
      </c>
      <c r="J209" t="s">
        <v>3</v>
      </c>
      <c r="K209" t="s">
        <v>680</v>
      </c>
      <c r="L209">
        <v>1339</v>
      </c>
      <c r="N209">
        <v>1007</v>
      </c>
      <c r="O209" t="s">
        <v>79</v>
      </c>
      <c r="P209" t="s">
        <v>79</v>
      </c>
      <c r="Q209">
        <v>1</v>
      </c>
      <c r="X209">
        <v>17.399999999999999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17.399999999999999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ROW(Source!A151)</f>
        <v>151</v>
      </c>
      <c r="B210">
        <v>78718878</v>
      </c>
      <c r="C210">
        <v>78718872</v>
      </c>
      <c r="D210">
        <v>75094012</v>
      </c>
      <c r="E210">
        <v>1077</v>
      </c>
      <c r="F210">
        <v>1</v>
      </c>
      <c r="G210">
        <v>1077</v>
      </c>
      <c r="H210">
        <v>1</v>
      </c>
      <c r="I210" t="s">
        <v>523</v>
      </c>
      <c r="J210" t="s">
        <v>3</v>
      </c>
      <c r="K210" t="s">
        <v>524</v>
      </c>
      <c r="L210">
        <v>1191</v>
      </c>
      <c r="N210">
        <v>1013</v>
      </c>
      <c r="O210" t="s">
        <v>525</v>
      </c>
      <c r="P210" t="s">
        <v>525</v>
      </c>
      <c r="Q210">
        <v>1</v>
      </c>
      <c r="X210">
        <v>8.9600000000000009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8.9600000000000009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ROW(Source!A151)</f>
        <v>151</v>
      </c>
      <c r="B211">
        <v>78718879</v>
      </c>
      <c r="C211">
        <v>78718872</v>
      </c>
      <c r="D211">
        <v>75170906</v>
      </c>
      <c r="E211">
        <v>1</v>
      </c>
      <c r="F211">
        <v>1</v>
      </c>
      <c r="G211">
        <v>1077</v>
      </c>
      <c r="H211">
        <v>2</v>
      </c>
      <c r="I211" t="s">
        <v>665</v>
      </c>
      <c r="J211" t="s">
        <v>666</v>
      </c>
      <c r="K211" t="s">
        <v>667</v>
      </c>
      <c r="L211">
        <v>1368</v>
      </c>
      <c r="N211">
        <v>1011</v>
      </c>
      <c r="O211" t="s">
        <v>529</v>
      </c>
      <c r="P211" t="s">
        <v>529</v>
      </c>
      <c r="Q211">
        <v>1</v>
      </c>
      <c r="X211">
        <v>0.71</v>
      </c>
      <c r="Y211">
        <v>0</v>
      </c>
      <c r="Z211">
        <v>163.81</v>
      </c>
      <c r="AA211">
        <v>14.54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0.71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ROW(Source!A151)</f>
        <v>151</v>
      </c>
      <c r="B212">
        <v>78718880</v>
      </c>
      <c r="C212">
        <v>78718872</v>
      </c>
      <c r="D212">
        <v>75140130</v>
      </c>
      <c r="E212">
        <v>1</v>
      </c>
      <c r="F212">
        <v>1</v>
      </c>
      <c r="G212">
        <v>1077</v>
      </c>
      <c r="H212">
        <v>3</v>
      </c>
      <c r="I212" t="s">
        <v>681</v>
      </c>
      <c r="J212" t="s">
        <v>682</v>
      </c>
      <c r="K212" t="s">
        <v>683</v>
      </c>
      <c r="L212">
        <v>1348</v>
      </c>
      <c r="N212">
        <v>1009</v>
      </c>
      <c r="O212" t="s">
        <v>207</v>
      </c>
      <c r="P212" t="s">
        <v>207</v>
      </c>
      <c r="Q212">
        <v>1000</v>
      </c>
      <c r="X212">
        <v>0.06</v>
      </c>
      <c r="Y212">
        <v>3501.78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0.06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ROW(Source!A151)</f>
        <v>151</v>
      </c>
      <c r="B213">
        <v>78718881</v>
      </c>
      <c r="C213">
        <v>78718872</v>
      </c>
      <c r="D213">
        <v>75131768</v>
      </c>
      <c r="E213">
        <v>1077</v>
      </c>
      <c r="F213">
        <v>1</v>
      </c>
      <c r="G213">
        <v>1077</v>
      </c>
      <c r="H213">
        <v>3</v>
      </c>
      <c r="I213" t="s">
        <v>677</v>
      </c>
      <c r="J213" t="s">
        <v>3</v>
      </c>
      <c r="K213" t="s">
        <v>678</v>
      </c>
      <c r="L213">
        <v>1348</v>
      </c>
      <c r="N213">
        <v>1009</v>
      </c>
      <c r="O213" t="s">
        <v>207</v>
      </c>
      <c r="P213" t="s">
        <v>207</v>
      </c>
      <c r="Q213">
        <v>1000</v>
      </c>
      <c r="X213">
        <v>7.14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7.14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ROW(Source!A154)</f>
        <v>154</v>
      </c>
      <c r="B214">
        <v>78718894</v>
      </c>
      <c r="C214">
        <v>78718884</v>
      </c>
      <c r="D214">
        <v>75094012</v>
      </c>
      <c r="E214">
        <v>1077</v>
      </c>
      <c r="F214">
        <v>1</v>
      </c>
      <c r="G214">
        <v>1077</v>
      </c>
      <c r="H214">
        <v>1</v>
      </c>
      <c r="I214" t="s">
        <v>523</v>
      </c>
      <c r="J214" t="s">
        <v>3</v>
      </c>
      <c r="K214" t="s">
        <v>524</v>
      </c>
      <c r="L214">
        <v>1191</v>
      </c>
      <c r="N214">
        <v>1013</v>
      </c>
      <c r="O214" t="s">
        <v>525</v>
      </c>
      <c r="P214" t="s">
        <v>525</v>
      </c>
      <c r="Q214">
        <v>1</v>
      </c>
      <c r="X214">
        <v>14.4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</v>
      </c>
      <c r="AG214">
        <v>14.4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ROW(Source!A154)</f>
        <v>154</v>
      </c>
      <c r="B215">
        <v>78718895</v>
      </c>
      <c r="C215">
        <v>78718884</v>
      </c>
      <c r="D215">
        <v>75170722</v>
      </c>
      <c r="E215">
        <v>1</v>
      </c>
      <c r="F215">
        <v>1</v>
      </c>
      <c r="G215">
        <v>1077</v>
      </c>
      <c r="H215">
        <v>2</v>
      </c>
      <c r="I215" t="s">
        <v>555</v>
      </c>
      <c r="J215" t="s">
        <v>556</v>
      </c>
      <c r="K215" t="s">
        <v>557</v>
      </c>
      <c r="L215">
        <v>1368</v>
      </c>
      <c r="N215">
        <v>1011</v>
      </c>
      <c r="O215" t="s">
        <v>529</v>
      </c>
      <c r="P215" t="s">
        <v>529</v>
      </c>
      <c r="Q215">
        <v>1</v>
      </c>
      <c r="X215">
        <v>1.66</v>
      </c>
      <c r="Y215">
        <v>0</v>
      </c>
      <c r="Z215">
        <v>120.32</v>
      </c>
      <c r="AA215">
        <v>12.62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1.66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ROW(Source!A154)</f>
        <v>154</v>
      </c>
      <c r="B216">
        <v>78718896</v>
      </c>
      <c r="C216">
        <v>78718884</v>
      </c>
      <c r="D216">
        <v>75170981</v>
      </c>
      <c r="E216">
        <v>1</v>
      </c>
      <c r="F216">
        <v>1</v>
      </c>
      <c r="G216">
        <v>1077</v>
      </c>
      <c r="H216">
        <v>2</v>
      </c>
      <c r="I216" t="s">
        <v>558</v>
      </c>
      <c r="J216" t="s">
        <v>559</v>
      </c>
      <c r="K216" t="s">
        <v>560</v>
      </c>
      <c r="L216">
        <v>1368</v>
      </c>
      <c r="N216">
        <v>1011</v>
      </c>
      <c r="O216" t="s">
        <v>529</v>
      </c>
      <c r="P216" t="s">
        <v>529</v>
      </c>
      <c r="Q216">
        <v>1</v>
      </c>
      <c r="X216">
        <v>1.66</v>
      </c>
      <c r="Y216">
        <v>0</v>
      </c>
      <c r="Z216">
        <v>281.32</v>
      </c>
      <c r="AA216">
        <v>16.93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1.66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ROW(Source!A154)</f>
        <v>154</v>
      </c>
      <c r="B217">
        <v>78718897</v>
      </c>
      <c r="C217">
        <v>78718884</v>
      </c>
      <c r="D217">
        <v>75170917</v>
      </c>
      <c r="E217">
        <v>1</v>
      </c>
      <c r="F217">
        <v>1</v>
      </c>
      <c r="G217">
        <v>1077</v>
      </c>
      <c r="H217">
        <v>2</v>
      </c>
      <c r="I217" t="s">
        <v>561</v>
      </c>
      <c r="J217" t="s">
        <v>562</v>
      </c>
      <c r="K217" t="s">
        <v>563</v>
      </c>
      <c r="L217">
        <v>1368</v>
      </c>
      <c r="N217">
        <v>1011</v>
      </c>
      <c r="O217" t="s">
        <v>529</v>
      </c>
      <c r="P217" t="s">
        <v>529</v>
      </c>
      <c r="Q217">
        <v>1</v>
      </c>
      <c r="X217">
        <v>0.65</v>
      </c>
      <c r="Y217">
        <v>0</v>
      </c>
      <c r="Z217">
        <v>140.38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0.65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ROW(Source!A154)</f>
        <v>154</v>
      </c>
      <c r="B218">
        <v>78718898</v>
      </c>
      <c r="C218">
        <v>78718884</v>
      </c>
      <c r="D218">
        <v>75170939</v>
      </c>
      <c r="E218">
        <v>1</v>
      </c>
      <c r="F218">
        <v>1</v>
      </c>
      <c r="G218">
        <v>1077</v>
      </c>
      <c r="H218">
        <v>2</v>
      </c>
      <c r="I218" t="s">
        <v>546</v>
      </c>
      <c r="J218" t="s">
        <v>547</v>
      </c>
      <c r="K218" t="s">
        <v>548</v>
      </c>
      <c r="L218">
        <v>1368</v>
      </c>
      <c r="N218">
        <v>1011</v>
      </c>
      <c r="O218" t="s">
        <v>529</v>
      </c>
      <c r="P218" t="s">
        <v>529</v>
      </c>
      <c r="Q218">
        <v>1</v>
      </c>
      <c r="X218">
        <v>1.55</v>
      </c>
      <c r="Y218">
        <v>0</v>
      </c>
      <c r="Z218">
        <v>219.56</v>
      </c>
      <c r="AA218">
        <v>18.62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1.55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ROW(Source!A154)</f>
        <v>154</v>
      </c>
      <c r="B219">
        <v>78718899</v>
      </c>
      <c r="C219">
        <v>78718884</v>
      </c>
      <c r="D219">
        <v>75170911</v>
      </c>
      <c r="E219">
        <v>1</v>
      </c>
      <c r="F219">
        <v>1</v>
      </c>
      <c r="G219">
        <v>1077</v>
      </c>
      <c r="H219">
        <v>2</v>
      </c>
      <c r="I219" t="s">
        <v>564</v>
      </c>
      <c r="J219" t="s">
        <v>565</v>
      </c>
      <c r="K219" t="s">
        <v>566</v>
      </c>
      <c r="L219">
        <v>1368</v>
      </c>
      <c r="N219">
        <v>1011</v>
      </c>
      <c r="O219" t="s">
        <v>529</v>
      </c>
      <c r="P219" t="s">
        <v>529</v>
      </c>
      <c r="Q219">
        <v>1</v>
      </c>
      <c r="X219">
        <v>0.52</v>
      </c>
      <c r="Y219">
        <v>0</v>
      </c>
      <c r="Z219">
        <v>180.35</v>
      </c>
      <c r="AA219">
        <v>16.93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0.52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ROW(Source!A154)</f>
        <v>154</v>
      </c>
      <c r="B220">
        <v>78718900</v>
      </c>
      <c r="C220">
        <v>78718884</v>
      </c>
      <c r="D220">
        <v>75140186</v>
      </c>
      <c r="E220">
        <v>1</v>
      </c>
      <c r="F220">
        <v>1</v>
      </c>
      <c r="G220">
        <v>1077</v>
      </c>
      <c r="H220">
        <v>3</v>
      </c>
      <c r="I220" t="s">
        <v>567</v>
      </c>
      <c r="J220" t="s">
        <v>568</v>
      </c>
      <c r="K220" t="s">
        <v>569</v>
      </c>
      <c r="L220">
        <v>1339</v>
      </c>
      <c r="N220">
        <v>1007</v>
      </c>
      <c r="O220" t="s">
        <v>79</v>
      </c>
      <c r="P220" t="s">
        <v>79</v>
      </c>
      <c r="Q220">
        <v>1</v>
      </c>
      <c r="X220">
        <v>5</v>
      </c>
      <c r="Y220">
        <v>7.07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5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ROW(Source!A154)</f>
        <v>154</v>
      </c>
      <c r="B221">
        <v>78718901</v>
      </c>
      <c r="C221">
        <v>78718884</v>
      </c>
      <c r="D221">
        <v>75131330</v>
      </c>
      <c r="E221">
        <v>1077</v>
      </c>
      <c r="F221">
        <v>1</v>
      </c>
      <c r="G221">
        <v>1077</v>
      </c>
      <c r="H221">
        <v>3</v>
      </c>
      <c r="I221" t="s">
        <v>640</v>
      </c>
      <c r="J221" t="s">
        <v>3</v>
      </c>
      <c r="K221" t="s">
        <v>641</v>
      </c>
      <c r="L221">
        <v>1339</v>
      </c>
      <c r="N221">
        <v>1007</v>
      </c>
      <c r="O221" t="s">
        <v>79</v>
      </c>
      <c r="P221" t="s">
        <v>79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78718914</v>
      </c>
      <c r="C222">
        <v>78718903</v>
      </c>
      <c r="D222">
        <v>75094012</v>
      </c>
      <c r="E222">
        <v>1077</v>
      </c>
      <c r="F222">
        <v>1</v>
      </c>
      <c r="G222">
        <v>1077</v>
      </c>
      <c r="H222">
        <v>1</v>
      </c>
      <c r="I222" t="s">
        <v>523</v>
      </c>
      <c r="J222" t="s">
        <v>3</v>
      </c>
      <c r="K222" t="s">
        <v>524</v>
      </c>
      <c r="L222">
        <v>1191</v>
      </c>
      <c r="N222">
        <v>1013</v>
      </c>
      <c r="O222" t="s">
        <v>525</v>
      </c>
      <c r="P222" t="s">
        <v>525</v>
      </c>
      <c r="Q222">
        <v>1</v>
      </c>
      <c r="X222">
        <v>21.6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21.6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78718915</v>
      </c>
      <c r="C223">
        <v>78718903</v>
      </c>
      <c r="D223">
        <v>75170703</v>
      </c>
      <c r="E223">
        <v>1</v>
      </c>
      <c r="F223">
        <v>1</v>
      </c>
      <c r="G223">
        <v>1077</v>
      </c>
      <c r="H223">
        <v>2</v>
      </c>
      <c r="I223" t="s">
        <v>534</v>
      </c>
      <c r="J223" t="s">
        <v>535</v>
      </c>
      <c r="K223" t="s">
        <v>536</v>
      </c>
      <c r="L223">
        <v>1368</v>
      </c>
      <c r="N223">
        <v>1011</v>
      </c>
      <c r="O223" t="s">
        <v>529</v>
      </c>
      <c r="P223" t="s">
        <v>529</v>
      </c>
      <c r="Q223">
        <v>1</v>
      </c>
      <c r="X223">
        <v>2.35</v>
      </c>
      <c r="Y223">
        <v>0</v>
      </c>
      <c r="Z223">
        <v>145.59</v>
      </c>
      <c r="AA223">
        <v>14.54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2.35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78718916</v>
      </c>
      <c r="C224">
        <v>78718903</v>
      </c>
      <c r="D224">
        <v>75170917</v>
      </c>
      <c r="E224">
        <v>1</v>
      </c>
      <c r="F224">
        <v>1</v>
      </c>
      <c r="G224">
        <v>1077</v>
      </c>
      <c r="H224">
        <v>2</v>
      </c>
      <c r="I224" t="s">
        <v>561</v>
      </c>
      <c r="J224" t="s">
        <v>562</v>
      </c>
      <c r="K224" t="s">
        <v>563</v>
      </c>
      <c r="L224">
        <v>1368</v>
      </c>
      <c r="N224">
        <v>1011</v>
      </c>
      <c r="O224" t="s">
        <v>529</v>
      </c>
      <c r="P224" t="s">
        <v>529</v>
      </c>
      <c r="Q224">
        <v>1</v>
      </c>
      <c r="X224">
        <v>0.91</v>
      </c>
      <c r="Y224">
        <v>0</v>
      </c>
      <c r="Z224">
        <v>140.38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0.91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78718917</v>
      </c>
      <c r="C225">
        <v>78718903</v>
      </c>
      <c r="D225">
        <v>75170906</v>
      </c>
      <c r="E225">
        <v>1</v>
      </c>
      <c r="F225">
        <v>1</v>
      </c>
      <c r="G225">
        <v>1077</v>
      </c>
      <c r="H225">
        <v>2</v>
      </c>
      <c r="I225" t="s">
        <v>665</v>
      </c>
      <c r="J225" t="s">
        <v>666</v>
      </c>
      <c r="K225" t="s">
        <v>667</v>
      </c>
      <c r="L225">
        <v>1368</v>
      </c>
      <c r="N225">
        <v>1011</v>
      </c>
      <c r="O225" t="s">
        <v>529</v>
      </c>
      <c r="P225" t="s">
        <v>529</v>
      </c>
      <c r="Q225">
        <v>1</v>
      </c>
      <c r="X225">
        <v>7.17</v>
      </c>
      <c r="Y225">
        <v>0</v>
      </c>
      <c r="Z225">
        <v>163.81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7.17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78718918</v>
      </c>
      <c r="C226">
        <v>78718903</v>
      </c>
      <c r="D226">
        <v>75170907</v>
      </c>
      <c r="E226">
        <v>1</v>
      </c>
      <c r="F226">
        <v>1</v>
      </c>
      <c r="G226">
        <v>1077</v>
      </c>
      <c r="H226">
        <v>2</v>
      </c>
      <c r="I226" t="s">
        <v>686</v>
      </c>
      <c r="J226" t="s">
        <v>687</v>
      </c>
      <c r="K226" t="s">
        <v>688</v>
      </c>
      <c r="L226">
        <v>1368</v>
      </c>
      <c r="N226">
        <v>1011</v>
      </c>
      <c r="O226" t="s">
        <v>529</v>
      </c>
      <c r="P226" t="s">
        <v>529</v>
      </c>
      <c r="Q226">
        <v>1</v>
      </c>
      <c r="X226">
        <v>14.6</v>
      </c>
      <c r="Y226">
        <v>0</v>
      </c>
      <c r="Z226">
        <v>223.17</v>
      </c>
      <c r="AA226">
        <v>14.54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14.6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78718919</v>
      </c>
      <c r="C227">
        <v>78718903</v>
      </c>
      <c r="D227">
        <v>75170939</v>
      </c>
      <c r="E227">
        <v>1</v>
      </c>
      <c r="F227">
        <v>1</v>
      </c>
      <c r="G227">
        <v>1077</v>
      </c>
      <c r="H227">
        <v>2</v>
      </c>
      <c r="I227" t="s">
        <v>546</v>
      </c>
      <c r="J227" t="s">
        <v>547</v>
      </c>
      <c r="K227" t="s">
        <v>548</v>
      </c>
      <c r="L227">
        <v>1368</v>
      </c>
      <c r="N227">
        <v>1011</v>
      </c>
      <c r="O227" t="s">
        <v>529</v>
      </c>
      <c r="P227" t="s">
        <v>529</v>
      </c>
      <c r="Q227">
        <v>1</v>
      </c>
      <c r="X227">
        <v>1.79</v>
      </c>
      <c r="Y227">
        <v>0</v>
      </c>
      <c r="Z227">
        <v>219.56</v>
      </c>
      <c r="AA227">
        <v>18.62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1.79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78718920</v>
      </c>
      <c r="C228">
        <v>78718903</v>
      </c>
      <c r="D228">
        <v>75170911</v>
      </c>
      <c r="E228">
        <v>1</v>
      </c>
      <c r="F228">
        <v>1</v>
      </c>
      <c r="G228">
        <v>1077</v>
      </c>
      <c r="H228">
        <v>2</v>
      </c>
      <c r="I228" t="s">
        <v>564</v>
      </c>
      <c r="J228" t="s">
        <v>565</v>
      </c>
      <c r="K228" t="s">
        <v>566</v>
      </c>
      <c r="L228">
        <v>1368</v>
      </c>
      <c r="N228">
        <v>1011</v>
      </c>
      <c r="O228" t="s">
        <v>529</v>
      </c>
      <c r="P228" t="s">
        <v>529</v>
      </c>
      <c r="Q228">
        <v>1</v>
      </c>
      <c r="X228">
        <v>0.52</v>
      </c>
      <c r="Y228">
        <v>0</v>
      </c>
      <c r="Z228">
        <v>180.35</v>
      </c>
      <c r="AA228">
        <v>16.93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0.52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78718921</v>
      </c>
      <c r="C229">
        <v>78718903</v>
      </c>
      <c r="D229">
        <v>75140186</v>
      </c>
      <c r="E229">
        <v>1</v>
      </c>
      <c r="F229">
        <v>1</v>
      </c>
      <c r="G229">
        <v>1077</v>
      </c>
      <c r="H229">
        <v>3</v>
      </c>
      <c r="I229" t="s">
        <v>567</v>
      </c>
      <c r="J229" t="s">
        <v>568</v>
      </c>
      <c r="K229" t="s">
        <v>569</v>
      </c>
      <c r="L229">
        <v>1339</v>
      </c>
      <c r="N229">
        <v>1007</v>
      </c>
      <c r="O229" t="s">
        <v>79</v>
      </c>
      <c r="P229" t="s">
        <v>79</v>
      </c>
      <c r="Q229">
        <v>1</v>
      </c>
      <c r="X229">
        <v>7</v>
      </c>
      <c r="Y229">
        <v>7.07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7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78718922</v>
      </c>
      <c r="C230">
        <v>78718903</v>
      </c>
      <c r="D230">
        <v>75131186</v>
      </c>
      <c r="E230">
        <v>1077</v>
      </c>
      <c r="F230">
        <v>1</v>
      </c>
      <c r="G230">
        <v>1077</v>
      </c>
      <c r="H230">
        <v>3</v>
      </c>
      <c r="I230" t="s">
        <v>689</v>
      </c>
      <c r="J230" t="s">
        <v>3</v>
      </c>
      <c r="K230" t="s">
        <v>690</v>
      </c>
      <c r="L230">
        <v>1339</v>
      </c>
      <c r="N230">
        <v>1007</v>
      </c>
      <c r="O230" t="s">
        <v>79</v>
      </c>
      <c r="P230" t="s">
        <v>79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78718935</v>
      </c>
      <c r="C231">
        <v>78718925</v>
      </c>
      <c r="D231">
        <v>75094012</v>
      </c>
      <c r="E231">
        <v>1077</v>
      </c>
      <c r="F231">
        <v>1</v>
      </c>
      <c r="G231">
        <v>1077</v>
      </c>
      <c r="H231">
        <v>1</v>
      </c>
      <c r="I231" t="s">
        <v>523</v>
      </c>
      <c r="J231" t="s">
        <v>3</v>
      </c>
      <c r="K231" t="s">
        <v>524</v>
      </c>
      <c r="L231">
        <v>1191</v>
      </c>
      <c r="N231">
        <v>1013</v>
      </c>
      <c r="O231" t="s">
        <v>525</v>
      </c>
      <c r="P231" t="s">
        <v>525</v>
      </c>
      <c r="Q231">
        <v>1</v>
      </c>
      <c r="X231">
        <v>14.4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14.4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78718936</v>
      </c>
      <c r="C232">
        <v>78718925</v>
      </c>
      <c r="D232">
        <v>75170722</v>
      </c>
      <c r="E232">
        <v>1</v>
      </c>
      <c r="F232">
        <v>1</v>
      </c>
      <c r="G232">
        <v>1077</v>
      </c>
      <c r="H232">
        <v>2</v>
      </c>
      <c r="I232" t="s">
        <v>555</v>
      </c>
      <c r="J232" t="s">
        <v>556</v>
      </c>
      <c r="K232" t="s">
        <v>557</v>
      </c>
      <c r="L232">
        <v>1368</v>
      </c>
      <c r="N232">
        <v>1011</v>
      </c>
      <c r="O232" t="s">
        <v>529</v>
      </c>
      <c r="P232" t="s">
        <v>529</v>
      </c>
      <c r="Q232">
        <v>1</v>
      </c>
      <c r="X232">
        <v>1.66</v>
      </c>
      <c r="Y232">
        <v>0</v>
      </c>
      <c r="Z232">
        <v>120.32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1.66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78718937</v>
      </c>
      <c r="C233">
        <v>78718925</v>
      </c>
      <c r="D233">
        <v>75170981</v>
      </c>
      <c r="E233">
        <v>1</v>
      </c>
      <c r="F233">
        <v>1</v>
      </c>
      <c r="G233">
        <v>1077</v>
      </c>
      <c r="H233">
        <v>2</v>
      </c>
      <c r="I233" t="s">
        <v>558</v>
      </c>
      <c r="J233" t="s">
        <v>559</v>
      </c>
      <c r="K233" t="s">
        <v>560</v>
      </c>
      <c r="L233">
        <v>1368</v>
      </c>
      <c r="N233">
        <v>1011</v>
      </c>
      <c r="O233" t="s">
        <v>529</v>
      </c>
      <c r="P233" t="s">
        <v>529</v>
      </c>
      <c r="Q233">
        <v>1</v>
      </c>
      <c r="X233">
        <v>1.66</v>
      </c>
      <c r="Y233">
        <v>0</v>
      </c>
      <c r="Z233">
        <v>281.32</v>
      </c>
      <c r="AA233">
        <v>16.93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1.66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78718938</v>
      </c>
      <c r="C234">
        <v>78718925</v>
      </c>
      <c r="D234">
        <v>75170917</v>
      </c>
      <c r="E234">
        <v>1</v>
      </c>
      <c r="F234">
        <v>1</v>
      </c>
      <c r="G234">
        <v>1077</v>
      </c>
      <c r="H234">
        <v>2</v>
      </c>
      <c r="I234" t="s">
        <v>561</v>
      </c>
      <c r="J234" t="s">
        <v>562</v>
      </c>
      <c r="K234" t="s">
        <v>563</v>
      </c>
      <c r="L234">
        <v>1368</v>
      </c>
      <c r="N234">
        <v>1011</v>
      </c>
      <c r="O234" t="s">
        <v>529</v>
      </c>
      <c r="P234" t="s">
        <v>529</v>
      </c>
      <c r="Q234">
        <v>1</v>
      </c>
      <c r="X234">
        <v>0.65</v>
      </c>
      <c r="Y234">
        <v>0</v>
      </c>
      <c r="Z234">
        <v>140.38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0.65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78718939</v>
      </c>
      <c r="C235">
        <v>78718925</v>
      </c>
      <c r="D235">
        <v>75170939</v>
      </c>
      <c r="E235">
        <v>1</v>
      </c>
      <c r="F235">
        <v>1</v>
      </c>
      <c r="G235">
        <v>1077</v>
      </c>
      <c r="H235">
        <v>2</v>
      </c>
      <c r="I235" t="s">
        <v>546</v>
      </c>
      <c r="J235" t="s">
        <v>547</v>
      </c>
      <c r="K235" t="s">
        <v>548</v>
      </c>
      <c r="L235">
        <v>1368</v>
      </c>
      <c r="N235">
        <v>1011</v>
      </c>
      <c r="O235" t="s">
        <v>529</v>
      </c>
      <c r="P235" t="s">
        <v>529</v>
      </c>
      <c r="Q235">
        <v>1</v>
      </c>
      <c r="X235">
        <v>1.55</v>
      </c>
      <c r="Y235">
        <v>0</v>
      </c>
      <c r="Z235">
        <v>219.56</v>
      </c>
      <c r="AA235">
        <v>18.62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1.55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78718940</v>
      </c>
      <c r="C236">
        <v>78718925</v>
      </c>
      <c r="D236">
        <v>75170911</v>
      </c>
      <c r="E236">
        <v>1</v>
      </c>
      <c r="F236">
        <v>1</v>
      </c>
      <c r="G236">
        <v>1077</v>
      </c>
      <c r="H236">
        <v>2</v>
      </c>
      <c r="I236" t="s">
        <v>564</v>
      </c>
      <c r="J236" t="s">
        <v>565</v>
      </c>
      <c r="K236" t="s">
        <v>566</v>
      </c>
      <c r="L236">
        <v>1368</v>
      </c>
      <c r="N236">
        <v>1011</v>
      </c>
      <c r="O236" t="s">
        <v>529</v>
      </c>
      <c r="P236" t="s">
        <v>529</v>
      </c>
      <c r="Q236">
        <v>1</v>
      </c>
      <c r="X236">
        <v>0.52</v>
      </c>
      <c r="Y236">
        <v>0</v>
      </c>
      <c r="Z236">
        <v>180.35</v>
      </c>
      <c r="AA236">
        <v>16.93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0.52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78718941</v>
      </c>
      <c r="C237">
        <v>78718925</v>
      </c>
      <c r="D237">
        <v>75140186</v>
      </c>
      <c r="E237">
        <v>1</v>
      </c>
      <c r="F237">
        <v>1</v>
      </c>
      <c r="G237">
        <v>1077</v>
      </c>
      <c r="H237">
        <v>3</v>
      </c>
      <c r="I237" t="s">
        <v>567</v>
      </c>
      <c r="J237" t="s">
        <v>568</v>
      </c>
      <c r="K237" t="s">
        <v>569</v>
      </c>
      <c r="L237">
        <v>1339</v>
      </c>
      <c r="N237">
        <v>1007</v>
      </c>
      <c r="O237" t="s">
        <v>79</v>
      </c>
      <c r="P237" t="s">
        <v>79</v>
      </c>
      <c r="Q237">
        <v>1</v>
      </c>
      <c r="X237">
        <v>5</v>
      </c>
      <c r="Y237">
        <v>7.07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78718942</v>
      </c>
      <c r="C238">
        <v>78718925</v>
      </c>
      <c r="D238">
        <v>75131330</v>
      </c>
      <c r="E238">
        <v>1077</v>
      </c>
      <c r="F238">
        <v>1</v>
      </c>
      <c r="G238">
        <v>1077</v>
      </c>
      <c r="H238">
        <v>3</v>
      </c>
      <c r="I238" t="s">
        <v>640</v>
      </c>
      <c r="J238" t="s">
        <v>3</v>
      </c>
      <c r="K238" t="s">
        <v>641</v>
      </c>
      <c r="L238">
        <v>1339</v>
      </c>
      <c r="N238">
        <v>1007</v>
      </c>
      <c r="O238" t="s">
        <v>79</v>
      </c>
      <c r="P238" t="s">
        <v>79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78718951</v>
      </c>
      <c r="C239">
        <v>78718944</v>
      </c>
      <c r="D239">
        <v>75094012</v>
      </c>
      <c r="E239">
        <v>1077</v>
      </c>
      <c r="F239">
        <v>1</v>
      </c>
      <c r="G239">
        <v>1077</v>
      </c>
      <c r="H239">
        <v>1</v>
      </c>
      <c r="I239" t="s">
        <v>523</v>
      </c>
      <c r="J239" t="s">
        <v>3</v>
      </c>
      <c r="K239" t="s">
        <v>524</v>
      </c>
      <c r="L239">
        <v>1191</v>
      </c>
      <c r="N239">
        <v>1013</v>
      </c>
      <c r="O239" t="s">
        <v>525</v>
      </c>
      <c r="P239" t="s">
        <v>525</v>
      </c>
      <c r="Q239">
        <v>1</v>
      </c>
      <c r="X239">
        <v>24.3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24.3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78718952</v>
      </c>
      <c r="C240">
        <v>78718944</v>
      </c>
      <c r="D240">
        <v>75170917</v>
      </c>
      <c r="E240">
        <v>1</v>
      </c>
      <c r="F240">
        <v>1</v>
      </c>
      <c r="G240">
        <v>1077</v>
      </c>
      <c r="H240">
        <v>2</v>
      </c>
      <c r="I240" t="s">
        <v>561</v>
      </c>
      <c r="J240" t="s">
        <v>562</v>
      </c>
      <c r="K240" t="s">
        <v>563</v>
      </c>
      <c r="L240">
        <v>1368</v>
      </c>
      <c r="N240">
        <v>1011</v>
      </c>
      <c r="O240" t="s">
        <v>529</v>
      </c>
      <c r="P240" t="s">
        <v>529</v>
      </c>
      <c r="Q240">
        <v>1</v>
      </c>
      <c r="X240">
        <v>0.47</v>
      </c>
      <c r="Y240">
        <v>0</v>
      </c>
      <c r="Z240">
        <v>140.38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0.47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78718953</v>
      </c>
      <c r="C241">
        <v>78718944</v>
      </c>
      <c r="D241">
        <v>75170906</v>
      </c>
      <c r="E241">
        <v>1</v>
      </c>
      <c r="F241">
        <v>1</v>
      </c>
      <c r="G241">
        <v>1077</v>
      </c>
      <c r="H241">
        <v>2</v>
      </c>
      <c r="I241" t="s">
        <v>665</v>
      </c>
      <c r="J241" t="s">
        <v>666</v>
      </c>
      <c r="K241" t="s">
        <v>667</v>
      </c>
      <c r="L241">
        <v>1368</v>
      </c>
      <c r="N241">
        <v>1011</v>
      </c>
      <c r="O241" t="s">
        <v>529</v>
      </c>
      <c r="P241" t="s">
        <v>529</v>
      </c>
      <c r="Q241">
        <v>1</v>
      </c>
      <c r="X241">
        <v>1.3</v>
      </c>
      <c r="Y241">
        <v>0</v>
      </c>
      <c r="Z241">
        <v>163.81</v>
      </c>
      <c r="AA241">
        <v>14.54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1.3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78718954</v>
      </c>
      <c r="C242">
        <v>78718944</v>
      </c>
      <c r="D242">
        <v>75140186</v>
      </c>
      <c r="E242">
        <v>1</v>
      </c>
      <c r="F242">
        <v>1</v>
      </c>
      <c r="G242">
        <v>1077</v>
      </c>
      <c r="H242">
        <v>3</v>
      </c>
      <c r="I242" t="s">
        <v>567</v>
      </c>
      <c r="J242" t="s">
        <v>568</v>
      </c>
      <c r="K242" t="s">
        <v>569</v>
      </c>
      <c r="L242">
        <v>1339</v>
      </c>
      <c r="N242">
        <v>1007</v>
      </c>
      <c r="O242" t="s">
        <v>79</v>
      </c>
      <c r="P242" t="s">
        <v>79</v>
      </c>
      <c r="Q242">
        <v>1</v>
      </c>
      <c r="X242">
        <v>2</v>
      </c>
      <c r="Y242">
        <v>7.07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ROW(Source!A161)</f>
        <v>161</v>
      </c>
      <c r="B243">
        <v>78718955</v>
      </c>
      <c r="C243">
        <v>78718944</v>
      </c>
      <c r="D243">
        <v>75131375</v>
      </c>
      <c r="E243">
        <v>1077</v>
      </c>
      <c r="F243">
        <v>1</v>
      </c>
      <c r="G243">
        <v>1077</v>
      </c>
      <c r="H243">
        <v>3</v>
      </c>
      <c r="I243" t="s">
        <v>679</v>
      </c>
      <c r="J243" t="s">
        <v>3</v>
      </c>
      <c r="K243" t="s">
        <v>680</v>
      </c>
      <c r="L243">
        <v>1339</v>
      </c>
      <c r="N243">
        <v>1007</v>
      </c>
      <c r="O243" t="s">
        <v>79</v>
      </c>
      <c r="P243" t="s">
        <v>79</v>
      </c>
      <c r="Q243">
        <v>1</v>
      </c>
      <c r="X243">
        <v>17.399999999999999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17.399999999999999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ROW(Source!A163)</f>
        <v>163</v>
      </c>
      <c r="B244">
        <v>78718971</v>
      </c>
      <c r="C244">
        <v>78718957</v>
      </c>
      <c r="D244">
        <v>75094012</v>
      </c>
      <c r="E244">
        <v>1077</v>
      </c>
      <c r="F244">
        <v>1</v>
      </c>
      <c r="G244">
        <v>1077</v>
      </c>
      <c r="H244">
        <v>1</v>
      </c>
      <c r="I244" t="s">
        <v>523</v>
      </c>
      <c r="J244" t="s">
        <v>3</v>
      </c>
      <c r="K244" t="s">
        <v>524</v>
      </c>
      <c r="L244">
        <v>1191</v>
      </c>
      <c r="N244">
        <v>1013</v>
      </c>
      <c r="O244" t="s">
        <v>525</v>
      </c>
      <c r="P244" t="s">
        <v>525</v>
      </c>
      <c r="Q244">
        <v>1</v>
      </c>
      <c r="X244">
        <v>267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267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ROW(Source!A163)</f>
        <v>163</v>
      </c>
      <c r="B245">
        <v>78718972</v>
      </c>
      <c r="C245">
        <v>78718957</v>
      </c>
      <c r="D245">
        <v>75171515</v>
      </c>
      <c r="E245">
        <v>1</v>
      </c>
      <c r="F245">
        <v>1</v>
      </c>
      <c r="G245">
        <v>1077</v>
      </c>
      <c r="H245">
        <v>2</v>
      </c>
      <c r="I245" t="s">
        <v>573</v>
      </c>
      <c r="J245" t="s">
        <v>574</v>
      </c>
      <c r="K245" t="s">
        <v>575</v>
      </c>
      <c r="L245">
        <v>1368</v>
      </c>
      <c r="N245">
        <v>1011</v>
      </c>
      <c r="O245" t="s">
        <v>529</v>
      </c>
      <c r="P245" t="s">
        <v>529</v>
      </c>
      <c r="Q245">
        <v>1</v>
      </c>
      <c r="X245">
        <v>0.59</v>
      </c>
      <c r="Y245">
        <v>0</v>
      </c>
      <c r="Z245">
        <v>83.1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0.59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ROW(Source!A163)</f>
        <v>163</v>
      </c>
      <c r="B246">
        <v>78718973</v>
      </c>
      <c r="C246">
        <v>78718957</v>
      </c>
      <c r="D246">
        <v>75170759</v>
      </c>
      <c r="E246">
        <v>1</v>
      </c>
      <c r="F246">
        <v>1</v>
      </c>
      <c r="G246">
        <v>1077</v>
      </c>
      <c r="H246">
        <v>2</v>
      </c>
      <c r="I246" t="s">
        <v>576</v>
      </c>
      <c r="J246" t="s">
        <v>577</v>
      </c>
      <c r="K246" t="s">
        <v>578</v>
      </c>
      <c r="L246">
        <v>1368</v>
      </c>
      <c r="N246">
        <v>1011</v>
      </c>
      <c r="O246" t="s">
        <v>529</v>
      </c>
      <c r="P246" t="s">
        <v>529</v>
      </c>
      <c r="Q246">
        <v>1</v>
      </c>
      <c r="X246">
        <v>0.45</v>
      </c>
      <c r="Y246">
        <v>0</v>
      </c>
      <c r="Z246">
        <v>179.17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0.45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ROW(Source!A163)</f>
        <v>163</v>
      </c>
      <c r="B247">
        <v>78718974</v>
      </c>
      <c r="C247">
        <v>78718957</v>
      </c>
      <c r="D247">
        <v>75170917</v>
      </c>
      <c r="E247">
        <v>1</v>
      </c>
      <c r="F247">
        <v>1</v>
      </c>
      <c r="G247">
        <v>1077</v>
      </c>
      <c r="H247">
        <v>2</v>
      </c>
      <c r="I247" t="s">
        <v>561</v>
      </c>
      <c r="J247" t="s">
        <v>562</v>
      </c>
      <c r="K247" t="s">
        <v>563</v>
      </c>
      <c r="L247">
        <v>1368</v>
      </c>
      <c r="N247">
        <v>1011</v>
      </c>
      <c r="O247" t="s">
        <v>529</v>
      </c>
      <c r="P247" t="s">
        <v>529</v>
      </c>
      <c r="Q247">
        <v>1</v>
      </c>
      <c r="X247">
        <v>11.76</v>
      </c>
      <c r="Y247">
        <v>0</v>
      </c>
      <c r="Z247">
        <v>140.38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11.76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ROW(Source!A163)</f>
        <v>163</v>
      </c>
      <c r="B248">
        <v>78718975</v>
      </c>
      <c r="C248">
        <v>78718957</v>
      </c>
      <c r="D248">
        <v>75170948</v>
      </c>
      <c r="E248">
        <v>1</v>
      </c>
      <c r="F248">
        <v>1</v>
      </c>
      <c r="G248">
        <v>1077</v>
      </c>
      <c r="H248">
        <v>2</v>
      </c>
      <c r="I248" t="s">
        <v>642</v>
      </c>
      <c r="J248" t="s">
        <v>643</v>
      </c>
      <c r="K248" t="s">
        <v>644</v>
      </c>
      <c r="L248">
        <v>1368</v>
      </c>
      <c r="N248">
        <v>1011</v>
      </c>
      <c r="O248" t="s">
        <v>529</v>
      </c>
      <c r="P248" t="s">
        <v>529</v>
      </c>
      <c r="Q248">
        <v>1</v>
      </c>
      <c r="X248">
        <v>10.8</v>
      </c>
      <c r="Y248">
        <v>0</v>
      </c>
      <c r="Z248">
        <v>20.51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ROW(Source!A163)</f>
        <v>163</v>
      </c>
      <c r="B249">
        <v>78718976</v>
      </c>
      <c r="C249">
        <v>78718957</v>
      </c>
      <c r="D249">
        <v>75171014</v>
      </c>
      <c r="E249">
        <v>1</v>
      </c>
      <c r="F249">
        <v>1</v>
      </c>
      <c r="G249">
        <v>1077</v>
      </c>
      <c r="H249">
        <v>2</v>
      </c>
      <c r="I249" t="s">
        <v>645</v>
      </c>
      <c r="J249" t="s">
        <v>646</v>
      </c>
      <c r="K249" t="s">
        <v>647</v>
      </c>
      <c r="L249">
        <v>1368</v>
      </c>
      <c r="N249">
        <v>1011</v>
      </c>
      <c r="O249" t="s">
        <v>529</v>
      </c>
      <c r="P249" t="s">
        <v>529</v>
      </c>
      <c r="Q249">
        <v>1</v>
      </c>
      <c r="X249">
        <v>17.399999999999999</v>
      </c>
      <c r="Y249">
        <v>0</v>
      </c>
      <c r="Z249">
        <v>0.23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17.399999999999999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ROW(Source!A163)</f>
        <v>163</v>
      </c>
      <c r="B250">
        <v>78718977</v>
      </c>
      <c r="C250">
        <v>78718957</v>
      </c>
      <c r="D250">
        <v>75140797</v>
      </c>
      <c r="E250">
        <v>1</v>
      </c>
      <c r="F250">
        <v>1</v>
      </c>
      <c r="G250">
        <v>1077</v>
      </c>
      <c r="H250">
        <v>3</v>
      </c>
      <c r="I250" t="s">
        <v>648</v>
      </c>
      <c r="J250" t="s">
        <v>649</v>
      </c>
      <c r="K250" t="s">
        <v>650</v>
      </c>
      <c r="L250">
        <v>1327</v>
      </c>
      <c r="N250">
        <v>1005</v>
      </c>
      <c r="O250" t="s">
        <v>254</v>
      </c>
      <c r="P250" t="s">
        <v>254</v>
      </c>
      <c r="Q250">
        <v>1</v>
      </c>
      <c r="X250">
        <v>12</v>
      </c>
      <c r="Y250">
        <v>5.04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ROW(Source!A163)</f>
        <v>163</v>
      </c>
      <c r="B251">
        <v>78718978</v>
      </c>
      <c r="C251">
        <v>78718957</v>
      </c>
      <c r="D251">
        <v>75140186</v>
      </c>
      <c r="E251">
        <v>1</v>
      </c>
      <c r="F251">
        <v>1</v>
      </c>
      <c r="G251">
        <v>1077</v>
      </c>
      <c r="H251">
        <v>3</v>
      </c>
      <c r="I251" t="s">
        <v>567</v>
      </c>
      <c r="J251" t="s">
        <v>568</v>
      </c>
      <c r="K251" t="s">
        <v>569</v>
      </c>
      <c r="L251">
        <v>1339</v>
      </c>
      <c r="N251">
        <v>1007</v>
      </c>
      <c r="O251" t="s">
        <v>79</v>
      </c>
      <c r="P251" t="s">
        <v>79</v>
      </c>
      <c r="Q251">
        <v>1</v>
      </c>
      <c r="X251">
        <v>178</v>
      </c>
      <c r="Y251">
        <v>7.07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178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ROW(Source!A163)</f>
        <v>163</v>
      </c>
      <c r="B252">
        <v>78718979</v>
      </c>
      <c r="C252">
        <v>78718957</v>
      </c>
      <c r="D252">
        <v>75140129</v>
      </c>
      <c r="E252">
        <v>1</v>
      </c>
      <c r="F252">
        <v>1</v>
      </c>
      <c r="G252">
        <v>1077</v>
      </c>
      <c r="H252">
        <v>3</v>
      </c>
      <c r="I252" t="s">
        <v>651</v>
      </c>
      <c r="J252" t="s">
        <v>652</v>
      </c>
      <c r="K252" t="s">
        <v>653</v>
      </c>
      <c r="L252">
        <v>1348</v>
      </c>
      <c r="N252">
        <v>1009</v>
      </c>
      <c r="O252" t="s">
        <v>207</v>
      </c>
      <c r="P252" t="s">
        <v>207</v>
      </c>
      <c r="Q252">
        <v>1000</v>
      </c>
      <c r="X252">
        <v>0.09</v>
      </c>
      <c r="Y252">
        <v>3386.07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0.09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ROW(Source!A163)</f>
        <v>163</v>
      </c>
      <c r="B253">
        <v>78718980</v>
      </c>
      <c r="C253">
        <v>78718957</v>
      </c>
      <c r="D253">
        <v>75140648</v>
      </c>
      <c r="E253">
        <v>1</v>
      </c>
      <c r="F253">
        <v>1</v>
      </c>
      <c r="G253">
        <v>1077</v>
      </c>
      <c r="H253">
        <v>3</v>
      </c>
      <c r="I253" t="s">
        <v>77</v>
      </c>
      <c r="J253" t="s">
        <v>80</v>
      </c>
      <c r="K253" t="s">
        <v>78</v>
      </c>
      <c r="L253">
        <v>1339</v>
      </c>
      <c r="N253">
        <v>1007</v>
      </c>
      <c r="O253" t="s">
        <v>79</v>
      </c>
      <c r="P253" t="s">
        <v>79</v>
      </c>
      <c r="Q253">
        <v>1</v>
      </c>
      <c r="X253">
        <v>40</v>
      </c>
      <c r="Y253">
        <v>104.99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40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ROW(Source!A163)</f>
        <v>163</v>
      </c>
      <c r="B254">
        <v>78718981</v>
      </c>
      <c r="C254">
        <v>78718957</v>
      </c>
      <c r="D254">
        <v>75152667</v>
      </c>
      <c r="E254">
        <v>1</v>
      </c>
      <c r="F254">
        <v>1</v>
      </c>
      <c r="G254">
        <v>1077</v>
      </c>
      <c r="H254">
        <v>3</v>
      </c>
      <c r="I254" t="s">
        <v>654</v>
      </c>
      <c r="J254" t="s">
        <v>655</v>
      </c>
      <c r="K254" t="s">
        <v>656</v>
      </c>
      <c r="L254">
        <v>1327</v>
      </c>
      <c r="N254">
        <v>1005</v>
      </c>
      <c r="O254" t="s">
        <v>254</v>
      </c>
      <c r="P254" t="s">
        <v>254</v>
      </c>
      <c r="Q254">
        <v>1</v>
      </c>
      <c r="X254">
        <v>10.199999999999999</v>
      </c>
      <c r="Y254">
        <v>90.15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10.199999999999999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ROW(Source!A163)</f>
        <v>163</v>
      </c>
      <c r="B255">
        <v>78718982</v>
      </c>
      <c r="C255">
        <v>78718957</v>
      </c>
      <c r="D255">
        <v>75132135</v>
      </c>
      <c r="E255">
        <v>1077</v>
      </c>
      <c r="F255">
        <v>1</v>
      </c>
      <c r="G255">
        <v>1077</v>
      </c>
      <c r="H255">
        <v>3</v>
      </c>
      <c r="I255" t="s">
        <v>657</v>
      </c>
      <c r="J255" t="s">
        <v>3</v>
      </c>
      <c r="K255" t="s">
        <v>658</v>
      </c>
      <c r="L255">
        <v>1339</v>
      </c>
      <c r="N255">
        <v>1007</v>
      </c>
      <c r="O255" t="s">
        <v>79</v>
      </c>
      <c r="P255" t="s">
        <v>79</v>
      </c>
      <c r="Q255">
        <v>1</v>
      </c>
      <c r="X255">
        <v>162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162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ROW(Source!A165)</f>
        <v>165</v>
      </c>
      <c r="B256">
        <v>78718989</v>
      </c>
      <c r="C256">
        <v>78718984</v>
      </c>
      <c r="D256">
        <v>75094012</v>
      </c>
      <c r="E256">
        <v>1077</v>
      </c>
      <c r="F256">
        <v>1</v>
      </c>
      <c r="G256">
        <v>1077</v>
      </c>
      <c r="H256">
        <v>1</v>
      </c>
      <c r="I256" t="s">
        <v>523</v>
      </c>
      <c r="J256" t="s">
        <v>3</v>
      </c>
      <c r="K256" t="s">
        <v>524</v>
      </c>
      <c r="L256">
        <v>1191</v>
      </c>
      <c r="N256">
        <v>1013</v>
      </c>
      <c r="O256" t="s">
        <v>525</v>
      </c>
      <c r="P256" t="s">
        <v>525</v>
      </c>
      <c r="Q256">
        <v>1</v>
      </c>
      <c r="X256">
        <v>5.17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275</v>
      </c>
      <c r="AG256">
        <v>31.02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ROW(Source!A165)</f>
        <v>165</v>
      </c>
      <c r="B257">
        <v>78718990</v>
      </c>
      <c r="C257">
        <v>78718984</v>
      </c>
      <c r="D257">
        <v>75152667</v>
      </c>
      <c r="E257">
        <v>1</v>
      </c>
      <c r="F257">
        <v>1</v>
      </c>
      <c r="G257">
        <v>1077</v>
      </c>
      <c r="H257">
        <v>3</v>
      </c>
      <c r="I257" t="s">
        <v>654</v>
      </c>
      <c r="J257" t="s">
        <v>655</v>
      </c>
      <c r="K257" t="s">
        <v>656</v>
      </c>
      <c r="L257">
        <v>1327</v>
      </c>
      <c r="N257">
        <v>1005</v>
      </c>
      <c r="O257" t="s">
        <v>254</v>
      </c>
      <c r="P257" t="s">
        <v>254</v>
      </c>
      <c r="Q257">
        <v>1</v>
      </c>
      <c r="X257">
        <v>0.65</v>
      </c>
      <c r="Y257">
        <v>90.15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274</v>
      </c>
      <c r="AG257">
        <v>3.9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ROW(Source!A165)</f>
        <v>165</v>
      </c>
      <c r="B258">
        <v>78718991</v>
      </c>
      <c r="C258">
        <v>78718984</v>
      </c>
      <c r="D258">
        <v>75132135</v>
      </c>
      <c r="E258">
        <v>1077</v>
      </c>
      <c r="F258">
        <v>1</v>
      </c>
      <c r="G258">
        <v>1077</v>
      </c>
      <c r="H258">
        <v>3</v>
      </c>
      <c r="I258" t="s">
        <v>657</v>
      </c>
      <c r="J258" t="s">
        <v>3</v>
      </c>
      <c r="K258" t="s">
        <v>658</v>
      </c>
      <c r="L258">
        <v>1339</v>
      </c>
      <c r="N258">
        <v>1007</v>
      </c>
      <c r="O258" t="s">
        <v>79</v>
      </c>
      <c r="P258" t="s">
        <v>79</v>
      </c>
      <c r="Q258">
        <v>1</v>
      </c>
      <c r="X258">
        <v>10.199999999999999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274</v>
      </c>
      <c r="AG258">
        <v>61.2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ROW(Source!A168)</f>
        <v>168</v>
      </c>
      <c r="B259">
        <v>78719008</v>
      </c>
      <c r="C259">
        <v>78718994</v>
      </c>
      <c r="D259">
        <v>75094012</v>
      </c>
      <c r="E259">
        <v>1077</v>
      </c>
      <c r="F259">
        <v>1</v>
      </c>
      <c r="G259">
        <v>1077</v>
      </c>
      <c r="H259">
        <v>1</v>
      </c>
      <c r="I259" t="s">
        <v>523</v>
      </c>
      <c r="J259" t="s">
        <v>3</v>
      </c>
      <c r="K259" t="s">
        <v>524</v>
      </c>
      <c r="L259">
        <v>1191</v>
      </c>
      <c r="N259">
        <v>1013</v>
      </c>
      <c r="O259" t="s">
        <v>525</v>
      </c>
      <c r="P259" t="s">
        <v>525</v>
      </c>
      <c r="Q259">
        <v>1</v>
      </c>
      <c r="X259">
        <v>69.8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69.8</v>
      </c>
      <c r="AH259">
        <v>2</v>
      </c>
      <c r="AI259">
        <v>78718995</v>
      </c>
      <c r="AJ259">
        <v>118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78719009</v>
      </c>
      <c r="C260">
        <v>78718994</v>
      </c>
      <c r="D260">
        <v>75170759</v>
      </c>
      <c r="E260">
        <v>1</v>
      </c>
      <c r="F260">
        <v>1</v>
      </c>
      <c r="G260">
        <v>1077</v>
      </c>
      <c r="H260">
        <v>2</v>
      </c>
      <c r="I260" t="s">
        <v>576</v>
      </c>
      <c r="J260" t="s">
        <v>577</v>
      </c>
      <c r="K260" t="s">
        <v>578</v>
      </c>
      <c r="L260">
        <v>1368</v>
      </c>
      <c r="N260">
        <v>1011</v>
      </c>
      <c r="O260" t="s">
        <v>529</v>
      </c>
      <c r="P260" t="s">
        <v>529</v>
      </c>
      <c r="Q260">
        <v>1</v>
      </c>
      <c r="X260">
        <v>0.61</v>
      </c>
      <c r="Y260">
        <v>0</v>
      </c>
      <c r="Z260">
        <v>179.17</v>
      </c>
      <c r="AA260">
        <v>16.93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0.61</v>
      </c>
      <c r="AH260">
        <v>2</v>
      </c>
      <c r="AI260">
        <v>78718996</v>
      </c>
      <c r="AJ260">
        <v>119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ROW(Source!A168)</f>
        <v>168</v>
      </c>
      <c r="B261">
        <v>78719010</v>
      </c>
      <c r="C261">
        <v>78718994</v>
      </c>
      <c r="D261">
        <v>75140198</v>
      </c>
      <c r="E261">
        <v>1</v>
      </c>
      <c r="F261">
        <v>1</v>
      </c>
      <c r="G261">
        <v>1077</v>
      </c>
      <c r="H261">
        <v>3</v>
      </c>
      <c r="I261" t="s">
        <v>582</v>
      </c>
      <c r="J261" t="s">
        <v>583</v>
      </c>
      <c r="K261" t="s">
        <v>584</v>
      </c>
      <c r="L261">
        <v>1348</v>
      </c>
      <c r="N261">
        <v>1009</v>
      </c>
      <c r="O261" t="s">
        <v>207</v>
      </c>
      <c r="P261" t="s">
        <v>207</v>
      </c>
      <c r="Q261">
        <v>1000</v>
      </c>
      <c r="X261">
        <v>1E-3</v>
      </c>
      <c r="Y261">
        <v>6521.42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1E-3</v>
      </c>
      <c r="AH261">
        <v>2</v>
      </c>
      <c r="AI261">
        <v>78718997</v>
      </c>
      <c r="AJ261">
        <v>120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ROW(Source!A168)</f>
        <v>168</v>
      </c>
      <c r="B262">
        <v>78719011</v>
      </c>
      <c r="C262">
        <v>78718994</v>
      </c>
      <c r="D262">
        <v>75140282</v>
      </c>
      <c r="E262">
        <v>1</v>
      </c>
      <c r="F262">
        <v>1</v>
      </c>
      <c r="G262">
        <v>1077</v>
      </c>
      <c r="H262">
        <v>3</v>
      </c>
      <c r="I262" t="s">
        <v>585</v>
      </c>
      <c r="J262" t="s">
        <v>586</v>
      </c>
      <c r="K262" t="s">
        <v>587</v>
      </c>
      <c r="L262">
        <v>1339</v>
      </c>
      <c r="N262">
        <v>1007</v>
      </c>
      <c r="O262" t="s">
        <v>79</v>
      </c>
      <c r="P262" t="s">
        <v>79</v>
      </c>
      <c r="Q262">
        <v>1</v>
      </c>
      <c r="X262">
        <v>0.17</v>
      </c>
      <c r="Y262">
        <v>1828.56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0.17</v>
      </c>
      <c r="AH262">
        <v>2</v>
      </c>
      <c r="AI262">
        <v>78718998</v>
      </c>
      <c r="AJ262">
        <v>121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ROW(Source!A168)</f>
        <v>168</v>
      </c>
      <c r="B263">
        <v>78719012</v>
      </c>
      <c r="C263">
        <v>78718994</v>
      </c>
      <c r="D263">
        <v>75147541</v>
      </c>
      <c r="E263">
        <v>1</v>
      </c>
      <c r="F263">
        <v>1</v>
      </c>
      <c r="G263">
        <v>1077</v>
      </c>
      <c r="H263">
        <v>3</v>
      </c>
      <c r="I263" t="s">
        <v>588</v>
      </c>
      <c r="J263" t="s">
        <v>589</v>
      </c>
      <c r="K263" t="s">
        <v>590</v>
      </c>
      <c r="L263">
        <v>1339</v>
      </c>
      <c r="N263">
        <v>1007</v>
      </c>
      <c r="O263" t="s">
        <v>79</v>
      </c>
      <c r="P263" t="s">
        <v>79</v>
      </c>
      <c r="Q263">
        <v>1</v>
      </c>
      <c r="X263">
        <v>0.06</v>
      </c>
      <c r="Y263">
        <v>451.14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0.06</v>
      </c>
      <c r="AH263">
        <v>2</v>
      </c>
      <c r="AI263">
        <v>78718999</v>
      </c>
      <c r="AJ263">
        <v>123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ROW(Source!A168)</f>
        <v>168</v>
      </c>
      <c r="B264">
        <v>78719013</v>
      </c>
      <c r="C264">
        <v>78718994</v>
      </c>
      <c r="D264">
        <v>75132011</v>
      </c>
      <c r="E264">
        <v>1077</v>
      </c>
      <c r="F264">
        <v>1</v>
      </c>
      <c r="G264">
        <v>1077</v>
      </c>
      <c r="H264">
        <v>3</v>
      </c>
      <c r="I264" t="s">
        <v>691</v>
      </c>
      <c r="J264" t="s">
        <v>3</v>
      </c>
      <c r="K264" t="s">
        <v>692</v>
      </c>
      <c r="L264">
        <v>1339</v>
      </c>
      <c r="N264">
        <v>1007</v>
      </c>
      <c r="O264" t="s">
        <v>79</v>
      </c>
      <c r="P264" t="s">
        <v>79</v>
      </c>
      <c r="Q264">
        <v>1</v>
      </c>
      <c r="X264">
        <v>3.9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3.9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ROW(Source!A168)</f>
        <v>168</v>
      </c>
      <c r="B265">
        <v>78719014</v>
      </c>
      <c r="C265">
        <v>78718994</v>
      </c>
      <c r="D265">
        <v>75137108</v>
      </c>
      <c r="E265">
        <v>1077</v>
      </c>
      <c r="F265">
        <v>1</v>
      </c>
      <c r="G265">
        <v>1077</v>
      </c>
      <c r="H265">
        <v>3</v>
      </c>
      <c r="I265" t="s">
        <v>693</v>
      </c>
      <c r="J265" t="s">
        <v>3</v>
      </c>
      <c r="K265" t="s">
        <v>694</v>
      </c>
      <c r="L265">
        <v>1339</v>
      </c>
      <c r="N265">
        <v>1007</v>
      </c>
      <c r="O265" t="s">
        <v>79</v>
      </c>
      <c r="P265" t="s">
        <v>79</v>
      </c>
      <c r="Q265">
        <v>1</v>
      </c>
      <c r="X265">
        <v>4.3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4.3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ROW(Source!A170)</f>
        <v>170</v>
      </c>
      <c r="B266">
        <v>78719031</v>
      </c>
      <c r="C266">
        <v>78719016</v>
      </c>
      <c r="D266">
        <v>75094012</v>
      </c>
      <c r="E266">
        <v>1077</v>
      </c>
      <c r="F266">
        <v>1</v>
      </c>
      <c r="G266">
        <v>1077</v>
      </c>
      <c r="H266">
        <v>1</v>
      </c>
      <c r="I266" t="s">
        <v>523</v>
      </c>
      <c r="J266" t="s">
        <v>3</v>
      </c>
      <c r="K266" t="s">
        <v>524</v>
      </c>
      <c r="L266">
        <v>1191</v>
      </c>
      <c r="N266">
        <v>1013</v>
      </c>
      <c r="O266" t="s">
        <v>525</v>
      </c>
      <c r="P266" t="s">
        <v>525</v>
      </c>
      <c r="Q266">
        <v>1</v>
      </c>
      <c r="X266">
        <v>69.8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69.8</v>
      </c>
      <c r="AH266">
        <v>2</v>
      </c>
      <c r="AI266">
        <v>78719017</v>
      </c>
      <c r="AJ266">
        <v>124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ROW(Source!A170)</f>
        <v>170</v>
      </c>
      <c r="B267">
        <v>78719032</v>
      </c>
      <c r="C267">
        <v>78719016</v>
      </c>
      <c r="D267">
        <v>75170759</v>
      </c>
      <c r="E267">
        <v>1</v>
      </c>
      <c r="F267">
        <v>1</v>
      </c>
      <c r="G267">
        <v>1077</v>
      </c>
      <c r="H267">
        <v>2</v>
      </c>
      <c r="I267" t="s">
        <v>576</v>
      </c>
      <c r="J267" t="s">
        <v>577</v>
      </c>
      <c r="K267" t="s">
        <v>578</v>
      </c>
      <c r="L267">
        <v>1368</v>
      </c>
      <c r="N267">
        <v>1011</v>
      </c>
      <c r="O267" t="s">
        <v>529</v>
      </c>
      <c r="P267" t="s">
        <v>529</v>
      </c>
      <c r="Q267">
        <v>1</v>
      </c>
      <c r="X267">
        <v>0.61</v>
      </c>
      <c r="Y267">
        <v>0</v>
      </c>
      <c r="Z267">
        <v>179.17</v>
      </c>
      <c r="AA267">
        <v>16.93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0.61</v>
      </c>
      <c r="AH267">
        <v>2</v>
      </c>
      <c r="AI267">
        <v>78719018</v>
      </c>
      <c r="AJ267">
        <v>125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ROW(Source!A170)</f>
        <v>170</v>
      </c>
      <c r="B268">
        <v>78719033</v>
      </c>
      <c r="C268">
        <v>78719016</v>
      </c>
      <c r="D268">
        <v>75140198</v>
      </c>
      <c r="E268">
        <v>1</v>
      </c>
      <c r="F268">
        <v>1</v>
      </c>
      <c r="G268">
        <v>1077</v>
      </c>
      <c r="H268">
        <v>3</v>
      </c>
      <c r="I268" t="s">
        <v>582</v>
      </c>
      <c r="J268" t="s">
        <v>583</v>
      </c>
      <c r="K268" t="s">
        <v>584</v>
      </c>
      <c r="L268">
        <v>1348</v>
      </c>
      <c r="N268">
        <v>1009</v>
      </c>
      <c r="O268" t="s">
        <v>207</v>
      </c>
      <c r="P268" t="s">
        <v>207</v>
      </c>
      <c r="Q268">
        <v>1000</v>
      </c>
      <c r="X268">
        <v>1E-3</v>
      </c>
      <c r="Y268">
        <v>6521.42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1E-3</v>
      </c>
      <c r="AH268">
        <v>2</v>
      </c>
      <c r="AI268">
        <v>78719019</v>
      </c>
      <c r="AJ268">
        <v>126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ROW(Source!A170)</f>
        <v>170</v>
      </c>
      <c r="B269">
        <v>78719034</v>
      </c>
      <c r="C269">
        <v>78719016</v>
      </c>
      <c r="D269">
        <v>75140282</v>
      </c>
      <c r="E269">
        <v>1</v>
      </c>
      <c r="F269">
        <v>1</v>
      </c>
      <c r="G269">
        <v>1077</v>
      </c>
      <c r="H269">
        <v>3</v>
      </c>
      <c r="I269" t="s">
        <v>585</v>
      </c>
      <c r="J269" t="s">
        <v>586</v>
      </c>
      <c r="K269" t="s">
        <v>587</v>
      </c>
      <c r="L269">
        <v>1339</v>
      </c>
      <c r="N269">
        <v>1007</v>
      </c>
      <c r="O269" t="s">
        <v>79</v>
      </c>
      <c r="P269" t="s">
        <v>79</v>
      </c>
      <c r="Q269">
        <v>1</v>
      </c>
      <c r="X269">
        <v>0.17</v>
      </c>
      <c r="Y269">
        <v>1828.56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0.17</v>
      </c>
      <c r="AH269">
        <v>2</v>
      </c>
      <c r="AI269">
        <v>78719020</v>
      </c>
      <c r="AJ269">
        <v>127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ROW(Source!A170)</f>
        <v>170</v>
      </c>
      <c r="B270">
        <v>78719035</v>
      </c>
      <c r="C270">
        <v>78719016</v>
      </c>
      <c r="D270">
        <v>75147541</v>
      </c>
      <c r="E270">
        <v>1</v>
      </c>
      <c r="F270">
        <v>1</v>
      </c>
      <c r="G270">
        <v>1077</v>
      </c>
      <c r="H270">
        <v>3</v>
      </c>
      <c r="I270" t="s">
        <v>588</v>
      </c>
      <c r="J270" t="s">
        <v>589</v>
      </c>
      <c r="K270" t="s">
        <v>590</v>
      </c>
      <c r="L270">
        <v>1339</v>
      </c>
      <c r="N270">
        <v>1007</v>
      </c>
      <c r="O270" t="s">
        <v>79</v>
      </c>
      <c r="P270" t="s">
        <v>79</v>
      </c>
      <c r="Q270">
        <v>1</v>
      </c>
      <c r="X270">
        <v>0.06</v>
      </c>
      <c r="Y270">
        <v>451.14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0.06</v>
      </c>
      <c r="AH270">
        <v>2</v>
      </c>
      <c r="AI270">
        <v>78719021</v>
      </c>
      <c r="AJ270">
        <v>129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ROW(Source!A170)</f>
        <v>170</v>
      </c>
      <c r="B271">
        <v>78719036</v>
      </c>
      <c r="C271">
        <v>78719016</v>
      </c>
      <c r="D271">
        <v>75132011</v>
      </c>
      <c r="E271">
        <v>1077</v>
      </c>
      <c r="F271">
        <v>1</v>
      </c>
      <c r="G271">
        <v>1077</v>
      </c>
      <c r="H271">
        <v>3</v>
      </c>
      <c r="I271" t="s">
        <v>691</v>
      </c>
      <c r="J271" t="s">
        <v>3</v>
      </c>
      <c r="K271" t="s">
        <v>692</v>
      </c>
      <c r="L271">
        <v>1339</v>
      </c>
      <c r="N271">
        <v>1007</v>
      </c>
      <c r="O271" t="s">
        <v>79</v>
      </c>
      <c r="P271" t="s">
        <v>79</v>
      </c>
      <c r="Q271">
        <v>1</v>
      </c>
      <c r="X271">
        <v>3.9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3.9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ROW(Source!A170)</f>
        <v>170</v>
      </c>
      <c r="B272">
        <v>78719037</v>
      </c>
      <c r="C272">
        <v>78719016</v>
      </c>
      <c r="D272">
        <v>75137108</v>
      </c>
      <c r="E272">
        <v>1077</v>
      </c>
      <c r="F272">
        <v>1</v>
      </c>
      <c r="G272">
        <v>1077</v>
      </c>
      <c r="H272">
        <v>3</v>
      </c>
      <c r="I272" t="s">
        <v>693</v>
      </c>
      <c r="J272" t="s">
        <v>3</v>
      </c>
      <c r="K272" t="s">
        <v>694</v>
      </c>
      <c r="L272">
        <v>1339</v>
      </c>
      <c r="N272">
        <v>1007</v>
      </c>
      <c r="O272" t="s">
        <v>79</v>
      </c>
      <c r="P272" t="s">
        <v>79</v>
      </c>
      <c r="Q272">
        <v>1</v>
      </c>
      <c r="X272">
        <v>4.3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4.3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78719055</v>
      </c>
      <c r="C273">
        <v>78719040</v>
      </c>
      <c r="D273">
        <v>75094012</v>
      </c>
      <c r="E273">
        <v>1077</v>
      </c>
      <c r="F273">
        <v>1</v>
      </c>
      <c r="G273">
        <v>1077</v>
      </c>
      <c r="H273">
        <v>1</v>
      </c>
      <c r="I273" t="s">
        <v>523</v>
      </c>
      <c r="J273" t="s">
        <v>3</v>
      </c>
      <c r="K273" t="s">
        <v>524</v>
      </c>
      <c r="L273">
        <v>1191</v>
      </c>
      <c r="N273">
        <v>1013</v>
      </c>
      <c r="O273" t="s">
        <v>525</v>
      </c>
      <c r="P273" t="s">
        <v>525</v>
      </c>
      <c r="Q273">
        <v>1</v>
      </c>
      <c r="X273">
        <v>69.8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69.8</v>
      </c>
      <c r="AH273">
        <v>2</v>
      </c>
      <c r="AI273">
        <v>78719041</v>
      </c>
      <c r="AJ273">
        <v>131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78719056</v>
      </c>
      <c r="C274">
        <v>78719040</v>
      </c>
      <c r="D274">
        <v>75170759</v>
      </c>
      <c r="E274">
        <v>1</v>
      </c>
      <c r="F274">
        <v>1</v>
      </c>
      <c r="G274">
        <v>1077</v>
      </c>
      <c r="H274">
        <v>2</v>
      </c>
      <c r="I274" t="s">
        <v>576</v>
      </c>
      <c r="J274" t="s">
        <v>577</v>
      </c>
      <c r="K274" t="s">
        <v>578</v>
      </c>
      <c r="L274">
        <v>1368</v>
      </c>
      <c r="N274">
        <v>1011</v>
      </c>
      <c r="O274" t="s">
        <v>529</v>
      </c>
      <c r="P274" t="s">
        <v>529</v>
      </c>
      <c r="Q274">
        <v>1</v>
      </c>
      <c r="X274">
        <v>0.61</v>
      </c>
      <c r="Y274">
        <v>0</v>
      </c>
      <c r="Z274">
        <v>179.17</v>
      </c>
      <c r="AA274">
        <v>16.93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0.61</v>
      </c>
      <c r="AH274">
        <v>2</v>
      </c>
      <c r="AI274">
        <v>78719042</v>
      </c>
      <c r="AJ274">
        <v>132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78719057</v>
      </c>
      <c r="C275">
        <v>78719040</v>
      </c>
      <c r="D275">
        <v>75140198</v>
      </c>
      <c r="E275">
        <v>1</v>
      </c>
      <c r="F275">
        <v>1</v>
      </c>
      <c r="G275">
        <v>1077</v>
      </c>
      <c r="H275">
        <v>3</v>
      </c>
      <c r="I275" t="s">
        <v>582</v>
      </c>
      <c r="J275" t="s">
        <v>583</v>
      </c>
      <c r="K275" t="s">
        <v>584</v>
      </c>
      <c r="L275">
        <v>1348</v>
      </c>
      <c r="N275">
        <v>1009</v>
      </c>
      <c r="O275" t="s">
        <v>207</v>
      </c>
      <c r="P275" t="s">
        <v>207</v>
      </c>
      <c r="Q275">
        <v>1000</v>
      </c>
      <c r="X275">
        <v>1E-3</v>
      </c>
      <c r="Y275">
        <v>6521.42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1E-3</v>
      </c>
      <c r="AH275">
        <v>2</v>
      </c>
      <c r="AI275">
        <v>78719043</v>
      </c>
      <c r="AJ275">
        <v>133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78719058</v>
      </c>
      <c r="C276">
        <v>78719040</v>
      </c>
      <c r="D276">
        <v>75140282</v>
      </c>
      <c r="E276">
        <v>1</v>
      </c>
      <c r="F276">
        <v>1</v>
      </c>
      <c r="G276">
        <v>1077</v>
      </c>
      <c r="H276">
        <v>3</v>
      </c>
      <c r="I276" t="s">
        <v>585</v>
      </c>
      <c r="J276" t="s">
        <v>586</v>
      </c>
      <c r="K276" t="s">
        <v>587</v>
      </c>
      <c r="L276">
        <v>1339</v>
      </c>
      <c r="N276">
        <v>1007</v>
      </c>
      <c r="O276" t="s">
        <v>79</v>
      </c>
      <c r="P276" t="s">
        <v>79</v>
      </c>
      <c r="Q276">
        <v>1</v>
      </c>
      <c r="X276">
        <v>0.17</v>
      </c>
      <c r="Y276">
        <v>1828.56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78719044</v>
      </c>
      <c r="AJ276">
        <v>134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78719059</v>
      </c>
      <c r="C277">
        <v>78719040</v>
      </c>
      <c r="D277">
        <v>75147541</v>
      </c>
      <c r="E277">
        <v>1</v>
      </c>
      <c r="F277">
        <v>1</v>
      </c>
      <c r="G277">
        <v>1077</v>
      </c>
      <c r="H277">
        <v>3</v>
      </c>
      <c r="I277" t="s">
        <v>588</v>
      </c>
      <c r="J277" t="s">
        <v>589</v>
      </c>
      <c r="K277" t="s">
        <v>590</v>
      </c>
      <c r="L277">
        <v>1339</v>
      </c>
      <c r="N277">
        <v>1007</v>
      </c>
      <c r="O277" t="s">
        <v>79</v>
      </c>
      <c r="P277" t="s">
        <v>79</v>
      </c>
      <c r="Q277">
        <v>1</v>
      </c>
      <c r="X277">
        <v>0.06</v>
      </c>
      <c r="Y277">
        <v>451.14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0.06</v>
      </c>
      <c r="AH277">
        <v>2</v>
      </c>
      <c r="AI277">
        <v>78719045</v>
      </c>
      <c r="AJ277">
        <v>136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78719060</v>
      </c>
      <c r="C278">
        <v>78719040</v>
      </c>
      <c r="D278">
        <v>75132011</v>
      </c>
      <c r="E278">
        <v>1077</v>
      </c>
      <c r="F278">
        <v>1</v>
      </c>
      <c r="G278">
        <v>1077</v>
      </c>
      <c r="H278">
        <v>3</v>
      </c>
      <c r="I278" t="s">
        <v>691</v>
      </c>
      <c r="J278" t="s">
        <v>3</v>
      </c>
      <c r="K278" t="s">
        <v>692</v>
      </c>
      <c r="L278">
        <v>1339</v>
      </c>
      <c r="N278">
        <v>1007</v>
      </c>
      <c r="O278" t="s">
        <v>79</v>
      </c>
      <c r="P278" t="s">
        <v>79</v>
      </c>
      <c r="Q278">
        <v>1</v>
      </c>
      <c r="X278">
        <v>3.9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3.9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78719061</v>
      </c>
      <c r="C279">
        <v>78719040</v>
      </c>
      <c r="D279">
        <v>75137108</v>
      </c>
      <c r="E279">
        <v>1077</v>
      </c>
      <c r="F279">
        <v>1</v>
      </c>
      <c r="G279">
        <v>1077</v>
      </c>
      <c r="H279">
        <v>3</v>
      </c>
      <c r="I279" t="s">
        <v>693</v>
      </c>
      <c r="J279" t="s">
        <v>3</v>
      </c>
      <c r="K279" t="s">
        <v>694</v>
      </c>
      <c r="L279">
        <v>1339</v>
      </c>
      <c r="N279">
        <v>1007</v>
      </c>
      <c r="O279" t="s">
        <v>79</v>
      </c>
      <c r="P279" t="s">
        <v>79</v>
      </c>
      <c r="Q279">
        <v>1</v>
      </c>
      <c r="X279">
        <v>4.3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4.3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ROW(Source!A176)</f>
        <v>176</v>
      </c>
      <c r="B280">
        <v>78719079</v>
      </c>
      <c r="C280">
        <v>78719064</v>
      </c>
      <c r="D280">
        <v>75094012</v>
      </c>
      <c r="E280">
        <v>1077</v>
      </c>
      <c r="F280">
        <v>1</v>
      </c>
      <c r="G280">
        <v>1077</v>
      </c>
      <c r="H280">
        <v>1</v>
      </c>
      <c r="I280" t="s">
        <v>523</v>
      </c>
      <c r="J280" t="s">
        <v>3</v>
      </c>
      <c r="K280" t="s">
        <v>524</v>
      </c>
      <c r="L280">
        <v>1191</v>
      </c>
      <c r="N280">
        <v>1013</v>
      </c>
      <c r="O280" t="s">
        <v>525</v>
      </c>
      <c r="P280" t="s">
        <v>525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100</v>
      </c>
      <c r="AH280">
        <v>2</v>
      </c>
      <c r="AI280">
        <v>78719065</v>
      </c>
      <c r="AJ280">
        <v>138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ROW(Source!A176)</f>
        <v>176</v>
      </c>
      <c r="B281">
        <v>78719080</v>
      </c>
      <c r="C281">
        <v>78719064</v>
      </c>
      <c r="D281">
        <v>75170759</v>
      </c>
      <c r="E281">
        <v>1</v>
      </c>
      <c r="F281">
        <v>1</v>
      </c>
      <c r="G281">
        <v>1077</v>
      </c>
      <c r="H281">
        <v>2</v>
      </c>
      <c r="I281" t="s">
        <v>576</v>
      </c>
      <c r="J281" t="s">
        <v>577</v>
      </c>
      <c r="K281" t="s">
        <v>578</v>
      </c>
      <c r="L281">
        <v>1368</v>
      </c>
      <c r="N281">
        <v>1011</v>
      </c>
      <c r="O281" t="s">
        <v>529</v>
      </c>
      <c r="P281" t="s">
        <v>529</v>
      </c>
      <c r="Q281">
        <v>1</v>
      </c>
      <c r="X281">
        <v>0.61</v>
      </c>
      <c r="Y281">
        <v>0</v>
      </c>
      <c r="Z281">
        <v>179.17</v>
      </c>
      <c r="AA281">
        <v>16.93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0.61</v>
      </c>
      <c r="AH281">
        <v>2</v>
      </c>
      <c r="AI281">
        <v>78719066</v>
      </c>
      <c r="AJ281">
        <v>139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ROW(Source!A176)</f>
        <v>176</v>
      </c>
      <c r="B282">
        <v>78719081</v>
      </c>
      <c r="C282">
        <v>78719064</v>
      </c>
      <c r="D282">
        <v>75140198</v>
      </c>
      <c r="E282">
        <v>1</v>
      </c>
      <c r="F282">
        <v>1</v>
      </c>
      <c r="G282">
        <v>1077</v>
      </c>
      <c r="H282">
        <v>3</v>
      </c>
      <c r="I282" t="s">
        <v>582</v>
      </c>
      <c r="J282" t="s">
        <v>583</v>
      </c>
      <c r="K282" t="s">
        <v>584</v>
      </c>
      <c r="L282">
        <v>1348</v>
      </c>
      <c r="N282">
        <v>1009</v>
      </c>
      <c r="O282" t="s">
        <v>207</v>
      </c>
      <c r="P282" t="s">
        <v>207</v>
      </c>
      <c r="Q282">
        <v>1000</v>
      </c>
      <c r="X282">
        <v>1E-3</v>
      </c>
      <c r="Y282">
        <v>6521.42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1E-3</v>
      </c>
      <c r="AH282">
        <v>2</v>
      </c>
      <c r="AI282">
        <v>78719067</v>
      </c>
      <c r="AJ282">
        <v>140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ROW(Source!A176)</f>
        <v>176</v>
      </c>
      <c r="B283">
        <v>78719082</v>
      </c>
      <c r="C283">
        <v>78719064</v>
      </c>
      <c r="D283">
        <v>75140282</v>
      </c>
      <c r="E283">
        <v>1</v>
      </c>
      <c r="F283">
        <v>1</v>
      </c>
      <c r="G283">
        <v>1077</v>
      </c>
      <c r="H283">
        <v>3</v>
      </c>
      <c r="I283" t="s">
        <v>585</v>
      </c>
      <c r="J283" t="s">
        <v>586</v>
      </c>
      <c r="K283" t="s">
        <v>587</v>
      </c>
      <c r="L283">
        <v>1339</v>
      </c>
      <c r="N283">
        <v>1007</v>
      </c>
      <c r="O283" t="s">
        <v>79</v>
      </c>
      <c r="P283" t="s">
        <v>79</v>
      </c>
      <c r="Q283">
        <v>1</v>
      </c>
      <c r="X283">
        <v>0.17</v>
      </c>
      <c r="Y283">
        <v>1828.56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0.17</v>
      </c>
      <c r="AH283">
        <v>2</v>
      </c>
      <c r="AI283">
        <v>78719068</v>
      </c>
      <c r="AJ283">
        <v>141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ROW(Source!A176)</f>
        <v>176</v>
      </c>
      <c r="B284">
        <v>78719083</v>
      </c>
      <c r="C284">
        <v>78719064</v>
      </c>
      <c r="D284">
        <v>75147541</v>
      </c>
      <c r="E284">
        <v>1</v>
      </c>
      <c r="F284">
        <v>1</v>
      </c>
      <c r="G284">
        <v>1077</v>
      </c>
      <c r="H284">
        <v>3</v>
      </c>
      <c r="I284" t="s">
        <v>588</v>
      </c>
      <c r="J284" t="s">
        <v>589</v>
      </c>
      <c r="K284" t="s">
        <v>590</v>
      </c>
      <c r="L284">
        <v>1339</v>
      </c>
      <c r="N284">
        <v>1007</v>
      </c>
      <c r="O284" t="s">
        <v>79</v>
      </c>
      <c r="P284" t="s">
        <v>79</v>
      </c>
      <c r="Q284">
        <v>1</v>
      </c>
      <c r="X284">
        <v>0.06</v>
      </c>
      <c r="Y284">
        <v>451.14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0.06</v>
      </c>
      <c r="AH284">
        <v>2</v>
      </c>
      <c r="AI284">
        <v>78719069</v>
      </c>
      <c r="AJ284">
        <v>144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ROW(Source!A176)</f>
        <v>176</v>
      </c>
      <c r="B285">
        <v>78719084</v>
      </c>
      <c r="C285">
        <v>78719064</v>
      </c>
      <c r="D285">
        <v>75131707</v>
      </c>
      <c r="E285">
        <v>1077</v>
      </c>
      <c r="F285">
        <v>1</v>
      </c>
      <c r="G285">
        <v>1077</v>
      </c>
      <c r="H285">
        <v>3</v>
      </c>
      <c r="I285" t="s">
        <v>695</v>
      </c>
      <c r="J285" t="s">
        <v>3</v>
      </c>
      <c r="K285" t="s">
        <v>696</v>
      </c>
      <c r="L285">
        <v>1301</v>
      </c>
      <c r="N285">
        <v>1003</v>
      </c>
      <c r="O285" t="s">
        <v>296</v>
      </c>
      <c r="P285" t="s">
        <v>296</v>
      </c>
      <c r="Q285">
        <v>1</v>
      </c>
      <c r="X285">
        <v>100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100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ROW(Source!A176)</f>
        <v>176</v>
      </c>
      <c r="B286">
        <v>78719085</v>
      </c>
      <c r="C286">
        <v>78719064</v>
      </c>
      <c r="D286">
        <v>75132011</v>
      </c>
      <c r="E286">
        <v>1077</v>
      </c>
      <c r="F286">
        <v>1</v>
      </c>
      <c r="G286">
        <v>1077</v>
      </c>
      <c r="H286">
        <v>3</v>
      </c>
      <c r="I286" t="s">
        <v>691</v>
      </c>
      <c r="J286" t="s">
        <v>3</v>
      </c>
      <c r="K286" t="s">
        <v>692</v>
      </c>
      <c r="L286">
        <v>1339</v>
      </c>
      <c r="N286">
        <v>1007</v>
      </c>
      <c r="O286" t="s">
        <v>79</v>
      </c>
      <c r="P286" t="s">
        <v>79</v>
      </c>
      <c r="Q286">
        <v>1</v>
      </c>
      <c r="X286">
        <v>3.9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3.9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78719103</v>
      </c>
      <c r="C287">
        <v>78719088</v>
      </c>
      <c r="D287">
        <v>75094012</v>
      </c>
      <c r="E287">
        <v>1077</v>
      </c>
      <c r="F287">
        <v>1</v>
      </c>
      <c r="G287">
        <v>1077</v>
      </c>
      <c r="H287">
        <v>1</v>
      </c>
      <c r="I287" t="s">
        <v>523</v>
      </c>
      <c r="J287" t="s">
        <v>3</v>
      </c>
      <c r="K287" t="s">
        <v>524</v>
      </c>
      <c r="L287">
        <v>1191</v>
      </c>
      <c r="N287">
        <v>1013</v>
      </c>
      <c r="O287" t="s">
        <v>525</v>
      </c>
      <c r="P287" t="s">
        <v>525</v>
      </c>
      <c r="Q287">
        <v>1</v>
      </c>
      <c r="X287">
        <v>69.8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69.8</v>
      </c>
      <c r="AH287">
        <v>2</v>
      </c>
      <c r="AI287">
        <v>78719089</v>
      </c>
      <c r="AJ287">
        <v>145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78719104</v>
      </c>
      <c r="C288">
        <v>78719088</v>
      </c>
      <c r="D288">
        <v>75170759</v>
      </c>
      <c r="E288">
        <v>1</v>
      </c>
      <c r="F288">
        <v>1</v>
      </c>
      <c r="G288">
        <v>1077</v>
      </c>
      <c r="H288">
        <v>2</v>
      </c>
      <c r="I288" t="s">
        <v>576</v>
      </c>
      <c r="J288" t="s">
        <v>577</v>
      </c>
      <c r="K288" t="s">
        <v>578</v>
      </c>
      <c r="L288">
        <v>1368</v>
      </c>
      <c r="N288">
        <v>1011</v>
      </c>
      <c r="O288" t="s">
        <v>529</v>
      </c>
      <c r="P288" t="s">
        <v>529</v>
      </c>
      <c r="Q288">
        <v>1</v>
      </c>
      <c r="X288">
        <v>0.61</v>
      </c>
      <c r="Y288">
        <v>0</v>
      </c>
      <c r="Z288">
        <v>179.17</v>
      </c>
      <c r="AA288">
        <v>16.93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0.61</v>
      </c>
      <c r="AH288">
        <v>2</v>
      </c>
      <c r="AI288">
        <v>78719090</v>
      </c>
      <c r="AJ288">
        <v>146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78719105</v>
      </c>
      <c r="C289">
        <v>78719088</v>
      </c>
      <c r="D289">
        <v>75140198</v>
      </c>
      <c r="E289">
        <v>1</v>
      </c>
      <c r="F289">
        <v>1</v>
      </c>
      <c r="G289">
        <v>1077</v>
      </c>
      <c r="H289">
        <v>3</v>
      </c>
      <c r="I289" t="s">
        <v>582</v>
      </c>
      <c r="J289" t="s">
        <v>583</v>
      </c>
      <c r="K289" t="s">
        <v>584</v>
      </c>
      <c r="L289">
        <v>1348</v>
      </c>
      <c r="N289">
        <v>1009</v>
      </c>
      <c r="O289" t="s">
        <v>207</v>
      </c>
      <c r="P289" t="s">
        <v>207</v>
      </c>
      <c r="Q289">
        <v>1000</v>
      </c>
      <c r="X289">
        <v>1E-3</v>
      </c>
      <c r="Y289">
        <v>6521.42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1E-3</v>
      </c>
      <c r="AH289">
        <v>2</v>
      </c>
      <c r="AI289">
        <v>78719091</v>
      </c>
      <c r="AJ289">
        <v>147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78719106</v>
      </c>
      <c r="C290">
        <v>78719088</v>
      </c>
      <c r="D290">
        <v>75140282</v>
      </c>
      <c r="E290">
        <v>1</v>
      </c>
      <c r="F290">
        <v>1</v>
      </c>
      <c r="G290">
        <v>1077</v>
      </c>
      <c r="H290">
        <v>3</v>
      </c>
      <c r="I290" t="s">
        <v>585</v>
      </c>
      <c r="J290" t="s">
        <v>586</v>
      </c>
      <c r="K290" t="s">
        <v>587</v>
      </c>
      <c r="L290">
        <v>1339</v>
      </c>
      <c r="N290">
        <v>1007</v>
      </c>
      <c r="O290" t="s">
        <v>79</v>
      </c>
      <c r="P290" t="s">
        <v>79</v>
      </c>
      <c r="Q290">
        <v>1</v>
      </c>
      <c r="X290">
        <v>0.17</v>
      </c>
      <c r="Y290">
        <v>1828.56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0.17</v>
      </c>
      <c r="AH290">
        <v>2</v>
      </c>
      <c r="AI290">
        <v>78719092</v>
      </c>
      <c r="AJ290">
        <v>148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78719107</v>
      </c>
      <c r="C291">
        <v>78719088</v>
      </c>
      <c r="D291">
        <v>75147541</v>
      </c>
      <c r="E291">
        <v>1</v>
      </c>
      <c r="F291">
        <v>1</v>
      </c>
      <c r="G291">
        <v>1077</v>
      </c>
      <c r="H291">
        <v>3</v>
      </c>
      <c r="I291" t="s">
        <v>588</v>
      </c>
      <c r="J291" t="s">
        <v>589</v>
      </c>
      <c r="K291" t="s">
        <v>590</v>
      </c>
      <c r="L291">
        <v>1339</v>
      </c>
      <c r="N291">
        <v>1007</v>
      </c>
      <c r="O291" t="s">
        <v>79</v>
      </c>
      <c r="P291" t="s">
        <v>79</v>
      </c>
      <c r="Q291">
        <v>1</v>
      </c>
      <c r="X291">
        <v>0.06</v>
      </c>
      <c r="Y291">
        <v>451.14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0.06</v>
      </c>
      <c r="AH291">
        <v>2</v>
      </c>
      <c r="AI291">
        <v>78719093</v>
      </c>
      <c r="AJ291">
        <v>150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78719108</v>
      </c>
      <c r="C292">
        <v>78719088</v>
      </c>
      <c r="D292">
        <v>75132011</v>
      </c>
      <c r="E292">
        <v>1077</v>
      </c>
      <c r="F292">
        <v>1</v>
      </c>
      <c r="G292">
        <v>1077</v>
      </c>
      <c r="H292">
        <v>3</v>
      </c>
      <c r="I292" t="s">
        <v>691</v>
      </c>
      <c r="J292" t="s">
        <v>3</v>
      </c>
      <c r="K292" t="s">
        <v>692</v>
      </c>
      <c r="L292">
        <v>1339</v>
      </c>
      <c r="N292">
        <v>1007</v>
      </c>
      <c r="O292" t="s">
        <v>79</v>
      </c>
      <c r="P292" t="s">
        <v>79</v>
      </c>
      <c r="Q292">
        <v>1</v>
      </c>
      <c r="X292">
        <v>3.9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3.9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78719109</v>
      </c>
      <c r="C293">
        <v>78719088</v>
      </c>
      <c r="D293">
        <v>75137108</v>
      </c>
      <c r="E293">
        <v>1077</v>
      </c>
      <c r="F293">
        <v>1</v>
      </c>
      <c r="G293">
        <v>1077</v>
      </c>
      <c r="H293">
        <v>3</v>
      </c>
      <c r="I293" t="s">
        <v>693</v>
      </c>
      <c r="J293" t="s">
        <v>3</v>
      </c>
      <c r="K293" t="s">
        <v>694</v>
      </c>
      <c r="L293">
        <v>1339</v>
      </c>
      <c r="N293">
        <v>1007</v>
      </c>
      <c r="O293" t="s">
        <v>79</v>
      </c>
      <c r="P293" t="s">
        <v>79</v>
      </c>
      <c r="Q293">
        <v>1</v>
      </c>
      <c r="X293">
        <v>4.3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4.3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ROW(Source!A183)</f>
        <v>183</v>
      </c>
      <c r="B294">
        <v>78719117</v>
      </c>
      <c r="C294">
        <v>78719113</v>
      </c>
      <c r="D294">
        <v>75094012</v>
      </c>
      <c r="E294">
        <v>1077</v>
      </c>
      <c r="F294">
        <v>1</v>
      </c>
      <c r="G294">
        <v>1077</v>
      </c>
      <c r="H294">
        <v>1</v>
      </c>
      <c r="I294" t="s">
        <v>523</v>
      </c>
      <c r="J294" t="s">
        <v>3</v>
      </c>
      <c r="K294" t="s">
        <v>524</v>
      </c>
      <c r="L294">
        <v>1191</v>
      </c>
      <c r="N294">
        <v>1013</v>
      </c>
      <c r="O294" t="s">
        <v>525</v>
      </c>
      <c r="P294" t="s">
        <v>525</v>
      </c>
      <c r="Q294">
        <v>1</v>
      </c>
      <c r="X294">
        <v>40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40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ROW(Source!A183)</f>
        <v>183</v>
      </c>
      <c r="B295">
        <v>78719118</v>
      </c>
      <c r="C295">
        <v>78719113</v>
      </c>
      <c r="D295">
        <v>75138195</v>
      </c>
      <c r="E295">
        <v>1077</v>
      </c>
      <c r="F295">
        <v>1</v>
      </c>
      <c r="G295">
        <v>1077</v>
      </c>
      <c r="H295">
        <v>3</v>
      </c>
      <c r="I295" t="s">
        <v>697</v>
      </c>
      <c r="J295" t="s">
        <v>3</v>
      </c>
      <c r="K295" t="s">
        <v>308</v>
      </c>
      <c r="L295">
        <v>1339</v>
      </c>
      <c r="N295">
        <v>1007</v>
      </c>
      <c r="O295" t="s">
        <v>79</v>
      </c>
      <c r="P295" t="s">
        <v>79</v>
      </c>
      <c r="Q295">
        <v>1</v>
      </c>
      <c r="X295">
        <v>15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15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ROW(Source!A185)</f>
        <v>185</v>
      </c>
      <c r="B296">
        <v>78719126</v>
      </c>
      <c r="C296">
        <v>78719120</v>
      </c>
      <c r="D296">
        <v>75094012</v>
      </c>
      <c r="E296">
        <v>1077</v>
      </c>
      <c r="F296">
        <v>1</v>
      </c>
      <c r="G296">
        <v>1077</v>
      </c>
      <c r="H296">
        <v>1</v>
      </c>
      <c r="I296" t="s">
        <v>523</v>
      </c>
      <c r="J296" t="s">
        <v>3</v>
      </c>
      <c r="K296" t="s">
        <v>524</v>
      </c>
      <c r="L296">
        <v>1191</v>
      </c>
      <c r="N296">
        <v>1013</v>
      </c>
      <c r="O296" t="s">
        <v>525</v>
      </c>
      <c r="P296" t="s">
        <v>525</v>
      </c>
      <c r="Q296">
        <v>1</v>
      </c>
      <c r="X296">
        <v>26.78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26.78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78719127</v>
      </c>
      <c r="C297">
        <v>78719120</v>
      </c>
      <c r="D297">
        <v>75171372</v>
      </c>
      <c r="E297">
        <v>1</v>
      </c>
      <c r="F297">
        <v>1</v>
      </c>
      <c r="G297">
        <v>1077</v>
      </c>
      <c r="H297">
        <v>2</v>
      </c>
      <c r="I297" t="s">
        <v>698</v>
      </c>
      <c r="J297" t="s">
        <v>699</v>
      </c>
      <c r="K297" t="s">
        <v>700</v>
      </c>
      <c r="L297">
        <v>1368</v>
      </c>
      <c r="N297">
        <v>1011</v>
      </c>
      <c r="O297" t="s">
        <v>529</v>
      </c>
      <c r="P297" t="s">
        <v>529</v>
      </c>
      <c r="Q297">
        <v>1</v>
      </c>
      <c r="X297">
        <v>0.05</v>
      </c>
      <c r="Y297">
        <v>0</v>
      </c>
      <c r="Z297">
        <v>13.46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0.05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78719128</v>
      </c>
      <c r="C298">
        <v>78719120</v>
      </c>
      <c r="D298">
        <v>75170728</v>
      </c>
      <c r="E298">
        <v>1</v>
      </c>
      <c r="F298">
        <v>1</v>
      </c>
      <c r="G298">
        <v>1077</v>
      </c>
      <c r="H298">
        <v>2</v>
      </c>
      <c r="I298" t="s">
        <v>701</v>
      </c>
      <c r="J298" t="s">
        <v>702</v>
      </c>
      <c r="K298" t="s">
        <v>703</v>
      </c>
      <c r="L298">
        <v>1368</v>
      </c>
      <c r="N298">
        <v>1011</v>
      </c>
      <c r="O298" t="s">
        <v>529</v>
      </c>
      <c r="P298" t="s">
        <v>529</v>
      </c>
      <c r="Q298">
        <v>1</v>
      </c>
      <c r="X298">
        <v>0.05</v>
      </c>
      <c r="Y298">
        <v>0</v>
      </c>
      <c r="Z298">
        <v>97.62</v>
      </c>
      <c r="AA298">
        <v>12.62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0.05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78719129</v>
      </c>
      <c r="C299">
        <v>78719120</v>
      </c>
      <c r="D299">
        <v>75138195</v>
      </c>
      <c r="E299">
        <v>1077</v>
      </c>
      <c r="F299">
        <v>1</v>
      </c>
      <c r="G299">
        <v>1077</v>
      </c>
      <c r="H299">
        <v>3</v>
      </c>
      <c r="I299" t="s">
        <v>697</v>
      </c>
      <c r="J299" t="s">
        <v>3</v>
      </c>
      <c r="K299" t="s">
        <v>308</v>
      </c>
      <c r="L299">
        <v>1339</v>
      </c>
      <c r="N299">
        <v>1007</v>
      </c>
      <c r="O299" t="s">
        <v>79</v>
      </c>
      <c r="P299" t="s">
        <v>79</v>
      </c>
      <c r="Q299">
        <v>1</v>
      </c>
      <c r="X299">
        <v>15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</v>
      </c>
      <c r="AG299">
        <v>15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ROW(Source!A187)</f>
        <v>187</v>
      </c>
      <c r="B300">
        <v>78719135</v>
      </c>
      <c r="C300">
        <v>78719131</v>
      </c>
      <c r="D300">
        <v>75094012</v>
      </c>
      <c r="E300">
        <v>1077</v>
      </c>
      <c r="F300">
        <v>1</v>
      </c>
      <c r="G300">
        <v>1077</v>
      </c>
      <c r="H300">
        <v>1</v>
      </c>
      <c r="I300" t="s">
        <v>523</v>
      </c>
      <c r="J300" t="s">
        <v>3</v>
      </c>
      <c r="K300" t="s">
        <v>524</v>
      </c>
      <c r="L300">
        <v>1191</v>
      </c>
      <c r="N300">
        <v>1013</v>
      </c>
      <c r="O300" t="s">
        <v>525</v>
      </c>
      <c r="P300" t="s">
        <v>525</v>
      </c>
      <c r="Q300">
        <v>1</v>
      </c>
      <c r="X300">
        <v>5.47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5.47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ROW(Source!A187)</f>
        <v>187</v>
      </c>
      <c r="B301">
        <v>78719136</v>
      </c>
      <c r="C301">
        <v>78719131</v>
      </c>
      <c r="D301">
        <v>75138195</v>
      </c>
      <c r="E301">
        <v>1077</v>
      </c>
      <c r="F301">
        <v>1</v>
      </c>
      <c r="G301">
        <v>1077</v>
      </c>
      <c r="H301">
        <v>3</v>
      </c>
      <c r="I301" t="s">
        <v>697</v>
      </c>
      <c r="J301" t="s">
        <v>3</v>
      </c>
      <c r="K301" t="s">
        <v>308</v>
      </c>
      <c r="L301">
        <v>1339</v>
      </c>
      <c r="N301">
        <v>1007</v>
      </c>
      <c r="O301" t="s">
        <v>79</v>
      </c>
      <c r="P301" t="s">
        <v>79</v>
      </c>
      <c r="Q301">
        <v>1</v>
      </c>
      <c r="X301">
        <v>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5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ROW(Source!A189)</f>
        <v>189</v>
      </c>
      <c r="B302">
        <v>78719143</v>
      </c>
      <c r="C302">
        <v>78719138</v>
      </c>
      <c r="D302">
        <v>75094012</v>
      </c>
      <c r="E302">
        <v>1077</v>
      </c>
      <c r="F302">
        <v>1</v>
      </c>
      <c r="G302">
        <v>1077</v>
      </c>
      <c r="H302">
        <v>1</v>
      </c>
      <c r="I302" t="s">
        <v>523</v>
      </c>
      <c r="J302" t="s">
        <v>3</v>
      </c>
      <c r="K302" t="s">
        <v>524</v>
      </c>
      <c r="L302">
        <v>1191</v>
      </c>
      <c r="N302">
        <v>1013</v>
      </c>
      <c r="O302" t="s">
        <v>525</v>
      </c>
      <c r="P302" t="s">
        <v>525</v>
      </c>
      <c r="Q302">
        <v>1</v>
      </c>
      <c r="X302">
        <v>5.25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</v>
      </c>
      <c r="AG302">
        <v>5.25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ROW(Source!A189)</f>
        <v>189</v>
      </c>
      <c r="B303">
        <v>78719144</v>
      </c>
      <c r="C303">
        <v>78719138</v>
      </c>
      <c r="D303">
        <v>75140186</v>
      </c>
      <c r="E303">
        <v>1</v>
      </c>
      <c r="F303">
        <v>1</v>
      </c>
      <c r="G303">
        <v>1077</v>
      </c>
      <c r="H303">
        <v>3</v>
      </c>
      <c r="I303" t="s">
        <v>567</v>
      </c>
      <c r="J303" t="s">
        <v>568</v>
      </c>
      <c r="K303" t="s">
        <v>569</v>
      </c>
      <c r="L303">
        <v>1339</v>
      </c>
      <c r="N303">
        <v>1007</v>
      </c>
      <c r="O303" t="s">
        <v>79</v>
      </c>
      <c r="P303" t="s">
        <v>79</v>
      </c>
      <c r="Q303">
        <v>1</v>
      </c>
      <c r="X303">
        <v>10</v>
      </c>
      <c r="Y303">
        <v>7.07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ROW(Source!A189)</f>
        <v>189</v>
      </c>
      <c r="B304">
        <v>78719145</v>
      </c>
      <c r="C304">
        <v>78719138</v>
      </c>
      <c r="D304">
        <v>75137970</v>
      </c>
      <c r="E304">
        <v>1077</v>
      </c>
      <c r="F304">
        <v>1</v>
      </c>
      <c r="G304">
        <v>1077</v>
      </c>
      <c r="H304">
        <v>3</v>
      </c>
      <c r="I304" t="s">
        <v>704</v>
      </c>
      <c r="J304" t="s">
        <v>3</v>
      </c>
      <c r="K304" t="s">
        <v>705</v>
      </c>
      <c r="L304">
        <v>1346</v>
      </c>
      <c r="N304">
        <v>1009</v>
      </c>
      <c r="O304" t="s">
        <v>321</v>
      </c>
      <c r="P304" t="s">
        <v>321</v>
      </c>
      <c r="Q304">
        <v>1</v>
      </c>
      <c r="X304">
        <v>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4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ROW(Source!A226)</f>
        <v>226</v>
      </c>
      <c r="B305">
        <v>78719151</v>
      </c>
      <c r="C305">
        <v>78719147</v>
      </c>
      <c r="D305">
        <v>75094012</v>
      </c>
      <c r="E305">
        <v>1077</v>
      </c>
      <c r="F305">
        <v>1</v>
      </c>
      <c r="G305">
        <v>1077</v>
      </c>
      <c r="H305">
        <v>1</v>
      </c>
      <c r="I305" t="s">
        <v>523</v>
      </c>
      <c r="J305" t="s">
        <v>3</v>
      </c>
      <c r="K305" t="s">
        <v>524</v>
      </c>
      <c r="L305">
        <v>1191</v>
      </c>
      <c r="N305">
        <v>1013</v>
      </c>
      <c r="O305" t="s">
        <v>525</v>
      </c>
      <c r="P305" t="s">
        <v>525</v>
      </c>
      <c r="Q305">
        <v>1</v>
      </c>
      <c r="X305">
        <v>6.08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329</v>
      </c>
      <c r="AG305">
        <v>8.0256000000000007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ROW(Source!A226)</f>
        <v>226</v>
      </c>
      <c r="B306">
        <v>78719152</v>
      </c>
      <c r="C306">
        <v>78719147</v>
      </c>
      <c r="D306">
        <v>75171515</v>
      </c>
      <c r="E306">
        <v>1</v>
      </c>
      <c r="F306">
        <v>1</v>
      </c>
      <c r="G306">
        <v>1077</v>
      </c>
      <c r="H306">
        <v>2</v>
      </c>
      <c r="I306" t="s">
        <v>573</v>
      </c>
      <c r="J306" t="s">
        <v>574</v>
      </c>
      <c r="K306" t="s">
        <v>575</v>
      </c>
      <c r="L306">
        <v>1368</v>
      </c>
      <c r="N306">
        <v>1011</v>
      </c>
      <c r="O306" t="s">
        <v>529</v>
      </c>
      <c r="P306" t="s">
        <v>529</v>
      </c>
      <c r="Q306">
        <v>1</v>
      </c>
      <c r="X306">
        <v>4.57</v>
      </c>
      <c r="Y306">
        <v>0</v>
      </c>
      <c r="Z306">
        <v>83.1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329</v>
      </c>
      <c r="AG306">
        <v>6.0324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ROW(Source!A226)</f>
        <v>226</v>
      </c>
      <c r="B307">
        <v>78719153</v>
      </c>
      <c r="C307">
        <v>78719147</v>
      </c>
      <c r="D307">
        <v>75131330</v>
      </c>
      <c r="E307">
        <v>1077</v>
      </c>
      <c r="F307">
        <v>1</v>
      </c>
      <c r="G307">
        <v>1077</v>
      </c>
      <c r="H307">
        <v>3</v>
      </c>
      <c r="I307" t="s">
        <v>640</v>
      </c>
      <c r="J307" t="s">
        <v>3</v>
      </c>
      <c r="K307" t="s">
        <v>641</v>
      </c>
      <c r="L307">
        <v>1339</v>
      </c>
      <c r="N307">
        <v>1007</v>
      </c>
      <c r="O307" t="s">
        <v>79</v>
      </c>
      <c r="P307" t="s">
        <v>79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26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ROW(Source!A227)</f>
        <v>227</v>
      </c>
      <c r="B308">
        <v>78719158</v>
      </c>
      <c r="C308">
        <v>78719154</v>
      </c>
      <c r="D308">
        <v>75094012</v>
      </c>
      <c r="E308">
        <v>1077</v>
      </c>
      <c r="F308">
        <v>1</v>
      </c>
      <c r="G308">
        <v>1077</v>
      </c>
      <c r="H308">
        <v>1</v>
      </c>
      <c r="I308" t="s">
        <v>523</v>
      </c>
      <c r="J308" t="s">
        <v>3</v>
      </c>
      <c r="K308" t="s">
        <v>524</v>
      </c>
      <c r="L308">
        <v>1191</v>
      </c>
      <c r="N308">
        <v>1013</v>
      </c>
      <c r="O308" t="s">
        <v>525</v>
      </c>
      <c r="P308" t="s">
        <v>525</v>
      </c>
      <c r="Q308">
        <v>1</v>
      </c>
      <c r="X308">
        <v>6.08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36</v>
      </c>
      <c r="AG308">
        <v>6.6879999999999997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ROW(Source!A227)</f>
        <v>227</v>
      </c>
      <c r="B309">
        <v>78719159</v>
      </c>
      <c r="C309">
        <v>78719154</v>
      </c>
      <c r="D309">
        <v>75171515</v>
      </c>
      <c r="E309">
        <v>1</v>
      </c>
      <c r="F309">
        <v>1</v>
      </c>
      <c r="G309">
        <v>1077</v>
      </c>
      <c r="H309">
        <v>2</v>
      </c>
      <c r="I309" t="s">
        <v>573</v>
      </c>
      <c r="J309" t="s">
        <v>574</v>
      </c>
      <c r="K309" t="s">
        <v>575</v>
      </c>
      <c r="L309">
        <v>1368</v>
      </c>
      <c r="N309">
        <v>1011</v>
      </c>
      <c r="O309" t="s">
        <v>529</v>
      </c>
      <c r="P309" t="s">
        <v>529</v>
      </c>
      <c r="Q309">
        <v>1</v>
      </c>
      <c r="X309">
        <v>4.57</v>
      </c>
      <c r="Y309">
        <v>0</v>
      </c>
      <c r="Z309">
        <v>83.1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36</v>
      </c>
      <c r="AG309">
        <v>5.0270000000000001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ROW(Source!A227)</f>
        <v>227</v>
      </c>
      <c r="B310">
        <v>78719160</v>
      </c>
      <c r="C310">
        <v>78719154</v>
      </c>
      <c r="D310">
        <v>75131330</v>
      </c>
      <c r="E310">
        <v>1077</v>
      </c>
      <c r="F310">
        <v>1</v>
      </c>
      <c r="G310">
        <v>1077</v>
      </c>
      <c r="H310">
        <v>3</v>
      </c>
      <c r="I310" t="s">
        <v>640</v>
      </c>
      <c r="J310" t="s">
        <v>3</v>
      </c>
      <c r="K310" t="s">
        <v>641</v>
      </c>
      <c r="L310">
        <v>1339</v>
      </c>
      <c r="N310">
        <v>1007</v>
      </c>
      <c r="O310" t="s">
        <v>79</v>
      </c>
      <c r="P310" t="s">
        <v>79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ROW(Source!A228)</f>
        <v>228</v>
      </c>
      <c r="B311">
        <v>78719165</v>
      </c>
      <c r="C311">
        <v>78719161</v>
      </c>
      <c r="D311">
        <v>75094012</v>
      </c>
      <c r="E311">
        <v>1077</v>
      </c>
      <c r="F311">
        <v>1</v>
      </c>
      <c r="G311">
        <v>1077</v>
      </c>
      <c r="H311">
        <v>1</v>
      </c>
      <c r="I311" t="s">
        <v>523</v>
      </c>
      <c r="J311" t="s">
        <v>3</v>
      </c>
      <c r="K311" t="s">
        <v>524</v>
      </c>
      <c r="L311">
        <v>1191</v>
      </c>
      <c r="N311">
        <v>1013</v>
      </c>
      <c r="O311" t="s">
        <v>525</v>
      </c>
      <c r="P311" t="s">
        <v>525</v>
      </c>
      <c r="Q311">
        <v>1</v>
      </c>
      <c r="X311">
        <v>2.2799999999999998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329</v>
      </c>
      <c r="AG311">
        <v>3.0095999999999998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ROW(Source!A228)</f>
        <v>228</v>
      </c>
      <c r="B312">
        <v>78719166</v>
      </c>
      <c r="C312">
        <v>78719161</v>
      </c>
      <c r="D312">
        <v>75171515</v>
      </c>
      <c r="E312">
        <v>1</v>
      </c>
      <c r="F312">
        <v>1</v>
      </c>
      <c r="G312">
        <v>1077</v>
      </c>
      <c r="H312">
        <v>2</v>
      </c>
      <c r="I312" t="s">
        <v>573</v>
      </c>
      <c r="J312" t="s">
        <v>574</v>
      </c>
      <c r="K312" t="s">
        <v>575</v>
      </c>
      <c r="L312">
        <v>1368</v>
      </c>
      <c r="N312">
        <v>1011</v>
      </c>
      <c r="O312" t="s">
        <v>529</v>
      </c>
      <c r="P312" t="s">
        <v>529</v>
      </c>
      <c r="Q312">
        <v>1</v>
      </c>
      <c r="X312">
        <v>1.31</v>
      </c>
      <c r="Y312">
        <v>0</v>
      </c>
      <c r="Z312">
        <v>83.1</v>
      </c>
      <c r="AA312">
        <v>12.62</v>
      </c>
      <c r="AB312">
        <v>0</v>
      </c>
      <c r="AC312">
        <v>0</v>
      </c>
      <c r="AD312">
        <v>1</v>
      </c>
      <c r="AE312">
        <v>0</v>
      </c>
      <c r="AF312" t="s">
        <v>329</v>
      </c>
      <c r="AG312">
        <v>1.7292000000000001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ROW(Source!A228)</f>
        <v>228</v>
      </c>
      <c r="B313">
        <v>78719167</v>
      </c>
      <c r="C313">
        <v>78719161</v>
      </c>
      <c r="D313">
        <v>75131330</v>
      </c>
      <c r="E313">
        <v>1077</v>
      </c>
      <c r="F313">
        <v>1</v>
      </c>
      <c r="G313">
        <v>1077</v>
      </c>
      <c r="H313">
        <v>3</v>
      </c>
      <c r="I313" t="s">
        <v>640</v>
      </c>
      <c r="J313" t="s">
        <v>3</v>
      </c>
      <c r="K313" t="s">
        <v>641</v>
      </c>
      <c r="L313">
        <v>1339</v>
      </c>
      <c r="N313">
        <v>1007</v>
      </c>
      <c r="O313" t="s">
        <v>79</v>
      </c>
      <c r="P313" t="s">
        <v>79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26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ROW(Source!A229)</f>
        <v>229</v>
      </c>
      <c r="B314">
        <v>78719172</v>
      </c>
      <c r="C314">
        <v>78719168</v>
      </c>
      <c r="D314">
        <v>75094012</v>
      </c>
      <c r="E314">
        <v>1077</v>
      </c>
      <c r="F314">
        <v>1</v>
      </c>
      <c r="G314">
        <v>1077</v>
      </c>
      <c r="H314">
        <v>1</v>
      </c>
      <c r="I314" t="s">
        <v>523</v>
      </c>
      <c r="J314" t="s">
        <v>3</v>
      </c>
      <c r="K314" t="s">
        <v>524</v>
      </c>
      <c r="L314">
        <v>1191</v>
      </c>
      <c r="N314">
        <v>1013</v>
      </c>
      <c r="O314" t="s">
        <v>525</v>
      </c>
      <c r="P314" t="s">
        <v>525</v>
      </c>
      <c r="Q314">
        <v>1</v>
      </c>
      <c r="X314">
        <v>2.2799999999999998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36</v>
      </c>
      <c r="AG314">
        <v>2.508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ROW(Source!A229)</f>
        <v>229</v>
      </c>
      <c r="B315">
        <v>78719173</v>
      </c>
      <c r="C315">
        <v>78719168</v>
      </c>
      <c r="D315">
        <v>75171515</v>
      </c>
      <c r="E315">
        <v>1</v>
      </c>
      <c r="F315">
        <v>1</v>
      </c>
      <c r="G315">
        <v>1077</v>
      </c>
      <c r="H315">
        <v>2</v>
      </c>
      <c r="I315" t="s">
        <v>573</v>
      </c>
      <c r="J315" t="s">
        <v>574</v>
      </c>
      <c r="K315" t="s">
        <v>575</v>
      </c>
      <c r="L315">
        <v>1368</v>
      </c>
      <c r="N315">
        <v>1011</v>
      </c>
      <c r="O315" t="s">
        <v>529</v>
      </c>
      <c r="P315" t="s">
        <v>529</v>
      </c>
      <c r="Q315">
        <v>1</v>
      </c>
      <c r="X315">
        <v>1.31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36</v>
      </c>
      <c r="AG315">
        <v>1.4410000000000001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ROW(Source!A229)</f>
        <v>229</v>
      </c>
      <c r="B316">
        <v>78719174</v>
      </c>
      <c r="C316">
        <v>78719168</v>
      </c>
      <c r="D316">
        <v>75131330</v>
      </c>
      <c r="E316">
        <v>1077</v>
      </c>
      <c r="F316">
        <v>1</v>
      </c>
      <c r="G316">
        <v>1077</v>
      </c>
      <c r="H316">
        <v>3</v>
      </c>
      <c r="I316" t="s">
        <v>640</v>
      </c>
      <c r="J316" t="s">
        <v>3</v>
      </c>
      <c r="K316" t="s">
        <v>641</v>
      </c>
      <c r="L316">
        <v>1339</v>
      </c>
      <c r="N316">
        <v>1007</v>
      </c>
      <c r="O316" t="s">
        <v>79</v>
      </c>
      <c r="P316" t="s">
        <v>79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ROW(Source!A231)</f>
        <v>231</v>
      </c>
      <c r="B317">
        <v>78719204</v>
      </c>
      <c r="C317">
        <v>78719176</v>
      </c>
      <c r="D317">
        <v>75094012</v>
      </c>
      <c r="E317">
        <v>1077</v>
      </c>
      <c r="F317">
        <v>1</v>
      </c>
      <c r="G317">
        <v>1077</v>
      </c>
      <c r="H317">
        <v>1</v>
      </c>
      <c r="I317" t="s">
        <v>523</v>
      </c>
      <c r="J317" t="s">
        <v>3</v>
      </c>
      <c r="K317" t="s">
        <v>524</v>
      </c>
      <c r="L317">
        <v>1191</v>
      </c>
      <c r="N317">
        <v>1013</v>
      </c>
      <c r="O317" t="s">
        <v>525</v>
      </c>
      <c r="P317" t="s">
        <v>525</v>
      </c>
      <c r="Q317">
        <v>1</v>
      </c>
      <c r="X317">
        <v>18.8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344</v>
      </c>
      <c r="AG317">
        <v>22.56</v>
      </c>
      <c r="AH317">
        <v>2</v>
      </c>
      <c r="AI317">
        <v>78719177</v>
      </c>
      <c r="AJ317">
        <v>156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ROW(Source!A231)</f>
        <v>231</v>
      </c>
      <c r="B318">
        <v>78719205</v>
      </c>
      <c r="C318">
        <v>78719176</v>
      </c>
      <c r="D318">
        <v>75171515</v>
      </c>
      <c r="E318">
        <v>1</v>
      </c>
      <c r="F318">
        <v>1</v>
      </c>
      <c r="G318">
        <v>1077</v>
      </c>
      <c r="H318">
        <v>2</v>
      </c>
      <c r="I318" t="s">
        <v>573</v>
      </c>
      <c r="J318" t="s">
        <v>574</v>
      </c>
      <c r="K318" t="s">
        <v>575</v>
      </c>
      <c r="L318">
        <v>1368</v>
      </c>
      <c r="N318">
        <v>1011</v>
      </c>
      <c r="O318" t="s">
        <v>529</v>
      </c>
      <c r="P318" t="s">
        <v>529</v>
      </c>
      <c r="Q318">
        <v>1</v>
      </c>
      <c r="X318">
        <v>1.51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344</v>
      </c>
      <c r="AG318">
        <v>1.8120000000000001</v>
      </c>
      <c r="AH318">
        <v>2</v>
      </c>
      <c r="AI318">
        <v>78719178</v>
      </c>
      <c r="AJ318">
        <v>157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ROW(Source!A231)</f>
        <v>231</v>
      </c>
      <c r="B319">
        <v>78719206</v>
      </c>
      <c r="C319">
        <v>78719176</v>
      </c>
      <c r="D319">
        <v>75170851</v>
      </c>
      <c r="E319">
        <v>1</v>
      </c>
      <c r="F319">
        <v>1</v>
      </c>
      <c r="G319">
        <v>1077</v>
      </c>
      <c r="H319">
        <v>2</v>
      </c>
      <c r="I319" t="s">
        <v>591</v>
      </c>
      <c r="J319" t="s">
        <v>592</v>
      </c>
      <c r="K319" t="s">
        <v>593</v>
      </c>
      <c r="L319">
        <v>1368</v>
      </c>
      <c r="N319">
        <v>1011</v>
      </c>
      <c r="O319" t="s">
        <v>529</v>
      </c>
      <c r="P319" t="s">
        <v>529</v>
      </c>
      <c r="Q319">
        <v>1</v>
      </c>
      <c r="X319">
        <v>4.2699999999999996</v>
      </c>
      <c r="Y319">
        <v>0</v>
      </c>
      <c r="Z319">
        <v>0.73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344</v>
      </c>
      <c r="AG319">
        <v>5.1239999999999997</v>
      </c>
      <c r="AH319">
        <v>2</v>
      </c>
      <c r="AI319">
        <v>78719179</v>
      </c>
      <c r="AJ319">
        <v>158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ROW(Source!A231)</f>
        <v>231</v>
      </c>
      <c r="B320">
        <v>78719207</v>
      </c>
      <c r="C320">
        <v>78719176</v>
      </c>
      <c r="D320">
        <v>75170887</v>
      </c>
      <c r="E320">
        <v>1</v>
      </c>
      <c r="F320">
        <v>1</v>
      </c>
      <c r="G320">
        <v>1077</v>
      </c>
      <c r="H320">
        <v>2</v>
      </c>
      <c r="I320" t="s">
        <v>594</v>
      </c>
      <c r="J320" t="s">
        <v>595</v>
      </c>
      <c r="K320" t="s">
        <v>596</v>
      </c>
      <c r="L320">
        <v>1368</v>
      </c>
      <c r="N320">
        <v>1011</v>
      </c>
      <c r="O320" t="s">
        <v>529</v>
      </c>
      <c r="P320" t="s">
        <v>529</v>
      </c>
      <c r="Q320">
        <v>1</v>
      </c>
      <c r="X320">
        <v>4.2699999999999996</v>
      </c>
      <c r="Y320">
        <v>0</v>
      </c>
      <c r="Z320">
        <v>4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344</v>
      </c>
      <c r="AG320">
        <v>5.1239999999999997</v>
      </c>
      <c r="AH320">
        <v>2</v>
      </c>
      <c r="AI320">
        <v>78719180</v>
      </c>
      <c r="AJ320">
        <v>159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ROW(Source!A231)</f>
        <v>231</v>
      </c>
      <c r="B321">
        <v>78719208</v>
      </c>
      <c r="C321">
        <v>78719176</v>
      </c>
      <c r="D321">
        <v>75140857</v>
      </c>
      <c r="E321">
        <v>1</v>
      </c>
      <c r="F321">
        <v>1</v>
      </c>
      <c r="G321">
        <v>1077</v>
      </c>
      <c r="H321">
        <v>3</v>
      </c>
      <c r="I321" t="s">
        <v>597</v>
      </c>
      <c r="J321" t="s">
        <v>598</v>
      </c>
      <c r="K321" t="s">
        <v>599</v>
      </c>
      <c r="L321">
        <v>1348</v>
      </c>
      <c r="N321">
        <v>1009</v>
      </c>
      <c r="O321" t="s">
        <v>207</v>
      </c>
      <c r="P321" t="s">
        <v>207</v>
      </c>
      <c r="Q321">
        <v>1000</v>
      </c>
      <c r="X321">
        <v>1E-3</v>
      </c>
      <c r="Y321">
        <v>7254.88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26</v>
      </c>
      <c r="AG321">
        <v>1E-3</v>
      </c>
      <c r="AH321">
        <v>2</v>
      </c>
      <c r="AI321">
        <v>78719181</v>
      </c>
      <c r="AJ321">
        <v>160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ROW(Source!A231)</f>
        <v>231</v>
      </c>
      <c r="B322">
        <v>78719209</v>
      </c>
      <c r="C322">
        <v>78719176</v>
      </c>
      <c r="D322">
        <v>75140874</v>
      </c>
      <c r="E322">
        <v>1</v>
      </c>
      <c r="F322">
        <v>1</v>
      </c>
      <c r="G322">
        <v>1077</v>
      </c>
      <c r="H322">
        <v>3</v>
      </c>
      <c r="I322" t="s">
        <v>600</v>
      </c>
      <c r="J322" t="s">
        <v>601</v>
      </c>
      <c r="K322" t="s">
        <v>602</v>
      </c>
      <c r="L322">
        <v>1348</v>
      </c>
      <c r="N322">
        <v>1009</v>
      </c>
      <c r="O322" t="s">
        <v>207</v>
      </c>
      <c r="P322" t="s">
        <v>207</v>
      </c>
      <c r="Q322">
        <v>1000</v>
      </c>
      <c r="X322">
        <v>0.01</v>
      </c>
      <c r="Y322">
        <v>9853.14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26</v>
      </c>
      <c r="AG322">
        <v>0.01</v>
      </c>
      <c r="AH322">
        <v>2</v>
      </c>
      <c r="AI322">
        <v>78719182</v>
      </c>
      <c r="AJ322">
        <v>161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ROW(Source!A231)</f>
        <v>231</v>
      </c>
      <c r="B323">
        <v>78719210</v>
      </c>
      <c r="C323">
        <v>78719176</v>
      </c>
      <c r="D323">
        <v>75140456</v>
      </c>
      <c r="E323">
        <v>1</v>
      </c>
      <c r="F323">
        <v>1</v>
      </c>
      <c r="G323">
        <v>1077</v>
      </c>
      <c r="H323">
        <v>3</v>
      </c>
      <c r="I323" t="s">
        <v>603</v>
      </c>
      <c r="J323" t="s">
        <v>604</v>
      </c>
      <c r="K323" t="s">
        <v>605</v>
      </c>
      <c r="L323">
        <v>1348</v>
      </c>
      <c r="N323">
        <v>1009</v>
      </c>
      <c r="O323" t="s">
        <v>207</v>
      </c>
      <c r="P323" t="s">
        <v>207</v>
      </c>
      <c r="Q323">
        <v>1000</v>
      </c>
      <c r="X323">
        <v>2.5000000000000001E-4</v>
      </c>
      <c r="Y323">
        <v>16222.39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26</v>
      </c>
      <c r="AG323">
        <v>2.5000000000000001E-4</v>
      </c>
      <c r="AH323">
        <v>2</v>
      </c>
      <c r="AI323">
        <v>78719183</v>
      </c>
      <c r="AJ323">
        <v>162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ROW(Source!A231)</f>
        <v>231</v>
      </c>
      <c r="B324">
        <v>78719211</v>
      </c>
      <c r="C324">
        <v>78719176</v>
      </c>
      <c r="D324">
        <v>75140463</v>
      </c>
      <c r="E324">
        <v>1</v>
      </c>
      <c r="F324">
        <v>1</v>
      </c>
      <c r="G324">
        <v>1077</v>
      </c>
      <c r="H324">
        <v>3</v>
      </c>
      <c r="I324" t="s">
        <v>606</v>
      </c>
      <c r="J324" t="s">
        <v>607</v>
      </c>
      <c r="K324" t="s">
        <v>608</v>
      </c>
      <c r="L324">
        <v>1348</v>
      </c>
      <c r="N324">
        <v>1009</v>
      </c>
      <c r="O324" t="s">
        <v>207</v>
      </c>
      <c r="P324" t="s">
        <v>207</v>
      </c>
      <c r="Q324">
        <v>1000</v>
      </c>
      <c r="X324">
        <v>6.0000000000000002E-5</v>
      </c>
      <c r="Y324">
        <v>11242.42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26</v>
      </c>
      <c r="AG324">
        <v>6.0000000000000002E-5</v>
      </c>
      <c r="AH324">
        <v>2</v>
      </c>
      <c r="AI324">
        <v>78719184</v>
      </c>
      <c r="AJ324">
        <v>163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ROW(Source!A231)</f>
        <v>231</v>
      </c>
      <c r="B325">
        <v>78719212</v>
      </c>
      <c r="C325">
        <v>78719176</v>
      </c>
      <c r="D325">
        <v>75146974</v>
      </c>
      <c r="E325">
        <v>1</v>
      </c>
      <c r="F325">
        <v>1</v>
      </c>
      <c r="G325">
        <v>1077</v>
      </c>
      <c r="H325">
        <v>3</v>
      </c>
      <c r="I325" t="s">
        <v>609</v>
      </c>
      <c r="J325" t="s">
        <v>610</v>
      </c>
      <c r="K325" t="s">
        <v>611</v>
      </c>
      <c r="L325">
        <v>1346</v>
      </c>
      <c r="N325">
        <v>1009</v>
      </c>
      <c r="O325" t="s">
        <v>321</v>
      </c>
      <c r="P325" t="s">
        <v>321</v>
      </c>
      <c r="Q325">
        <v>1</v>
      </c>
      <c r="X325">
        <v>0.8</v>
      </c>
      <c r="Y325">
        <v>25.8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26</v>
      </c>
      <c r="AG325">
        <v>0.8</v>
      </c>
      <c r="AH325">
        <v>2</v>
      </c>
      <c r="AI325">
        <v>78719185</v>
      </c>
      <c r="AJ325">
        <v>164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ROW(Source!A231)</f>
        <v>231</v>
      </c>
      <c r="B326">
        <v>78719213</v>
      </c>
      <c r="C326">
        <v>78719176</v>
      </c>
      <c r="D326">
        <v>75140765</v>
      </c>
      <c r="E326">
        <v>1</v>
      </c>
      <c r="F326">
        <v>1</v>
      </c>
      <c r="G326">
        <v>1077</v>
      </c>
      <c r="H326">
        <v>3</v>
      </c>
      <c r="I326" t="s">
        <v>612</v>
      </c>
      <c r="J326" t="s">
        <v>613</v>
      </c>
      <c r="K326" t="s">
        <v>614</v>
      </c>
      <c r="L326">
        <v>1348</v>
      </c>
      <c r="N326">
        <v>1009</v>
      </c>
      <c r="O326" t="s">
        <v>207</v>
      </c>
      <c r="P326" t="s">
        <v>207</v>
      </c>
      <c r="Q326">
        <v>1000</v>
      </c>
      <c r="X326">
        <v>4.0000000000000003E-5</v>
      </c>
      <c r="Y326">
        <v>7982.5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26</v>
      </c>
      <c r="AG326">
        <v>4.0000000000000003E-5</v>
      </c>
      <c r="AH326">
        <v>2</v>
      </c>
      <c r="AI326">
        <v>78719186</v>
      </c>
      <c r="AJ326">
        <v>165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ROW(Source!A231)</f>
        <v>231</v>
      </c>
      <c r="B327">
        <v>78719214</v>
      </c>
      <c r="C327">
        <v>78719176</v>
      </c>
      <c r="D327">
        <v>75163663</v>
      </c>
      <c r="E327">
        <v>1</v>
      </c>
      <c r="F327">
        <v>1</v>
      </c>
      <c r="G327">
        <v>1077</v>
      </c>
      <c r="H327">
        <v>3</v>
      </c>
      <c r="I327" t="s">
        <v>615</v>
      </c>
      <c r="J327" t="s">
        <v>616</v>
      </c>
      <c r="K327" t="s">
        <v>617</v>
      </c>
      <c r="L327">
        <v>1356</v>
      </c>
      <c r="N327">
        <v>1010</v>
      </c>
      <c r="O327" t="s">
        <v>618</v>
      </c>
      <c r="P327" t="s">
        <v>618</v>
      </c>
      <c r="Q327">
        <v>1000</v>
      </c>
      <c r="X327">
        <v>4.1000000000000003E-3</v>
      </c>
      <c r="Y327">
        <v>226.68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26</v>
      </c>
      <c r="AG327">
        <v>4.1000000000000003E-3</v>
      </c>
      <c r="AH327">
        <v>2</v>
      </c>
      <c r="AI327">
        <v>78719187</v>
      </c>
      <c r="AJ327">
        <v>166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ROW(Source!A231)</f>
        <v>231</v>
      </c>
      <c r="B328">
        <v>78719215</v>
      </c>
      <c r="C328">
        <v>78719176</v>
      </c>
      <c r="D328">
        <v>75163324</v>
      </c>
      <c r="E328">
        <v>1</v>
      </c>
      <c r="F328">
        <v>1</v>
      </c>
      <c r="G328">
        <v>1077</v>
      </c>
      <c r="H328">
        <v>3</v>
      </c>
      <c r="I328" t="s">
        <v>619</v>
      </c>
      <c r="J328" t="s">
        <v>620</v>
      </c>
      <c r="K328" t="s">
        <v>621</v>
      </c>
      <c r="L328">
        <v>1301</v>
      </c>
      <c r="N328">
        <v>1003</v>
      </c>
      <c r="O328" t="s">
        <v>296</v>
      </c>
      <c r="P328" t="s">
        <v>296</v>
      </c>
      <c r="Q328">
        <v>1</v>
      </c>
      <c r="X328">
        <v>0.96</v>
      </c>
      <c r="Y328">
        <v>0.7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26</v>
      </c>
      <c r="AG328">
        <v>0.96</v>
      </c>
      <c r="AH328">
        <v>2</v>
      </c>
      <c r="AI328">
        <v>78719188</v>
      </c>
      <c r="AJ328">
        <v>167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ROW(Source!A231)</f>
        <v>231</v>
      </c>
      <c r="B329">
        <v>78719216</v>
      </c>
      <c r="C329">
        <v>78719176</v>
      </c>
      <c r="D329">
        <v>75163326</v>
      </c>
      <c r="E329">
        <v>1</v>
      </c>
      <c r="F329">
        <v>1</v>
      </c>
      <c r="G329">
        <v>1077</v>
      </c>
      <c r="H329">
        <v>3</v>
      </c>
      <c r="I329" t="s">
        <v>622</v>
      </c>
      <c r="J329" t="s">
        <v>623</v>
      </c>
      <c r="K329" t="s">
        <v>624</v>
      </c>
      <c r="L329">
        <v>1356</v>
      </c>
      <c r="N329">
        <v>1010</v>
      </c>
      <c r="O329" t="s">
        <v>618</v>
      </c>
      <c r="P329" t="s">
        <v>618</v>
      </c>
      <c r="Q329">
        <v>1000</v>
      </c>
      <c r="X329">
        <v>8.3199999999999993E-3</v>
      </c>
      <c r="Y329">
        <v>6.44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26</v>
      </c>
      <c r="AG329">
        <v>8.3199999999999993E-3</v>
      </c>
      <c r="AH329">
        <v>2</v>
      </c>
      <c r="AI329">
        <v>78719189</v>
      </c>
      <c r="AJ329">
        <v>168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ROW(Source!A231)</f>
        <v>231</v>
      </c>
      <c r="B330">
        <v>78719217</v>
      </c>
      <c r="C330">
        <v>78719176</v>
      </c>
      <c r="D330">
        <v>75115854</v>
      </c>
      <c r="E330">
        <v>1077</v>
      </c>
      <c r="F330">
        <v>1</v>
      </c>
      <c r="G330">
        <v>1077</v>
      </c>
      <c r="H330">
        <v>3</v>
      </c>
      <c r="I330" t="s">
        <v>706</v>
      </c>
      <c r="J330" t="s">
        <v>3</v>
      </c>
      <c r="K330" t="s">
        <v>707</v>
      </c>
      <c r="L330">
        <v>1303</v>
      </c>
      <c r="N330">
        <v>1003</v>
      </c>
      <c r="O330" t="s">
        <v>348</v>
      </c>
      <c r="P330" t="s">
        <v>348</v>
      </c>
      <c r="Q330">
        <v>1000</v>
      </c>
      <c r="X330">
        <v>0.10199999999999999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26</v>
      </c>
      <c r="AG330">
        <v>0.10199999999999999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ROW(Source!A232)</f>
        <v>232</v>
      </c>
      <c r="B331">
        <v>78719246</v>
      </c>
      <c r="C331">
        <v>78719218</v>
      </c>
      <c r="D331">
        <v>75094012</v>
      </c>
      <c r="E331">
        <v>1077</v>
      </c>
      <c r="F331">
        <v>1</v>
      </c>
      <c r="G331">
        <v>1077</v>
      </c>
      <c r="H331">
        <v>1</v>
      </c>
      <c r="I331" t="s">
        <v>523</v>
      </c>
      <c r="J331" t="s">
        <v>3</v>
      </c>
      <c r="K331" t="s">
        <v>524</v>
      </c>
      <c r="L331">
        <v>1191</v>
      </c>
      <c r="N331">
        <v>1013</v>
      </c>
      <c r="O331" t="s">
        <v>525</v>
      </c>
      <c r="P331" t="s">
        <v>525</v>
      </c>
      <c r="Q331">
        <v>1</v>
      </c>
      <c r="X331">
        <v>18.8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</v>
      </c>
      <c r="AG331">
        <v>18.8</v>
      </c>
      <c r="AH331">
        <v>2</v>
      </c>
      <c r="AI331">
        <v>78719219</v>
      </c>
      <c r="AJ331">
        <v>169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ROW(Source!A232)</f>
        <v>232</v>
      </c>
      <c r="B332">
        <v>78719247</v>
      </c>
      <c r="C332">
        <v>78719218</v>
      </c>
      <c r="D332">
        <v>75171515</v>
      </c>
      <c r="E332">
        <v>1</v>
      </c>
      <c r="F332">
        <v>1</v>
      </c>
      <c r="G332">
        <v>1077</v>
      </c>
      <c r="H332">
        <v>2</v>
      </c>
      <c r="I332" t="s">
        <v>573</v>
      </c>
      <c r="J332" t="s">
        <v>574</v>
      </c>
      <c r="K332" t="s">
        <v>575</v>
      </c>
      <c r="L332">
        <v>1368</v>
      </c>
      <c r="N332">
        <v>1011</v>
      </c>
      <c r="O332" t="s">
        <v>529</v>
      </c>
      <c r="P332" t="s">
        <v>529</v>
      </c>
      <c r="Q332">
        <v>1</v>
      </c>
      <c r="X332">
        <v>1.51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1.51</v>
      </c>
      <c r="AH332">
        <v>2</v>
      </c>
      <c r="AI332">
        <v>78719220</v>
      </c>
      <c r="AJ332">
        <v>170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ROW(Source!A232)</f>
        <v>232</v>
      </c>
      <c r="B333">
        <v>78719248</v>
      </c>
      <c r="C333">
        <v>78719218</v>
      </c>
      <c r="D333">
        <v>75170851</v>
      </c>
      <c r="E333">
        <v>1</v>
      </c>
      <c r="F333">
        <v>1</v>
      </c>
      <c r="G333">
        <v>1077</v>
      </c>
      <c r="H333">
        <v>2</v>
      </c>
      <c r="I333" t="s">
        <v>591</v>
      </c>
      <c r="J333" t="s">
        <v>592</v>
      </c>
      <c r="K333" t="s">
        <v>593</v>
      </c>
      <c r="L333">
        <v>1368</v>
      </c>
      <c r="N333">
        <v>1011</v>
      </c>
      <c r="O333" t="s">
        <v>529</v>
      </c>
      <c r="P333" t="s">
        <v>529</v>
      </c>
      <c r="Q333">
        <v>1</v>
      </c>
      <c r="X333">
        <v>4.2699999999999996</v>
      </c>
      <c r="Y333">
        <v>0</v>
      </c>
      <c r="Z333">
        <v>0.73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4.2699999999999996</v>
      </c>
      <c r="AH333">
        <v>2</v>
      </c>
      <c r="AI333">
        <v>78719221</v>
      </c>
      <c r="AJ333">
        <v>171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ROW(Source!A232)</f>
        <v>232</v>
      </c>
      <c r="B334">
        <v>78719249</v>
      </c>
      <c r="C334">
        <v>78719218</v>
      </c>
      <c r="D334">
        <v>75170887</v>
      </c>
      <c r="E334">
        <v>1</v>
      </c>
      <c r="F334">
        <v>1</v>
      </c>
      <c r="G334">
        <v>1077</v>
      </c>
      <c r="H334">
        <v>2</v>
      </c>
      <c r="I334" t="s">
        <v>594</v>
      </c>
      <c r="J334" t="s">
        <v>595</v>
      </c>
      <c r="K334" t="s">
        <v>596</v>
      </c>
      <c r="L334">
        <v>1368</v>
      </c>
      <c r="N334">
        <v>1011</v>
      </c>
      <c r="O334" t="s">
        <v>529</v>
      </c>
      <c r="P334" t="s">
        <v>529</v>
      </c>
      <c r="Q334">
        <v>1</v>
      </c>
      <c r="X334">
        <v>4.2699999999999996</v>
      </c>
      <c r="Y334">
        <v>0</v>
      </c>
      <c r="Z334">
        <v>4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4.2699999999999996</v>
      </c>
      <c r="AH334">
        <v>2</v>
      </c>
      <c r="AI334">
        <v>78719222</v>
      </c>
      <c r="AJ334">
        <v>172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ROW(Source!A232)</f>
        <v>232</v>
      </c>
      <c r="B335">
        <v>78719250</v>
      </c>
      <c r="C335">
        <v>78719218</v>
      </c>
      <c r="D335">
        <v>75140857</v>
      </c>
      <c r="E335">
        <v>1</v>
      </c>
      <c r="F335">
        <v>1</v>
      </c>
      <c r="G335">
        <v>1077</v>
      </c>
      <c r="H335">
        <v>3</v>
      </c>
      <c r="I335" t="s">
        <v>597</v>
      </c>
      <c r="J335" t="s">
        <v>598</v>
      </c>
      <c r="K335" t="s">
        <v>599</v>
      </c>
      <c r="L335">
        <v>1348</v>
      </c>
      <c r="N335">
        <v>1009</v>
      </c>
      <c r="O335" t="s">
        <v>207</v>
      </c>
      <c r="P335" t="s">
        <v>207</v>
      </c>
      <c r="Q335">
        <v>1000</v>
      </c>
      <c r="X335">
        <v>1E-3</v>
      </c>
      <c r="Y335">
        <v>7254.88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1E-3</v>
      </c>
      <c r="AH335">
        <v>2</v>
      </c>
      <c r="AI335">
        <v>78719223</v>
      </c>
      <c r="AJ335">
        <v>173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ROW(Source!A232)</f>
        <v>232</v>
      </c>
      <c r="B336">
        <v>78719251</v>
      </c>
      <c r="C336">
        <v>78719218</v>
      </c>
      <c r="D336">
        <v>75140874</v>
      </c>
      <c r="E336">
        <v>1</v>
      </c>
      <c r="F336">
        <v>1</v>
      </c>
      <c r="G336">
        <v>1077</v>
      </c>
      <c r="H336">
        <v>3</v>
      </c>
      <c r="I336" t="s">
        <v>600</v>
      </c>
      <c r="J336" t="s">
        <v>601</v>
      </c>
      <c r="K336" t="s">
        <v>602</v>
      </c>
      <c r="L336">
        <v>1348</v>
      </c>
      <c r="N336">
        <v>1009</v>
      </c>
      <c r="O336" t="s">
        <v>207</v>
      </c>
      <c r="P336" t="s">
        <v>207</v>
      </c>
      <c r="Q336">
        <v>1000</v>
      </c>
      <c r="X336">
        <v>0.01</v>
      </c>
      <c r="Y336">
        <v>9853.14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0.01</v>
      </c>
      <c r="AH336">
        <v>2</v>
      </c>
      <c r="AI336">
        <v>78719224</v>
      </c>
      <c r="AJ336">
        <v>174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ROW(Source!A232)</f>
        <v>232</v>
      </c>
      <c r="B337">
        <v>78719252</v>
      </c>
      <c r="C337">
        <v>78719218</v>
      </c>
      <c r="D337">
        <v>75140456</v>
      </c>
      <c r="E337">
        <v>1</v>
      </c>
      <c r="F337">
        <v>1</v>
      </c>
      <c r="G337">
        <v>1077</v>
      </c>
      <c r="H337">
        <v>3</v>
      </c>
      <c r="I337" t="s">
        <v>603</v>
      </c>
      <c r="J337" t="s">
        <v>604</v>
      </c>
      <c r="K337" t="s">
        <v>605</v>
      </c>
      <c r="L337">
        <v>1348</v>
      </c>
      <c r="N337">
        <v>1009</v>
      </c>
      <c r="O337" t="s">
        <v>207</v>
      </c>
      <c r="P337" t="s">
        <v>207</v>
      </c>
      <c r="Q337">
        <v>1000</v>
      </c>
      <c r="X337">
        <v>2.5000000000000001E-4</v>
      </c>
      <c r="Y337">
        <v>16222.39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2.5000000000000001E-4</v>
      </c>
      <c r="AH337">
        <v>2</v>
      </c>
      <c r="AI337">
        <v>78719225</v>
      </c>
      <c r="AJ337">
        <v>175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ROW(Source!A232)</f>
        <v>232</v>
      </c>
      <c r="B338">
        <v>78719253</v>
      </c>
      <c r="C338">
        <v>78719218</v>
      </c>
      <c r="D338">
        <v>75140463</v>
      </c>
      <c r="E338">
        <v>1</v>
      </c>
      <c r="F338">
        <v>1</v>
      </c>
      <c r="G338">
        <v>1077</v>
      </c>
      <c r="H338">
        <v>3</v>
      </c>
      <c r="I338" t="s">
        <v>606</v>
      </c>
      <c r="J338" t="s">
        <v>607</v>
      </c>
      <c r="K338" t="s">
        <v>608</v>
      </c>
      <c r="L338">
        <v>1348</v>
      </c>
      <c r="N338">
        <v>1009</v>
      </c>
      <c r="O338" t="s">
        <v>207</v>
      </c>
      <c r="P338" t="s">
        <v>207</v>
      </c>
      <c r="Q338">
        <v>1000</v>
      </c>
      <c r="X338">
        <v>6.0000000000000002E-5</v>
      </c>
      <c r="Y338">
        <v>11242.42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6.0000000000000002E-5</v>
      </c>
      <c r="AH338">
        <v>2</v>
      </c>
      <c r="AI338">
        <v>78719226</v>
      </c>
      <c r="AJ338">
        <v>176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ROW(Source!A232)</f>
        <v>232</v>
      </c>
      <c r="B339">
        <v>78719254</v>
      </c>
      <c r="C339">
        <v>78719218</v>
      </c>
      <c r="D339">
        <v>75146974</v>
      </c>
      <c r="E339">
        <v>1</v>
      </c>
      <c r="F339">
        <v>1</v>
      </c>
      <c r="G339">
        <v>1077</v>
      </c>
      <c r="H339">
        <v>3</v>
      </c>
      <c r="I339" t="s">
        <v>609</v>
      </c>
      <c r="J339" t="s">
        <v>610</v>
      </c>
      <c r="K339" t="s">
        <v>611</v>
      </c>
      <c r="L339">
        <v>1346</v>
      </c>
      <c r="N339">
        <v>1009</v>
      </c>
      <c r="O339" t="s">
        <v>321</v>
      </c>
      <c r="P339" t="s">
        <v>321</v>
      </c>
      <c r="Q339">
        <v>1</v>
      </c>
      <c r="X339">
        <v>0.8</v>
      </c>
      <c r="Y339">
        <v>25.8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0.8</v>
      </c>
      <c r="AH339">
        <v>2</v>
      </c>
      <c r="AI339">
        <v>78719227</v>
      </c>
      <c r="AJ339">
        <v>177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ROW(Source!A232)</f>
        <v>232</v>
      </c>
      <c r="B340">
        <v>78719255</v>
      </c>
      <c r="C340">
        <v>78719218</v>
      </c>
      <c r="D340">
        <v>75140765</v>
      </c>
      <c r="E340">
        <v>1</v>
      </c>
      <c r="F340">
        <v>1</v>
      </c>
      <c r="G340">
        <v>1077</v>
      </c>
      <c r="H340">
        <v>3</v>
      </c>
      <c r="I340" t="s">
        <v>612</v>
      </c>
      <c r="J340" t="s">
        <v>613</v>
      </c>
      <c r="K340" t="s">
        <v>614</v>
      </c>
      <c r="L340">
        <v>1348</v>
      </c>
      <c r="N340">
        <v>1009</v>
      </c>
      <c r="O340" t="s">
        <v>207</v>
      </c>
      <c r="P340" t="s">
        <v>207</v>
      </c>
      <c r="Q340">
        <v>1000</v>
      </c>
      <c r="X340">
        <v>4.0000000000000003E-5</v>
      </c>
      <c r="Y340">
        <v>7982.5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4.0000000000000003E-5</v>
      </c>
      <c r="AH340">
        <v>2</v>
      </c>
      <c r="AI340">
        <v>78719228</v>
      </c>
      <c r="AJ340">
        <v>178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ROW(Source!A232)</f>
        <v>232</v>
      </c>
      <c r="B341">
        <v>78719256</v>
      </c>
      <c r="C341">
        <v>78719218</v>
      </c>
      <c r="D341">
        <v>75163663</v>
      </c>
      <c r="E341">
        <v>1</v>
      </c>
      <c r="F341">
        <v>1</v>
      </c>
      <c r="G341">
        <v>1077</v>
      </c>
      <c r="H341">
        <v>3</v>
      </c>
      <c r="I341" t="s">
        <v>615</v>
      </c>
      <c r="J341" t="s">
        <v>616</v>
      </c>
      <c r="K341" t="s">
        <v>617</v>
      </c>
      <c r="L341">
        <v>1356</v>
      </c>
      <c r="N341">
        <v>1010</v>
      </c>
      <c r="O341" t="s">
        <v>618</v>
      </c>
      <c r="P341" t="s">
        <v>618</v>
      </c>
      <c r="Q341">
        <v>1000</v>
      </c>
      <c r="X341">
        <v>4.1000000000000003E-3</v>
      </c>
      <c r="Y341">
        <v>226.68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4.1000000000000003E-3</v>
      </c>
      <c r="AH341">
        <v>2</v>
      </c>
      <c r="AI341">
        <v>78719229</v>
      </c>
      <c r="AJ341">
        <v>179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ROW(Source!A232)</f>
        <v>232</v>
      </c>
      <c r="B342">
        <v>78719257</v>
      </c>
      <c r="C342">
        <v>78719218</v>
      </c>
      <c r="D342">
        <v>75163324</v>
      </c>
      <c r="E342">
        <v>1</v>
      </c>
      <c r="F342">
        <v>1</v>
      </c>
      <c r="G342">
        <v>1077</v>
      </c>
      <c r="H342">
        <v>3</v>
      </c>
      <c r="I342" t="s">
        <v>619</v>
      </c>
      <c r="J342" t="s">
        <v>620</v>
      </c>
      <c r="K342" t="s">
        <v>621</v>
      </c>
      <c r="L342">
        <v>1301</v>
      </c>
      <c r="N342">
        <v>1003</v>
      </c>
      <c r="O342" t="s">
        <v>296</v>
      </c>
      <c r="P342" t="s">
        <v>296</v>
      </c>
      <c r="Q342">
        <v>1</v>
      </c>
      <c r="X342">
        <v>0.96</v>
      </c>
      <c r="Y342">
        <v>0.7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0.96</v>
      </c>
      <c r="AH342">
        <v>2</v>
      </c>
      <c r="AI342">
        <v>78719230</v>
      </c>
      <c r="AJ342">
        <v>180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ROW(Source!A232)</f>
        <v>232</v>
      </c>
      <c r="B343">
        <v>78719258</v>
      </c>
      <c r="C343">
        <v>78719218</v>
      </c>
      <c r="D343">
        <v>75163326</v>
      </c>
      <c r="E343">
        <v>1</v>
      </c>
      <c r="F343">
        <v>1</v>
      </c>
      <c r="G343">
        <v>1077</v>
      </c>
      <c r="H343">
        <v>3</v>
      </c>
      <c r="I343" t="s">
        <v>622</v>
      </c>
      <c r="J343" t="s">
        <v>623</v>
      </c>
      <c r="K343" t="s">
        <v>624</v>
      </c>
      <c r="L343">
        <v>1356</v>
      </c>
      <c r="N343">
        <v>1010</v>
      </c>
      <c r="O343" t="s">
        <v>618</v>
      </c>
      <c r="P343" t="s">
        <v>618</v>
      </c>
      <c r="Q343">
        <v>1000</v>
      </c>
      <c r="X343">
        <v>8.3199999999999993E-3</v>
      </c>
      <c r="Y343">
        <v>6.44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8.3199999999999993E-3</v>
      </c>
      <c r="AH343">
        <v>2</v>
      </c>
      <c r="AI343">
        <v>78719231</v>
      </c>
      <c r="AJ343">
        <v>181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ROW(Source!A232)</f>
        <v>232</v>
      </c>
      <c r="B344">
        <v>78719259</v>
      </c>
      <c r="C344">
        <v>78719218</v>
      </c>
      <c r="D344">
        <v>75115854</v>
      </c>
      <c r="E344">
        <v>1077</v>
      </c>
      <c r="F344">
        <v>1</v>
      </c>
      <c r="G344">
        <v>1077</v>
      </c>
      <c r="H344">
        <v>3</v>
      </c>
      <c r="I344" t="s">
        <v>706</v>
      </c>
      <c r="J344" t="s">
        <v>3</v>
      </c>
      <c r="K344" t="s">
        <v>707</v>
      </c>
      <c r="L344">
        <v>1303</v>
      </c>
      <c r="N344">
        <v>1003</v>
      </c>
      <c r="O344" t="s">
        <v>348</v>
      </c>
      <c r="P344" t="s">
        <v>348</v>
      </c>
      <c r="Q344">
        <v>1000</v>
      </c>
      <c r="X344">
        <v>0.10199999999999999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0.10199999999999999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ROW(Source!A234)</f>
        <v>234</v>
      </c>
      <c r="B345">
        <v>78719278</v>
      </c>
      <c r="C345">
        <v>78719261</v>
      </c>
      <c r="D345">
        <v>75094012</v>
      </c>
      <c r="E345">
        <v>1077</v>
      </c>
      <c r="F345">
        <v>1</v>
      </c>
      <c r="G345">
        <v>1077</v>
      </c>
      <c r="H345">
        <v>1</v>
      </c>
      <c r="I345" t="s">
        <v>523</v>
      </c>
      <c r="J345" t="s">
        <v>3</v>
      </c>
      <c r="K345" t="s">
        <v>524</v>
      </c>
      <c r="L345">
        <v>1191</v>
      </c>
      <c r="N345">
        <v>1013</v>
      </c>
      <c r="O345" t="s">
        <v>525</v>
      </c>
      <c r="P345" t="s">
        <v>525</v>
      </c>
      <c r="Q345">
        <v>1</v>
      </c>
      <c r="X345">
        <v>11.8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358</v>
      </c>
      <c r="AG345">
        <v>14.16</v>
      </c>
      <c r="AH345">
        <v>2</v>
      </c>
      <c r="AI345">
        <v>78719262</v>
      </c>
      <c r="AJ345">
        <v>182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ROW(Source!A234)</f>
        <v>234</v>
      </c>
      <c r="B346">
        <v>78719279</v>
      </c>
      <c r="C346">
        <v>78719261</v>
      </c>
      <c r="D346">
        <v>75171515</v>
      </c>
      <c r="E346">
        <v>1</v>
      </c>
      <c r="F346">
        <v>1</v>
      </c>
      <c r="G346">
        <v>1077</v>
      </c>
      <c r="H346">
        <v>2</v>
      </c>
      <c r="I346" t="s">
        <v>573</v>
      </c>
      <c r="J346" t="s">
        <v>574</v>
      </c>
      <c r="K346" t="s">
        <v>575</v>
      </c>
      <c r="L346">
        <v>1368</v>
      </c>
      <c r="N346">
        <v>1011</v>
      </c>
      <c r="O346" t="s">
        <v>529</v>
      </c>
      <c r="P346" t="s">
        <v>529</v>
      </c>
      <c r="Q346">
        <v>1</v>
      </c>
      <c r="X346">
        <v>0.01</v>
      </c>
      <c r="Y346">
        <v>0</v>
      </c>
      <c r="Z346">
        <v>83.1</v>
      </c>
      <c r="AA346">
        <v>12.62</v>
      </c>
      <c r="AB346">
        <v>0</v>
      </c>
      <c r="AC346">
        <v>0</v>
      </c>
      <c r="AD346">
        <v>1</v>
      </c>
      <c r="AE346">
        <v>0</v>
      </c>
      <c r="AF346" t="s">
        <v>358</v>
      </c>
      <c r="AG346">
        <v>1.2E-2</v>
      </c>
      <c r="AH346">
        <v>2</v>
      </c>
      <c r="AI346">
        <v>78719263</v>
      </c>
      <c r="AJ346">
        <v>183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ROW(Source!A234)</f>
        <v>234</v>
      </c>
      <c r="B347">
        <v>78719280</v>
      </c>
      <c r="C347">
        <v>78719261</v>
      </c>
      <c r="D347">
        <v>75142622</v>
      </c>
      <c r="E347">
        <v>1</v>
      </c>
      <c r="F347">
        <v>1</v>
      </c>
      <c r="G347">
        <v>1077</v>
      </c>
      <c r="H347">
        <v>3</v>
      </c>
      <c r="I347" t="s">
        <v>625</v>
      </c>
      <c r="J347" t="s">
        <v>626</v>
      </c>
      <c r="K347" t="s">
        <v>627</v>
      </c>
      <c r="L347">
        <v>1348</v>
      </c>
      <c r="N347">
        <v>1009</v>
      </c>
      <c r="O347" t="s">
        <v>207</v>
      </c>
      <c r="P347" t="s">
        <v>207</v>
      </c>
      <c r="Q347">
        <v>1000</v>
      </c>
      <c r="X347">
        <v>2.0000000000000002E-5</v>
      </c>
      <c r="Y347">
        <v>16480.41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26</v>
      </c>
      <c r="AG347">
        <v>2.0000000000000002E-5</v>
      </c>
      <c r="AH347">
        <v>2</v>
      </c>
      <c r="AI347">
        <v>78719264</v>
      </c>
      <c r="AJ347">
        <v>184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ROW(Source!A234)</f>
        <v>234</v>
      </c>
      <c r="B348">
        <v>78719281</v>
      </c>
      <c r="C348">
        <v>78719261</v>
      </c>
      <c r="D348">
        <v>75147271</v>
      </c>
      <c r="E348">
        <v>1</v>
      </c>
      <c r="F348">
        <v>1</v>
      </c>
      <c r="G348">
        <v>1077</v>
      </c>
      <c r="H348">
        <v>3</v>
      </c>
      <c r="I348" t="s">
        <v>628</v>
      </c>
      <c r="J348" t="s">
        <v>629</v>
      </c>
      <c r="K348" t="s">
        <v>630</v>
      </c>
      <c r="L348">
        <v>1296</v>
      </c>
      <c r="N348">
        <v>1002</v>
      </c>
      <c r="O348" t="s">
        <v>631</v>
      </c>
      <c r="P348" t="s">
        <v>631</v>
      </c>
      <c r="Q348">
        <v>1</v>
      </c>
      <c r="X348">
        <v>1.1299999999999999</v>
      </c>
      <c r="Y348">
        <v>16.260000000000002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26</v>
      </c>
      <c r="AG348">
        <v>1.1299999999999999</v>
      </c>
      <c r="AH348">
        <v>2</v>
      </c>
      <c r="AI348">
        <v>78719265</v>
      </c>
      <c r="AJ348">
        <v>185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ROW(Source!A234)</f>
        <v>234</v>
      </c>
      <c r="B349">
        <v>78719282</v>
      </c>
      <c r="C349">
        <v>78719261</v>
      </c>
      <c r="D349">
        <v>75163663</v>
      </c>
      <c r="E349">
        <v>1</v>
      </c>
      <c r="F349">
        <v>1</v>
      </c>
      <c r="G349">
        <v>1077</v>
      </c>
      <c r="H349">
        <v>3</v>
      </c>
      <c r="I349" t="s">
        <v>615</v>
      </c>
      <c r="J349" t="s">
        <v>616</v>
      </c>
      <c r="K349" t="s">
        <v>617</v>
      </c>
      <c r="L349">
        <v>1356</v>
      </c>
      <c r="N349">
        <v>1010</v>
      </c>
      <c r="O349" t="s">
        <v>618</v>
      </c>
      <c r="P349" t="s">
        <v>618</v>
      </c>
      <c r="Q349">
        <v>1000</v>
      </c>
      <c r="X349">
        <v>1E-3</v>
      </c>
      <c r="Y349">
        <v>226.68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26</v>
      </c>
      <c r="AG349">
        <v>1E-3</v>
      </c>
      <c r="AH349">
        <v>2</v>
      </c>
      <c r="AI349">
        <v>78719266</v>
      </c>
      <c r="AJ349">
        <v>186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ROW(Source!A234)</f>
        <v>234</v>
      </c>
      <c r="B350">
        <v>78719283</v>
      </c>
      <c r="C350">
        <v>78719261</v>
      </c>
      <c r="D350">
        <v>75163324</v>
      </c>
      <c r="E350">
        <v>1</v>
      </c>
      <c r="F350">
        <v>1</v>
      </c>
      <c r="G350">
        <v>1077</v>
      </c>
      <c r="H350">
        <v>3</v>
      </c>
      <c r="I350" t="s">
        <v>619</v>
      </c>
      <c r="J350" t="s">
        <v>620</v>
      </c>
      <c r="K350" t="s">
        <v>621</v>
      </c>
      <c r="L350">
        <v>1301</v>
      </c>
      <c r="N350">
        <v>1003</v>
      </c>
      <c r="O350" t="s">
        <v>296</v>
      </c>
      <c r="P350" t="s">
        <v>296</v>
      </c>
      <c r="Q350">
        <v>1</v>
      </c>
      <c r="X350">
        <v>0.24</v>
      </c>
      <c r="Y350">
        <v>0.7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26</v>
      </c>
      <c r="AG350">
        <v>0.24</v>
      </c>
      <c r="AH350">
        <v>2</v>
      </c>
      <c r="AI350">
        <v>78719267</v>
      </c>
      <c r="AJ350">
        <v>187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ROW(Source!A234)</f>
        <v>234</v>
      </c>
      <c r="B351">
        <v>78719284</v>
      </c>
      <c r="C351">
        <v>78719261</v>
      </c>
      <c r="D351">
        <v>75163326</v>
      </c>
      <c r="E351">
        <v>1</v>
      </c>
      <c r="F351">
        <v>1</v>
      </c>
      <c r="G351">
        <v>1077</v>
      </c>
      <c r="H351">
        <v>3</v>
      </c>
      <c r="I351" t="s">
        <v>622</v>
      </c>
      <c r="J351" t="s">
        <v>623</v>
      </c>
      <c r="K351" t="s">
        <v>624</v>
      </c>
      <c r="L351">
        <v>1356</v>
      </c>
      <c r="N351">
        <v>1010</v>
      </c>
      <c r="O351" t="s">
        <v>618</v>
      </c>
      <c r="P351" t="s">
        <v>618</v>
      </c>
      <c r="Q351">
        <v>1000</v>
      </c>
      <c r="X351">
        <v>2.0400000000000001E-3</v>
      </c>
      <c r="Y351">
        <v>6.44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26</v>
      </c>
      <c r="AG351">
        <v>2.0400000000000001E-3</v>
      </c>
      <c r="AH351">
        <v>2</v>
      </c>
      <c r="AI351">
        <v>78719268</v>
      </c>
      <c r="AJ351">
        <v>188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ROW(Source!A234)</f>
        <v>234</v>
      </c>
      <c r="B352">
        <v>78719285</v>
      </c>
      <c r="C352">
        <v>78719261</v>
      </c>
      <c r="D352">
        <v>75114800</v>
      </c>
      <c r="E352">
        <v>1077</v>
      </c>
      <c r="F352">
        <v>1</v>
      </c>
      <c r="G352">
        <v>1077</v>
      </c>
      <c r="H352">
        <v>3</v>
      </c>
      <c r="I352" t="s">
        <v>708</v>
      </c>
      <c r="J352" t="s">
        <v>3</v>
      </c>
      <c r="K352" t="s">
        <v>709</v>
      </c>
      <c r="L352">
        <v>1354</v>
      </c>
      <c r="N352">
        <v>1010</v>
      </c>
      <c r="O352" t="s">
        <v>710</v>
      </c>
      <c r="P352" t="s">
        <v>710</v>
      </c>
      <c r="Q352">
        <v>1</v>
      </c>
      <c r="X352">
        <v>3.1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26</v>
      </c>
      <c r="AG352">
        <v>3.1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ROW(Source!A234)</f>
        <v>234</v>
      </c>
      <c r="B353">
        <v>78719286</v>
      </c>
      <c r="C353">
        <v>78719261</v>
      </c>
      <c r="D353">
        <v>75120903</v>
      </c>
      <c r="E353">
        <v>1077</v>
      </c>
      <c r="F353">
        <v>1</v>
      </c>
      <c r="G353">
        <v>1077</v>
      </c>
      <c r="H353">
        <v>3</v>
      </c>
      <c r="I353" t="s">
        <v>711</v>
      </c>
      <c r="J353" t="s">
        <v>3</v>
      </c>
      <c r="K353" t="s">
        <v>712</v>
      </c>
      <c r="L353">
        <v>1391</v>
      </c>
      <c r="N353">
        <v>1013</v>
      </c>
      <c r="O353" t="s">
        <v>363</v>
      </c>
      <c r="P353" t="s">
        <v>363</v>
      </c>
      <c r="Q353">
        <v>1</v>
      </c>
      <c r="X353">
        <v>1.02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26</v>
      </c>
      <c r="AG353">
        <v>1.02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ROW(Source!A235)</f>
        <v>235</v>
      </c>
      <c r="B354">
        <v>78719304</v>
      </c>
      <c r="C354">
        <v>78719287</v>
      </c>
      <c r="D354">
        <v>75094012</v>
      </c>
      <c r="E354">
        <v>1077</v>
      </c>
      <c r="F354">
        <v>1</v>
      </c>
      <c r="G354">
        <v>1077</v>
      </c>
      <c r="H354">
        <v>1</v>
      </c>
      <c r="I354" t="s">
        <v>523</v>
      </c>
      <c r="J354" t="s">
        <v>3</v>
      </c>
      <c r="K354" t="s">
        <v>524</v>
      </c>
      <c r="L354">
        <v>1191</v>
      </c>
      <c r="N354">
        <v>1013</v>
      </c>
      <c r="O354" t="s">
        <v>525</v>
      </c>
      <c r="P354" t="s">
        <v>525</v>
      </c>
      <c r="Q354">
        <v>1</v>
      </c>
      <c r="X354">
        <v>11.8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11.8</v>
      </c>
      <c r="AH354">
        <v>2</v>
      </c>
      <c r="AI354">
        <v>78719288</v>
      </c>
      <c r="AJ354">
        <v>189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ROW(Source!A235)</f>
        <v>235</v>
      </c>
      <c r="B355">
        <v>78719305</v>
      </c>
      <c r="C355">
        <v>78719287</v>
      </c>
      <c r="D355">
        <v>75171515</v>
      </c>
      <c r="E355">
        <v>1</v>
      </c>
      <c r="F355">
        <v>1</v>
      </c>
      <c r="G355">
        <v>1077</v>
      </c>
      <c r="H355">
        <v>2</v>
      </c>
      <c r="I355" t="s">
        <v>573</v>
      </c>
      <c r="J355" t="s">
        <v>574</v>
      </c>
      <c r="K355" t="s">
        <v>575</v>
      </c>
      <c r="L355">
        <v>1368</v>
      </c>
      <c r="N355">
        <v>1011</v>
      </c>
      <c r="O355" t="s">
        <v>529</v>
      </c>
      <c r="P355" t="s">
        <v>529</v>
      </c>
      <c r="Q355">
        <v>1</v>
      </c>
      <c r="X355">
        <v>0.01</v>
      </c>
      <c r="Y355">
        <v>0</v>
      </c>
      <c r="Z355">
        <v>83.1</v>
      </c>
      <c r="AA355">
        <v>12.62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0.01</v>
      </c>
      <c r="AH355">
        <v>2</v>
      </c>
      <c r="AI355">
        <v>78719289</v>
      </c>
      <c r="AJ355">
        <v>190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ROW(Source!A235)</f>
        <v>235</v>
      </c>
      <c r="B356">
        <v>78719306</v>
      </c>
      <c r="C356">
        <v>78719287</v>
      </c>
      <c r="D356">
        <v>75142622</v>
      </c>
      <c r="E356">
        <v>1</v>
      </c>
      <c r="F356">
        <v>1</v>
      </c>
      <c r="G356">
        <v>1077</v>
      </c>
      <c r="H356">
        <v>3</v>
      </c>
      <c r="I356" t="s">
        <v>625</v>
      </c>
      <c r="J356" t="s">
        <v>626</v>
      </c>
      <c r="K356" t="s">
        <v>627</v>
      </c>
      <c r="L356">
        <v>1348</v>
      </c>
      <c r="N356">
        <v>1009</v>
      </c>
      <c r="O356" t="s">
        <v>207</v>
      </c>
      <c r="P356" t="s">
        <v>207</v>
      </c>
      <c r="Q356">
        <v>1000</v>
      </c>
      <c r="X356">
        <v>2.0000000000000002E-5</v>
      </c>
      <c r="Y356">
        <v>16480.41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2.0000000000000002E-5</v>
      </c>
      <c r="AH356">
        <v>2</v>
      </c>
      <c r="AI356">
        <v>78719290</v>
      </c>
      <c r="AJ356">
        <v>191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ROW(Source!A235)</f>
        <v>235</v>
      </c>
      <c r="B357">
        <v>78719307</v>
      </c>
      <c r="C357">
        <v>78719287</v>
      </c>
      <c r="D357">
        <v>75147271</v>
      </c>
      <c r="E357">
        <v>1</v>
      </c>
      <c r="F357">
        <v>1</v>
      </c>
      <c r="G357">
        <v>1077</v>
      </c>
      <c r="H357">
        <v>3</v>
      </c>
      <c r="I357" t="s">
        <v>628</v>
      </c>
      <c r="J357" t="s">
        <v>629</v>
      </c>
      <c r="K357" t="s">
        <v>630</v>
      </c>
      <c r="L357">
        <v>1296</v>
      </c>
      <c r="N357">
        <v>1002</v>
      </c>
      <c r="O357" t="s">
        <v>631</v>
      </c>
      <c r="P357" t="s">
        <v>631</v>
      </c>
      <c r="Q357">
        <v>1</v>
      </c>
      <c r="X357">
        <v>1.1299999999999999</v>
      </c>
      <c r="Y357">
        <v>16.260000000000002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1.1299999999999999</v>
      </c>
      <c r="AH357">
        <v>2</v>
      </c>
      <c r="AI357">
        <v>78719291</v>
      </c>
      <c r="AJ357">
        <v>192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ROW(Source!A235)</f>
        <v>235</v>
      </c>
      <c r="B358">
        <v>78719308</v>
      </c>
      <c r="C358">
        <v>78719287</v>
      </c>
      <c r="D358">
        <v>75163663</v>
      </c>
      <c r="E358">
        <v>1</v>
      </c>
      <c r="F358">
        <v>1</v>
      </c>
      <c r="G358">
        <v>1077</v>
      </c>
      <c r="H358">
        <v>3</v>
      </c>
      <c r="I358" t="s">
        <v>615</v>
      </c>
      <c r="J358" t="s">
        <v>616</v>
      </c>
      <c r="K358" t="s">
        <v>617</v>
      </c>
      <c r="L358">
        <v>1356</v>
      </c>
      <c r="N358">
        <v>1010</v>
      </c>
      <c r="O358" t="s">
        <v>618</v>
      </c>
      <c r="P358" t="s">
        <v>618</v>
      </c>
      <c r="Q358">
        <v>1000</v>
      </c>
      <c r="X358">
        <v>1E-3</v>
      </c>
      <c r="Y358">
        <v>226.68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1E-3</v>
      </c>
      <c r="AH358">
        <v>2</v>
      </c>
      <c r="AI358">
        <v>78719292</v>
      </c>
      <c r="AJ358">
        <v>193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ROW(Source!A235)</f>
        <v>235</v>
      </c>
      <c r="B359">
        <v>78719309</v>
      </c>
      <c r="C359">
        <v>78719287</v>
      </c>
      <c r="D359">
        <v>75163324</v>
      </c>
      <c r="E359">
        <v>1</v>
      </c>
      <c r="F359">
        <v>1</v>
      </c>
      <c r="G359">
        <v>1077</v>
      </c>
      <c r="H359">
        <v>3</v>
      </c>
      <c r="I359" t="s">
        <v>619</v>
      </c>
      <c r="J359" t="s">
        <v>620</v>
      </c>
      <c r="K359" t="s">
        <v>621</v>
      </c>
      <c r="L359">
        <v>1301</v>
      </c>
      <c r="N359">
        <v>1003</v>
      </c>
      <c r="O359" t="s">
        <v>296</v>
      </c>
      <c r="P359" t="s">
        <v>296</v>
      </c>
      <c r="Q359">
        <v>1</v>
      </c>
      <c r="X359">
        <v>0.24</v>
      </c>
      <c r="Y359">
        <v>0.7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0.24</v>
      </c>
      <c r="AH359">
        <v>2</v>
      </c>
      <c r="AI359">
        <v>78719293</v>
      </c>
      <c r="AJ359">
        <v>194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ROW(Source!A235)</f>
        <v>235</v>
      </c>
      <c r="B360">
        <v>78719310</v>
      </c>
      <c r="C360">
        <v>78719287</v>
      </c>
      <c r="D360">
        <v>75163326</v>
      </c>
      <c r="E360">
        <v>1</v>
      </c>
      <c r="F360">
        <v>1</v>
      </c>
      <c r="G360">
        <v>1077</v>
      </c>
      <c r="H360">
        <v>3</v>
      </c>
      <c r="I360" t="s">
        <v>622</v>
      </c>
      <c r="J360" t="s">
        <v>623</v>
      </c>
      <c r="K360" t="s">
        <v>624</v>
      </c>
      <c r="L360">
        <v>1356</v>
      </c>
      <c r="N360">
        <v>1010</v>
      </c>
      <c r="O360" t="s">
        <v>618</v>
      </c>
      <c r="P360" t="s">
        <v>618</v>
      </c>
      <c r="Q360">
        <v>1000</v>
      </c>
      <c r="X360">
        <v>2.0400000000000001E-3</v>
      </c>
      <c r="Y360">
        <v>6.44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2.0400000000000001E-3</v>
      </c>
      <c r="AH360">
        <v>2</v>
      </c>
      <c r="AI360">
        <v>78719294</v>
      </c>
      <c r="AJ360">
        <v>195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ROW(Source!A235)</f>
        <v>235</v>
      </c>
      <c r="B361">
        <v>78719311</v>
      </c>
      <c r="C361">
        <v>78719287</v>
      </c>
      <c r="D361">
        <v>75114800</v>
      </c>
      <c r="E361">
        <v>1077</v>
      </c>
      <c r="F361">
        <v>1</v>
      </c>
      <c r="G361">
        <v>1077</v>
      </c>
      <c r="H361">
        <v>3</v>
      </c>
      <c r="I361" t="s">
        <v>708</v>
      </c>
      <c r="J361" t="s">
        <v>3</v>
      </c>
      <c r="K361" t="s">
        <v>709</v>
      </c>
      <c r="L361">
        <v>1354</v>
      </c>
      <c r="N361">
        <v>1010</v>
      </c>
      <c r="O361" t="s">
        <v>710</v>
      </c>
      <c r="P361" t="s">
        <v>710</v>
      </c>
      <c r="Q361">
        <v>1</v>
      </c>
      <c r="X361">
        <v>3.1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3.1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ROW(Source!A235)</f>
        <v>235</v>
      </c>
      <c r="B362">
        <v>78719312</v>
      </c>
      <c r="C362">
        <v>78719287</v>
      </c>
      <c r="D362">
        <v>75120903</v>
      </c>
      <c r="E362">
        <v>1077</v>
      </c>
      <c r="F362">
        <v>1</v>
      </c>
      <c r="G362">
        <v>1077</v>
      </c>
      <c r="H362">
        <v>3</v>
      </c>
      <c r="I362" t="s">
        <v>711</v>
      </c>
      <c r="J362" t="s">
        <v>3</v>
      </c>
      <c r="K362" t="s">
        <v>712</v>
      </c>
      <c r="L362">
        <v>1391</v>
      </c>
      <c r="N362">
        <v>1013</v>
      </c>
      <c r="O362" t="s">
        <v>363</v>
      </c>
      <c r="P362" t="s">
        <v>363</v>
      </c>
      <c r="Q362">
        <v>1</v>
      </c>
      <c r="X362">
        <v>1.02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1.02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ROW(Source!A237)</f>
        <v>237</v>
      </c>
      <c r="B363">
        <v>78719342</v>
      </c>
      <c r="C363">
        <v>78719314</v>
      </c>
      <c r="D363">
        <v>75094012</v>
      </c>
      <c r="E363">
        <v>1077</v>
      </c>
      <c r="F363">
        <v>1</v>
      </c>
      <c r="G363">
        <v>1077</v>
      </c>
      <c r="H363">
        <v>1</v>
      </c>
      <c r="I363" t="s">
        <v>523</v>
      </c>
      <c r="J363" t="s">
        <v>3</v>
      </c>
      <c r="K363" t="s">
        <v>524</v>
      </c>
      <c r="L363">
        <v>1191</v>
      </c>
      <c r="N363">
        <v>1013</v>
      </c>
      <c r="O363" t="s">
        <v>525</v>
      </c>
      <c r="P363" t="s">
        <v>525</v>
      </c>
      <c r="Q363">
        <v>1</v>
      </c>
      <c r="X363">
        <v>18.8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369</v>
      </c>
      <c r="AG363">
        <v>24.815999999999999</v>
      </c>
      <c r="AH363">
        <v>2</v>
      </c>
      <c r="AI363">
        <v>78719315</v>
      </c>
      <c r="AJ363">
        <v>196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ROW(Source!A237)</f>
        <v>237</v>
      </c>
      <c r="B364">
        <v>78719343</v>
      </c>
      <c r="C364">
        <v>78719314</v>
      </c>
      <c r="D364">
        <v>75171515</v>
      </c>
      <c r="E364">
        <v>1</v>
      </c>
      <c r="F364">
        <v>1</v>
      </c>
      <c r="G364">
        <v>1077</v>
      </c>
      <c r="H364">
        <v>2</v>
      </c>
      <c r="I364" t="s">
        <v>573</v>
      </c>
      <c r="J364" t="s">
        <v>574</v>
      </c>
      <c r="K364" t="s">
        <v>575</v>
      </c>
      <c r="L364">
        <v>1368</v>
      </c>
      <c r="N364">
        <v>1011</v>
      </c>
      <c r="O364" t="s">
        <v>529</v>
      </c>
      <c r="P364" t="s">
        <v>529</v>
      </c>
      <c r="Q364">
        <v>1</v>
      </c>
      <c r="X364">
        <v>1.51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369</v>
      </c>
      <c r="AG364">
        <v>1.9932000000000001</v>
      </c>
      <c r="AH364">
        <v>2</v>
      </c>
      <c r="AI364">
        <v>78719316</v>
      </c>
      <c r="AJ364">
        <v>197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ROW(Source!A237)</f>
        <v>237</v>
      </c>
      <c r="B365">
        <v>78719344</v>
      </c>
      <c r="C365">
        <v>78719314</v>
      </c>
      <c r="D365">
        <v>75170851</v>
      </c>
      <c r="E365">
        <v>1</v>
      </c>
      <c r="F365">
        <v>1</v>
      </c>
      <c r="G365">
        <v>1077</v>
      </c>
      <c r="H365">
        <v>2</v>
      </c>
      <c r="I365" t="s">
        <v>591</v>
      </c>
      <c r="J365" t="s">
        <v>592</v>
      </c>
      <c r="K365" t="s">
        <v>593</v>
      </c>
      <c r="L365">
        <v>1368</v>
      </c>
      <c r="N365">
        <v>1011</v>
      </c>
      <c r="O365" t="s">
        <v>529</v>
      </c>
      <c r="P365" t="s">
        <v>529</v>
      </c>
      <c r="Q365">
        <v>1</v>
      </c>
      <c r="X365">
        <v>4.2699999999999996</v>
      </c>
      <c r="Y365">
        <v>0</v>
      </c>
      <c r="Z365">
        <v>0.73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369</v>
      </c>
      <c r="AG365">
        <v>5.6364000000000001</v>
      </c>
      <c r="AH365">
        <v>2</v>
      </c>
      <c r="AI365">
        <v>78719317</v>
      </c>
      <c r="AJ365">
        <v>198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ROW(Source!A237)</f>
        <v>237</v>
      </c>
      <c r="B366">
        <v>78719345</v>
      </c>
      <c r="C366">
        <v>78719314</v>
      </c>
      <c r="D366">
        <v>75170887</v>
      </c>
      <c r="E366">
        <v>1</v>
      </c>
      <c r="F366">
        <v>1</v>
      </c>
      <c r="G366">
        <v>1077</v>
      </c>
      <c r="H366">
        <v>2</v>
      </c>
      <c r="I366" t="s">
        <v>594</v>
      </c>
      <c r="J366" t="s">
        <v>595</v>
      </c>
      <c r="K366" t="s">
        <v>596</v>
      </c>
      <c r="L366">
        <v>1368</v>
      </c>
      <c r="N366">
        <v>1011</v>
      </c>
      <c r="O366" t="s">
        <v>529</v>
      </c>
      <c r="P366" t="s">
        <v>529</v>
      </c>
      <c r="Q366">
        <v>1</v>
      </c>
      <c r="X366">
        <v>4.2699999999999996</v>
      </c>
      <c r="Y366">
        <v>0</v>
      </c>
      <c r="Z366">
        <v>4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369</v>
      </c>
      <c r="AG366">
        <v>5.6364000000000001</v>
      </c>
      <c r="AH366">
        <v>2</v>
      </c>
      <c r="AI366">
        <v>78719318</v>
      </c>
      <c r="AJ366">
        <v>199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ROW(Source!A237)</f>
        <v>237</v>
      </c>
      <c r="B367">
        <v>78719346</v>
      </c>
      <c r="C367">
        <v>78719314</v>
      </c>
      <c r="D367">
        <v>75140857</v>
      </c>
      <c r="E367">
        <v>1</v>
      </c>
      <c r="F367">
        <v>1</v>
      </c>
      <c r="G367">
        <v>1077</v>
      </c>
      <c r="H367">
        <v>3</v>
      </c>
      <c r="I367" t="s">
        <v>597</v>
      </c>
      <c r="J367" t="s">
        <v>598</v>
      </c>
      <c r="K367" t="s">
        <v>599</v>
      </c>
      <c r="L367">
        <v>1348</v>
      </c>
      <c r="N367">
        <v>1009</v>
      </c>
      <c r="O367" t="s">
        <v>207</v>
      </c>
      <c r="P367" t="s">
        <v>207</v>
      </c>
      <c r="Q367">
        <v>1000</v>
      </c>
      <c r="X367">
        <v>1E-3</v>
      </c>
      <c r="Y367">
        <v>7254.88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26</v>
      </c>
      <c r="AG367">
        <v>1E-3</v>
      </c>
      <c r="AH367">
        <v>2</v>
      </c>
      <c r="AI367">
        <v>78719319</v>
      </c>
      <c r="AJ367">
        <v>200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ROW(Source!A237)</f>
        <v>237</v>
      </c>
      <c r="B368">
        <v>78719347</v>
      </c>
      <c r="C368">
        <v>78719314</v>
      </c>
      <c r="D368">
        <v>75140874</v>
      </c>
      <c r="E368">
        <v>1</v>
      </c>
      <c r="F368">
        <v>1</v>
      </c>
      <c r="G368">
        <v>1077</v>
      </c>
      <c r="H368">
        <v>3</v>
      </c>
      <c r="I368" t="s">
        <v>600</v>
      </c>
      <c r="J368" t="s">
        <v>601</v>
      </c>
      <c r="K368" t="s">
        <v>602</v>
      </c>
      <c r="L368">
        <v>1348</v>
      </c>
      <c r="N368">
        <v>1009</v>
      </c>
      <c r="O368" t="s">
        <v>207</v>
      </c>
      <c r="P368" t="s">
        <v>207</v>
      </c>
      <c r="Q368">
        <v>1000</v>
      </c>
      <c r="X368">
        <v>0.01</v>
      </c>
      <c r="Y368">
        <v>9853.14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26</v>
      </c>
      <c r="AG368">
        <v>0.01</v>
      </c>
      <c r="AH368">
        <v>2</v>
      </c>
      <c r="AI368">
        <v>78719320</v>
      </c>
      <c r="AJ368">
        <v>201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ROW(Source!A237)</f>
        <v>237</v>
      </c>
      <c r="B369">
        <v>78719348</v>
      </c>
      <c r="C369">
        <v>78719314</v>
      </c>
      <c r="D369">
        <v>75140456</v>
      </c>
      <c r="E369">
        <v>1</v>
      </c>
      <c r="F369">
        <v>1</v>
      </c>
      <c r="G369">
        <v>1077</v>
      </c>
      <c r="H369">
        <v>3</v>
      </c>
      <c r="I369" t="s">
        <v>603</v>
      </c>
      <c r="J369" t="s">
        <v>604</v>
      </c>
      <c r="K369" t="s">
        <v>605</v>
      </c>
      <c r="L369">
        <v>1348</v>
      </c>
      <c r="N369">
        <v>1009</v>
      </c>
      <c r="O369" t="s">
        <v>207</v>
      </c>
      <c r="P369" t="s">
        <v>207</v>
      </c>
      <c r="Q369">
        <v>1000</v>
      </c>
      <c r="X369">
        <v>2.5000000000000001E-4</v>
      </c>
      <c r="Y369">
        <v>16222.39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26</v>
      </c>
      <c r="AG369">
        <v>2.5000000000000001E-4</v>
      </c>
      <c r="AH369">
        <v>2</v>
      </c>
      <c r="AI369">
        <v>78719321</v>
      </c>
      <c r="AJ369">
        <v>202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ROW(Source!A237)</f>
        <v>237</v>
      </c>
      <c r="B370">
        <v>78719349</v>
      </c>
      <c r="C370">
        <v>78719314</v>
      </c>
      <c r="D370">
        <v>75140463</v>
      </c>
      <c r="E370">
        <v>1</v>
      </c>
      <c r="F370">
        <v>1</v>
      </c>
      <c r="G370">
        <v>1077</v>
      </c>
      <c r="H370">
        <v>3</v>
      </c>
      <c r="I370" t="s">
        <v>606</v>
      </c>
      <c r="J370" t="s">
        <v>607</v>
      </c>
      <c r="K370" t="s">
        <v>608</v>
      </c>
      <c r="L370">
        <v>1348</v>
      </c>
      <c r="N370">
        <v>1009</v>
      </c>
      <c r="O370" t="s">
        <v>207</v>
      </c>
      <c r="P370" t="s">
        <v>207</v>
      </c>
      <c r="Q370">
        <v>1000</v>
      </c>
      <c r="X370">
        <v>6.0000000000000002E-5</v>
      </c>
      <c r="Y370">
        <v>11242.42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26</v>
      </c>
      <c r="AG370">
        <v>6.0000000000000002E-5</v>
      </c>
      <c r="AH370">
        <v>2</v>
      </c>
      <c r="AI370">
        <v>78719322</v>
      </c>
      <c r="AJ370">
        <v>203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ROW(Source!A237)</f>
        <v>237</v>
      </c>
      <c r="B371">
        <v>78719350</v>
      </c>
      <c r="C371">
        <v>78719314</v>
      </c>
      <c r="D371">
        <v>75146974</v>
      </c>
      <c r="E371">
        <v>1</v>
      </c>
      <c r="F371">
        <v>1</v>
      </c>
      <c r="G371">
        <v>1077</v>
      </c>
      <c r="H371">
        <v>3</v>
      </c>
      <c r="I371" t="s">
        <v>609</v>
      </c>
      <c r="J371" t="s">
        <v>610</v>
      </c>
      <c r="K371" t="s">
        <v>611</v>
      </c>
      <c r="L371">
        <v>1346</v>
      </c>
      <c r="N371">
        <v>1009</v>
      </c>
      <c r="O371" t="s">
        <v>321</v>
      </c>
      <c r="P371" t="s">
        <v>321</v>
      </c>
      <c r="Q371">
        <v>1</v>
      </c>
      <c r="X371">
        <v>0.8</v>
      </c>
      <c r="Y371">
        <v>25.8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26</v>
      </c>
      <c r="AG371">
        <v>0.8</v>
      </c>
      <c r="AH371">
        <v>2</v>
      </c>
      <c r="AI371">
        <v>78719323</v>
      </c>
      <c r="AJ371">
        <v>204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ROW(Source!A237)</f>
        <v>237</v>
      </c>
      <c r="B372">
        <v>78719351</v>
      </c>
      <c r="C372">
        <v>78719314</v>
      </c>
      <c r="D372">
        <v>75140765</v>
      </c>
      <c r="E372">
        <v>1</v>
      </c>
      <c r="F372">
        <v>1</v>
      </c>
      <c r="G372">
        <v>1077</v>
      </c>
      <c r="H372">
        <v>3</v>
      </c>
      <c r="I372" t="s">
        <v>612</v>
      </c>
      <c r="J372" t="s">
        <v>613</v>
      </c>
      <c r="K372" t="s">
        <v>614</v>
      </c>
      <c r="L372">
        <v>1348</v>
      </c>
      <c r="N372">
        <v>1009</v>
      </c>
      <c r="O372" t="s">
        <v>207</v>
      </c>
      <c r="P372" t="s">
        <v>207</v>
      </c>
      <c r="Q372">
        <v>1000</v>
      </c>
      <c r="X372">
        <v>4.0000000000000003E-5</v>
      </c>
      <c r="Y372">
        <v>7982.5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26</v>
      </c>
      <c r="AG372">
        <v>4.0000000000000003E-5</v>
      </c>
      <c r="AH372">
        <v>2</v>
      </c>
      <c r="AI372">
        <v>78719324</v>
      </c>
      <c r="AJ372">
        <v>205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ROW(Source!A237)</f>
        <v>237</v>
      </c>
      <c r="B373">
        <v>78719352</v>
      </c>
      <c r="C373">
        <v>78719314</v>
      </c>
      <c r="D373">
        <v>75163663</v>
      </c>
      <c r="E373">
        <v>1</v>
      </c>
      <c r="F373">
        <v>1</v>
      </c>
      <c r="G373">
        <v>1077</v>
      </c>
      <c r="H373">
        <v>3</v>
      </c>
      <c r="I373" t="s">
        <v>615</v>
      </c>
      <c r="J373" t="s">
        <v>616</v>
      </c>
      <c r="K373" t="s">
        <v>617</v>
      </c>
      <c r="L373">
        <v>1356</v>
      </c>
      <c r="N373">
        <v>1010</v>
      </c>
      <c r="O373" t="s">
        <v>618</v>
      </c>
      <c r="P373" t="s">
        <v>618</v>
      </c>
      <c r="Q373">
        <v>1000</v>
      </c>
      <c r="X373">
        <v>4.1000000000000003E-3</v>
      </c>
      <c r="Y373">
        <v>226.68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26</v>
      </c>
      <c r="AG373">
        <v>4.1000000000000003E-3</v>
      </c>
      <c r="AH373">
        <v>2</v>
      </c>
      <c r="AI373">
        <v>78719325</v>
      </c>
      <c r="AJ373">
        <v>206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ROW(Source!A237)</f>
        <v>237</v>
      </c>
      <c r="B374">
        <v>78719353</v>
      </c>
      <c r="C374">
        <v>78719314</v>
      </c>
      <c r="D374">
        <v>75163324</v>
      </c>
      <c r="E374">
        <v>1</v>
      </c>
      <c r="F374">
        <v>1</v>
      </c>
      <c r="G374">
        <v>1077</v>
      </c>
      <c r="H374">
        <v>3</v>
      </c>
      <c r="I374" t="s">
        <v>619</v>
      </c>
      <c r="J374" t="s">
        <v>620</v>
      </c>
      <c r="K374" t="s">
        <v>621</v>
      </c>
      <c r="L374">
        <v>1301</v>
      </c>
      <c r="N374">
        <v>1003</v>
      </c>
      <c r="O374" t="s">
        <v>296</v>
      </c>
      <c r="P374" t="s">
        <v>296</v>
      </c>
      <c r="Q374">
        <v>1</v>
      </c>
      <c r="X374">
        <v>0.96</v>
      </c>
      <c r="Y374">
        <v>0.7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26</v>
      </c>
      <c r="AG374">
        <v>0.96</v>
      </c>
      <c r="AH374">
        <v>2</v>
      </c>
      <c r="AI374">
        <v>78719326</v>
      </c>
      <c r="AJ374">
        <v>207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ROW(Source!A237)</f>
        <v>237</v>
      </c>
      <c r="B375">
        <v>78719354</v>
      </c>
      <c r="C375">
        <v>78719314</v>
      </c>
      <c r="D375">
        <v>75163326</v>
      </c>
      <c r="E375">
        <v>1</v>
      </c>
      <c r="F375">
        <v>1</v>
      </c>
      <c r="G375">
        <v>1077</v>
      </c>
      <c r="H375">
        <v>3</v>
      </c>
      <c r="I375" t="s">
        <v>622</v>
      </c>
      <c r="J375" t="s">
        <v>623</v>
      </c>
      <c r="K375" t="s">
        <v>624</v>
      </c>
      <c r="L375">
        <v>1356</v>
      </c>
      <c r="N375">
        <v>1010</v>
      </c>
      <c r="O375" t="s">
        <v>618</v>
      </c>
      <c r="P375" t="s">
        <v>618</v>
      </c>
      <c r="Q375">
        <v>1000</v>
      </c>
      <c r="X375">
        <v>8.3199999999999993E-3</v>
      </c>
      <c r="Y375">
        <v>6.44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26</v>
      </c>
      <c r="AG375">
        <v>8.3199999999999993E-3</v>
      </c>
      <c r="AH375">
        <v>2</v>
      </c>
      <c r="AI375">
        <v>78719327</v>
      </c>
      <c r="AJ375">
        <v>208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ROW(Source!A237)</f>
        <v>237</v>
      </c>
      <c r="B376">
        <v>78719355</v>
      </c>
      <c r="C376">
        <v>78719314</v>
      </c>
      <c r="D376">
        <v>75115854</v>
      </c>
      <c r="E376">
        <v>1077</v>
      </c>
      <c r="F376">
        <v>1</v>
      </c>
      <c r="G376">
        <v>1077</v>
      </c>
      <c r="H376">
        <v>3</v>
      </c>
      <c r="I376" t="s">
        <v>706</v>
      </c>
      <c r="J376" t="s">
        <v>3</v>
      </c>
      <c r="K376" t="s">
        <v>707</v>
      </c>
      <c r="L376">
        <v>1303</v>
      </c>
      <c r="N376">
        <v>1003</v>
      </c>
      <c r="O376" t="s">
        <v>348</v>
      </c>
      <c r="P376" t="s">
        <v>348</v>
      </c>
      <c r="Q376">
        <v>1000</v>
      </c>
      <c r="X376">
        <v>0.10199999999999999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26</v>
      </c>
      <c r="AG376">
        <v>0.10199999999999999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ROW(Source!A238)</f>
        <v>238</v>
      </c>
      <c r="B377">
        <v>78719384</v>
      </c>
      <c r="C377">
        <v>78719356</v>
      </c>
      <c r="D377">
        <v>75094012</v>
      </c>
      <c r="E377">
        <v>1077</v>
      </c>
      <c r="F377">
        <v>1</v>
      </c>
      <c r="G377">
        <v>1077</v>
      </c>
      <c r="H377">
        <v>1</v>
      </c>
      <c r="I377" t="s">
        <v>523</v>
      </c>
      <c r="J377" t="s">
        <v>3</v>
      </c>
      <c r="K377" t="s">
        <v>524</v>
      </c>
      <c r="L377">
        <v>1191</v>
      </c>
      <c r="N377">
        <v>1013</v>
      </c>
      <c r="O377" t="s">
        <v>525</v>
      </c>
      <c r="P377" t="s">
        <v>525</v>
      </c>
      <c r="Q377">
        <v>1</v>
      </c>
      <c r="X377">
        <v>18.8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36</v>
      </c>
      <c r="AG377">
        <v>20.68</v>
      </c>
      <c r="AH377">
        <v>2</v>
      </c>
      <c r="AI377">
        <v>78719357</v>
      </c>
      <c r="AJ377">
        <v>209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ROW(Source!A238)</f>
        <v>238</v>
      </c>
      <c r="B378">
        <v>78719385</v>
      </c>
      <c r="C378">
        <v>78719356</v>
      </c>
      <c r="D378">
        <v>75171515</v>
      </c>
      <c r="E378">
        <v>1</v>
      </c>
      <c r="F378">
        <v>1</v>
      </c>
      <c r="G378">
        <v>1077</v>
      </c>
      <c r="H378">
        <v>2</v>
      </c>
      <c r="I378" t="s">
        <v>573</v>
      </c>
      <c r="J378" t="s">
        <v>574</v>
      </c>
      <c r="K378" t="s">
        <v>575</v>
      </c>
      <c r="L378">
        <v>1368</v>
      </c>
      <c r="N378">
        <v>1011</v>
      </c>
      <c r="O378" t="s">
        <v>529</v>
      </c>
      <c r="P378" t="s">
        <v>529</v>
      </c>
      <c r="Q378">
        <v>1</v>
      </c>
      <c r="X378">
        <v>1.51</v>
      </c>
      <c r="Y378">
        <v>0</v>
      </c>
      <c r="Z378">
        <v>83.1</v>
      </c>
      <c r="AA378">
        <v>12.62</v>
      </c>
      <c r="AB378">
        <v>0</v>
      </c>
      <c r="AC378">
        <v>0</v>
      </c>
      <c r="AD378">
        <v>1</v>
      </c>
      <c r="AE378">
        <v>0</v>
      </c>
      <c r="AF378" t="s">
        <v>36</v>
      </c>
      <c r="AG378">
        <v>1.661</v>
      </c>
      <c r="AH378">
        <v>2</v>
      </c>
      <c r="AI378">
        <v>78719358</v>
      </c>
      <c r="AJ378">
        <v>210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ROW(Source!A238)</f>
        <v>238</v>
      </c>
      <c r="B379">
        <v>78719386</v>
      </c>
      <c r="C379">
        <v>78719356</v>
      </c>
      <c r="D379">
        <v>75170851</v>
      </c>
      <c r="E379">
        <v>1</v>
      </c>
      <c r="F379">
        <v>1</v>
      </c>
      <c r="G379">
        <v>1077</v>
      </c>
      <c r="H379">
        <v>2</v>
      </c>
      <c r="I379" t="s">
        <v>591</v>
      </c>
      <c r="J379" t="s">
        <v>592</v>
      </c>
      <c r="K379" t="s">
        <v>593</v>
      </c>
      <c r="L379">
        <v>1368</v>
      </c>
      <c r="N379">
        <v>1011</v>
      </c>
      <c r="O379" t="s">
        <v>529</v>
      </c>
      <c r="P379" t="s">
        <v>529</v>
      </c>
      <c r="Q379">
        <v>1</v>
      </c>
      <c r="X379">
        <v>4.2699999999999996</v>
      </c>
      <c r="Y379">
        <v>0</v>
      </c>
      <c r="Z379">
        <v>0.73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36</v>
      </c>
      <c r="AG379">
        <v>4.6970000000000001</v>
      </c>
      <c r="AH379">
        <v>2</v>
      </c>
      <c r="AI379">
        <v>78719359</v>
      </c>
      <c r="AJ379">
        <v>211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ROW(Source!A238)</f>
        <v>238</v>
      </c>
      <c r="B380">
        <v>78719387</v>
      </c>
      <c r="C380">
        <v>78719356</v>
      </c>
      <c r="D380">
        <v>75170887</v>
      </c>
      <c r="E380">
        <v>1</v>
      </c>
      <c r="F380">
        <v>1</v>
      </c>
      <c r="G380">
        <v>1077</v>
      </c>
      <c r="H380">
        <v>2</v>
      </c>
      <c r="I380" t="s">
        <v>594</v>
      </c>
      <c r="J380" t="s">
        <v>595</v>
      </c>
      <c r="K380" t="s">
        <v>596</v>
      </c>
      <c r="L380">
        <v>1368</v>
      </c>
      <c r="N380">
        <v>1011</v>
      </c>
      <c r="O380" t="s">
        <v>529</v>
      </c>
      <c r="P380" t="s">
        <v>529</v>
      </c>
      <c r="Q380">
        <v>1</v>
      </c>
      <c r="X380">
        <v>4.2699999999999996</v>
      </c>
      <c r="Y380">
        <v>0</v>
      </c>
      <c r="Z380">
        <v>4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36</v>
      </c>
      <c r="AG380">
        <v>4.6970000000000001</v>
      </c>
      <c r="AH380">
        <v>2</v>
      </c>
      <c r="AI380">
        <v>78719360</v>
      </c>
      <c r="AJ380">
        <v>212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ROW(Source!A238)</f>
        <v>238</v>
      </c>
      <c r="B381">
        <v>78719388</v>
      </c>
      <c r="C381">
        <v>78719356</v>
      </c>
      <c r="D381">
        <v>75140857</v>
      </c>
      <c r="E381">
        <v>1</v>
      </c>
      <c r="F381">
        <v>1</v>
      </c>
      <c r="G381">
        <v>1077</v>
      </c>
      <c r="H381">
        <v>3</v>
      </c>
      <c r="I381" t="s">
        <v>597</v>
      </c>
      <c r="J381" t="s">
        <v>598</v>
      </c>
      <c r="K381" t="s">
        <v>599</v>
      </c>
      <c r="L381">
        <v>1348</v>
      </c>
      <c r="N381">
        <v>1009</v>
      </c>
      <c r="O381" t="s">
        <v>207</v>
      </c>
      <c r="P381" t="s">
        <v>207</v>
      </c>
      <c r="Q381">
        <v>1000</v>
      </c>
      <c r="X381">
        <v>1E-3</v>
      </c>
      <c r="Y381">
        <v>7254.88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1E-3</v>
      </c>
      <c r="AH381">
        <v>2</v>
      </c>
      <c r="AI381">
        <v>78719361</v>
      </c>
      <c r="AJ381">
        <v>213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ROW(Source!A238)</f>
        <v>238</v>
      </c>
      <c r="B382">
        <v>78719389</v>
      </c>
      <c r="C382">
        <v>78719356</v>
      </c>
      <c r="D382">
        <v>75140874</v>
      </c>
      <c r="E382">
        <v>1</v>
      </c>
      <c r="F382">
        <v>1</v>
      </c>
      <c r="G382">
        <v>1077</v>
      </c>
      <c r="H382">
        <v>3</v>
      </c>
      <c r="I382" t="s">
        <v>600</v>
      </c>
      <c r="J382" t="s">
        <v>601</v>
      </c>
      <c r="K382" t="s">
        <v>602</v>
      </c>
      <c r="L382">
        <v>1348</v>
      </c>
      <c r="N382">
        <v>1009</v>
      </c>
      <c r="O382" t="s">
        <v>207</v>
      </c>
      <c r="P382" t="s">
        <v>207</v>
      </c>
      <c r="Q382">
        <v>1000</v>
      </c>
      <c r="X382">
        <v>0.01</v>
      </c>
      <c r="Y382">
        <v>9853.14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0.01</v>
      </c>
      <c r="AH382">
        <v>2</v>
      </c>
      <c r="AI382">
        <v>78719362</v>
      </c>
      <c r="AJ382">
        <v>214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ROW(Source!A238)</f>
        <v>238</v>
      </c>
      <c r="B383">
        <v>78719390</v>
      </c>
      <c r="C383">
        <v>78719356</v>
      </c>
      <c r="D383">
        <v>75140456</v>
      </c>
      <c r="E383">
        <v>1</v>
      </c>
      <c r="F383">
        <v>1</v>
      </c>
      <c r="G383">
        <v>1077</v>
      </c>
      <c r="H383">
        <v>3</v>
      </c>
      <c r="I383" t="s">
        <v>603</v>
      </c>
      <c r="J383" t="s">
        <v>604</v>
      </c>
      <c r="K383" t="s">
        <v>605</v>
      </c>
      <c r="L383">
        <v>1348</v>
      </c>
      <c r="N383">
        <v>1009</v>
      </c>
      <c r="O383" t="s">
        <v>207</v>
      </c>
      <c r="P383" t="s">
        <v>207</v>
      </c>
      <c r="Q383">
        <v>1000</v>
      </c>
      <c r="X383">
        <v>2.5000000000000001E-4</v>
      </c>
      <c r="Y383">
        <v>16222.39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2.5000000000000001E-4</v>
      </c>
      <c r="AH383">
        <v>2</v>
      </c>
      <c r="AI383">
        <v>78719363</v>
      </c>
      <c r="AJ383">
        <v>215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ROW(Source!A238)</f>
        <v>238</v>
      </c>
      <c r="B384">
        <v>78719391</v>
      </c>
      <c r="C384">
        <v>78719356</v>
      </c>
      <c r="D384">
        <v>75140463</v>
      </c>
      <c r="E384">
        <v>1</v>
      </c>
      <c r="F384">
        <v>1</v>
      </c>
      <c r="G384">
        <v>1077</v>
      </c>
      <c r="H384">
        <v>3</v>
      </c>
      <c r="I384" t="s">
        <v>606</v>
      </c>
      <c r="J384" t="s">
        <v>607</v>
      </c>
      <c r="K384" t="s">
        <v>608</v>
      </c>
      <c r="L384">
        <v>1348</v>
      </c>
      <c r="N384">
        <v>1009</v>
      </c>
      <c r="O384" t="s">
        <v>207</v>
      </c>
      <c r="P384" t="s">
        <v>207</v>
      </c>
      <c r="Q384">
        <v>1000</v>
      </c>
      <c r="X384">
        <v>6.0000000000000002E-5</v>
      </c>
      <c r="Y384">
        <v>11242.42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6.0000000000000002E-5</v>
      </c>
      <c r="AH384">
        <v>2</v>
      </c>
      <c r="AI384">
        <v>78719364</v>
      </c>
      <c r="AJ384">
        <v>216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ROW(Source!A238)</f>
        <v>238</v>
      </c>
      <c r="B385">
        <v>78719392</v>
      </c>
      <c r="C385">
        <v>78719356</v>
      </c>
      <c r="D385">
        <v>75146974</v>
      </c>
      <c r="E385">
        <v>1</v>
      </c>
      <c r="F385">
        <v>1</v>
      </c>
      <c r="G385">
        <v>1077</v>
      </c>
      <c r="H385">
        <v>3</v>
      </c>
      <c r="I385" t="s">
        <v>609</v>
      </c>
      <c r="J385" t="s">
        <v>610</v>
      </c>
      <c r="K385" t="s">
        <v>611</v>
      </c>
      <c r="L385">
        <v>1346</v>
      </c>
      <c r="N385">
        <v>1009</v>
      </c>
      <c r="O385" t="s">
        <v>321</v>
      </c>
      <c r="P385" t="s">
        <v>321</v>
      </c>
      <c r="Q385">
        <v>1</v>
      </c>
      <c r="X385">
        <v>0.8</v>
      </c>
      <c r="Y385">
        <v>25.8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0.8</v>
      </c>
      <c r="AH385">
        <v>2</v>
      </c>
      <c r="AI385">
        <v>78719365</v>
      </c>
      <c r="AJ385">
        <v>217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ROW(Source!A238)</f>
        <v>238</v>
      </c>
      <c r="B386">
        <v>78719393</v>
      </c>
      <c r="C386">
        <v>78719356</v>
      </c>
      <c r="D386">
        <v>75140765</v>
      </c>
      <c r="E386">
        <v>1</v>
      </c>
      <c r="F386">
        <v>1</v>
      </c>
      <c r="G386">
        <v>1077</v>
      </c>
      <c r="H386">
        <v>3</v>
      </c>
      <c r="I386" t="s">
        <v>612</v>
      </c>
      <c r="J386" t="s">
        <v>613</v>
      </c>
      <c r="K386" t="s">
        <v>614</v>
      </c>
      <c r="L386">
        <v>1348</v>
      </c>
      <c r="N386">
        <v>1009</v>
      </c>
      <c r="O386" t="s">
        <v>207</v>
      </c>
      <c r="P386" t="s">
        <v>207</v>
      </c>
      <c r="Q386">
        <v>1000</v>
      </c>
      <c r="X386">
        <v>4.0000000000000003E-5</v>
      </c>
      <c r="Y386">
        <v>7982.5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4.0000000000000003E-5</v>
      </c>
      <c r="AH386">
        <v>2</v>
      </c>
      <c r="AI386">
        <v>78719366</v>
      </c>
      <c r="AJ386">
        <v>218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ROW(Source!A238)</f>
        <v>238</v>
      </c>
      <c r="B387">
        <v>78719394</v>
      </c>
      <c r="C387">
        <v>78719356</v>
      </c>
      <c r="D387">
        <v>75163663</v>
      </c>
      <c r="E387">
        <v>1</v>
      </c>
      <c r="F387">
        <v>1</v>
      </c>
      <c r="G387">
        <v>1077</v>
      </c>
      <c r="H387">
        <v>3</v>
      </c>
      <c r="I387" t="s">
        <v>615</v>
      </c>
      <c r="J387" t="s">
        <v>616</v>
      </c>
      <c r="K387" t="s">
        <v>617</v>
      </c>
      <c r="L387">
        <v>1356</v>
      </c>
      <c r="N387">
        <v>1010</v>
      </c>
      <c r="O387" t="s">
        <v>618</v>
      </c>
      <c r="P387" t="s">
        <v>618</v>
      </c>
      <c r="Q387">
        <v>1000</v>
      </c>
      <c r="X387">
        <v>4.1000000000000003E-3</v>
      </c>
      <c r="Y387">
        <v>226.68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4.1000000000000003E-3</v>
      </c>
      <c r="AH387">
        <v>2</v>
      </c>
      <c r="AI387">
        <v>78719367</v>
      </c>
      <c r="AJ387">
        <v>219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ROW(Source!A238)</f>
        <v>238</v>
      </c>
      <c r="B388">
        <v>78719395</v>
      </c>
      <c r="C388">
        <v>78719356</v>
      </c>
      <c r="D388">
        <v>75163324</v>
      </c>
      <c r="E388">
        <v>1</v>
      </c>
      <c r="F388">
        <v>1</v>
      </c>
      <c r="G388">
        <v>1077</v>
      </c>
      <c r="H388">
        <v>3</v>
      </c>
      <c r="I388" t="s">
        <v>619</v>
      </c>
      <c r="J388" t="s">
        <v>620</v>
      </c>
      <c r="K388" t="s">
        <v>621</v>
      </c>
      <c r="L388">
        <v>1301</v>
      </c>
      <c r="N388">
        <v>1003</v>
      </c>
      <c r="O388" t="s">
        <v>296</v>
      </c>
      <c r="P388" t="s">
        <v>296</v>
      </c>
      <c r="Q388">
        <v>1</v>
      </c>
      <c r="X388">
        <v>0.96</v>
      </c>
      <c r="Y388">
        <v>0.7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0.96</v>
      </c>
      <c r="AH388">
        <v>2</v>
      </c>
      <c r="AI388">
        <v>78719368</v>
      </c>
      <c r="AJ388">
        <v>220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ROW(Source!A238)</f>
        <v>238</v>
      </c>
      <c r="B389">
        <v>78719396</v>
      </c>
      <c r="C389">
        <v>78719356</v>
      </c>
      <c r="D389">
        <v>75163326</v>
      </c>
      <c r="E389">
        <v>1</v>
      </c>
      <c r="F389">
        <v>1</v>
      </c>
      <c r="G389">
        <v>1077</v>
      </c>
      <c r="H389">
        <v>3</v>
      </c>
      <c r="I389" t="s">
        <v>622</v>
      </c>
      <c r="J389" t="s">
        <v>623</v>
      </c>
      <c r="K389" t="s">
        <v>624</v>
      </c>
      <c r="L389">
        <v>1356</v>
      </c>
      <c r="N389">
        <v>1010</v>
      </c>
      <c r="O389" t="s">
        <v>618</v>
      </c>
      <c r="P389" t="s">
        <v>618</v>
      </c>
      <c r="Q389">
        <v>1000</v>
      </c>
      <c r="X389">
        <v>8.3199999999999993E-3</v>
      </c>
      <c r="Y389">
        <v>6.44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8.3199999999999993E-3</v>
      </c>
      <c r="AH389">
        <v>2</v>
      </c>
      <c r="AI389">
        <v>78719369</v>
      </c>
      <c r="AJ389">
        <v>221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ROW(Source!A238)</f>
        <v>238</v>
      </c>
      <c r="B390">
        <v>78719397</v>
      </c>
      <c r="C390">
        <v>78719356</v>
      </c>
      <c r="D390">
        <v>75115854</v>
      </c>
      <c r="E390">
        <v>1077</v>
      </c>
      <c r="F390">
        <v>1</v>
      </c>
      <c r="G390">
        <v>1077</v>
      </c>
      <c r="H390">
        <v>3</v>
      </c>
      <c r="I390" t="s">
        <v>706</v>
      </c>
      <c r="J390" t="s">
        <v>3</v>
      </c>
      <c r="K390" t="s">
        <v>707</v>
      </c>
      <c r="L390">
        <v>1303</v>
      </c>
      <c r="N390">
        <v>1003</v>
      </c>
      <c r="O390" t="s">
        <v>348</v>
      </c>
      <c r="P390" t="s">
        <v>348</v>
      </c>
      <c r="Q390">
        <v>1000</v>
      </c>
      <c r="X390">
        <v>0.10199999999999999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0.10199999999999999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ROW(Source!A240)</f>
        <v>240</v>
      </c>
      <c r="B391">
        <v>78719416</v>
      </c>
      <c r="C391">
        <v>78719399</v>
      </c>
      <c r="D391">
        <v>75094012</v>
      </c>
      <c r="E391">
        <v>1077</v>
      </c>
      <c r="F391">
        <v>1</v>
      </c>
      <c r="G391">
        <v>1077</v>
      </c>
      <c r="H391">
        <v>1</v>
      </c>
      <c r="I391" t="s">
        <v>523</v>
      </c>
      <c r="J391" t="s">
        <v>3</v>
      </c>
      <c r="K391" t="s">
        <v>524</v>
      </c>
      <c r="L391">
        <v>1191</v>
      </c>
      <c r="N391">
        <v>1013</v>
      </c>
      <c r="O391" t="s">
        <v>525</v>
      </c>
      <c r="P391" t="s">
        <v>525</v>
      </c>
      <c r="Q391">
        <v>1</v>
      </c>
      <c r="X391">
        <v>10.4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358</v>
      </c>
      <c r="AG391">
        <v>12.48</v>
      </c>
      <c r="AH391">
        <v>2</v>
      </c>
      <c r="AI391">
        <v>78719400</v>
      </c>
      <c r="AJ391">
        <v>222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ROW(Source!A240)</f>
        <v>240</v>
      </c>
      <c r="B392">
        <v>78719417</v>
      </c>
      <c r="C392">
        <v>78719399</v>
      </c>
      <c r="D392">
        <v>75171515</v>
      </c>
      <c r="E392">
        <v>1</v>
      </c>
      <c r="F392">
        <v>1</v>
      </c>
      <c r="G392">
        <v>1077</v>
      </c>
      <c r="H392">
        <v>2</v>
      </c>
      <c r="I392" t="s">
        <v>573</v>
      </c>
      <c r="J392" t="s">
        <v>574</v>
      </c>
      <c r="K392" t="s">
        <v>575</v>
      </c>
      <c r="L392">
        <v>1368</v>
      </c>
      <c r="N392">
        <v>1011</v>
      </c>
      <c r="O392" t="s">
        <v>529</v>
      </c>
      <c r="P392" t="s">
        <v>529</v>
      </c>
      <c r="Q392">
        <v>1</v>
      </c>
      <c r="X392">
        <v>0.01</v>
      </c>
      <c r="Y392">
        <v>0</v>
      </c>
      <c r="Z392">
        <v>83.1</v>
      </c>
      <c r="AA392">
        <v>12.62</v>
      </c>
      <c r="AB392">
        <v>0</v>
      </c>
      <c r="AC392">
        <v>0</v>
      </c>
      <c r="AD392">
        <v>1</v>
      </c>
      <c r="AE392">
        <v>0</v>
      </c>
      <c r="AF392" t="s">
        <v>358</v>
      </c>
      <c r="AG392">
        <v>1.2E-2</v>
      </c>
      <c r="AH392">
        <v>2</v>
      </c>
      <c r="AI392">
        <v>78719401</v>
      </c>
      <c r="AJ392">
        <v>223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ROW(Source!A240)</f>
        <v>240</v>
      </c>
      <c r="B393">
        <v>78719418</v>
      </c>
      <c r="C393">
        <v>78719399</v>
      </c>
      <c r="D393">
        <v>75142622</v>
      </c>
      <c r="E393">
        <v>1</v>
      </c>
      <c r="F393">
        <v>1</v>
      </c>
      <c r="G393">
        <v>1077</v>
      </c>
      <c r="H393">
        <v>3</v>
      </c>
      <c r="I393" t="s">
        <v>625</v>
      </c>
      <c r="J393" t="s">
        <v>626</v>
      </c>
      <c r="K393" t="s">
        <v>627</v>
      </c>
      <c r="L393">
        <v>1348</v>
      </c>
      <c r="N393">
        <v>1009</v>
      </c>
      <c r="O393" t="s">
        <v>207</v>
      </c>
      <c r="P393" t="s">
        <v>207</v>
      </c>
      <c r="Q393">
        <v>1000</v>
      </c>
      <c r="X393">
        <v>2.0000000000000002E-5</v>
      </c>
      <c r="Y393">
        <v>16480.41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26</v>
      </c>
      <c r="AG393">
        <v>2.0000000000000002E-5</v>
      </c>
      <c r="AH393">
        <v>2</v>
      </c>
      <c r="AI393">
        <v>78719402</v>
      </c>
      <c r="AJ393">
        <v>224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ROW(Source!A240)</f>
        <v>240</v>
      </c>
      <c r="B394">
        <v>78719419</v>
      </c>
      <c r="C394">
        <v>78719399</v>
      </c>
      <c r="D394">
        <v>75147271</v>
      </c>
      <c r="E394">
        <v>1</v>
      </c>
      <c r="F394">
        <v>1</v>
      </c>
      <c r="G394">
        <v>1077</v>
      </c>
      <c r="H394">
        <v>3</v>
      </c>
      <c r="I394" t="s">
        <v>628</v>
      </c>
      <c r="J394" t="s">
        <v>629</v>
      </c>
      <c r="K394" t="s">
        <v>630</v>
      </c>
      <c r="L394">
        <v>1296</v>
      </c>
      <c r="N394">
        <v>1002</v>
      </c>
      <c r="O394" t="s">
        <v>631</v>
      </c>
      <c r="P394" t="s">
        <v>631</v>
      </c>
      <c r="Q394">
        <v>1</v>
      </c>
      <c r="X394">
        <v>1.1299999999999999</v>
      </c>
      <c r="Y394">
        <v>16.260000000000002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26</v>
      </c>
      <c r="AG394">
        <v>1.1299999999999999</v>
      </c>
      <c r="AH394">
        <v>2</v>
      </c>
      <c r="AI394">
        <v>78719403</v>
      </c>
      <c r="AJ394">
        <v>225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ROW(Source!A240)</f>
        <v>240</v>
      </c>
      <c r="B395">
        <v>78719420</v>
      </c>
      <c r="C395">
        <v>78719399</v>
      </c>
      <c r="D395">
        <v>75163663</v>
      </c>
      <c r="E395">
        <v>1</v>
      </c>
      <c r="F395">
        <v>1</v>
      </c>
      <c r="G395">
        <v>1077</v>
      </c>
      <c r="H395">
        <v>3</v>
      </c>
      <c r="I395" t="s">
        <v>615</v>
      </c>
      <c r="J395" t="s">
        <v>616</v>
      </c>
      <c r="K395" t="s">
        <v>617</v>
      </c>
      <c r="L395">
        <v>1356</v>
      </c>
      <c r="N395">
        <v>1010</v>
      </c>
      <c r="O395" t="s">
        <v>618</v>
      </c>
      <c r="P395" t="s">
        <v>618</v>
      </c>
      <c r="Q395">
        <v>1000</v>
      </c>
      <c r="X395">
        <v>1E-3</v>
      </c>
      <c r="Y395">
        <v>226.68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26</v>
      </c>
      <c r="AG395">
        <v>1E-3</v>
      </c>
      <c r="AH395">
        <v>2</v>
      </c>
      <c r="AI395">
        <v>78719404</v>
      </c>
      <c r="AJ395">
        <v>226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ROW(Source!A240)</f>
        <v>240</v>
      </c>
      <c r="B396">
        <v>78719421</v>
      </c>
      <c r="C396">
        <v>78719399</v>
      </c>
      <c r="D396">
        <v>75163324</v>
      </c>
      <c r="E396">
        <v>1</v>
      </c>
      <c r="F396">
        <v>1</v>
      </c>
      <c r="G396">
        <v>1077</v>
      </c>
      <c r="H396">
        <v>3</v>
      </c>
      <c r="I396" t="s">
        <v>619</v>
      </c>
      <c r="J396" t="s">
        <v>620</v>
      </c>
      <c r="K396" t="s">
        <v>621</v>
      </c>
      <c r="L396">
        <v>1301</v>
      </c>
      <c r="N396">
        <v>1003</v>
      </c>
      <c r="O396" t="s">
        <v>296</v>
      </c>
      <c r="P396" t="s">
        <v>296</v>
      </c>
      <c r="Q396">
        <v>1</v>
      </c>
      <c r="X396">
        <v>0.24</v>
      </c>
      <c r="Y396">
        <v>0.7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26</v>
      </c>
      <c r="AG396">
        <v>0.24</v>
      </c>
      <c r="AH396">
        <v>2</v>
      </c>
      <c r="AI396">
        <v>78719405</v>
      </c>
      <c r="AJ396">
        <v>227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ROW(Source!A240)</f>
        <v>240</v>
      </c>
      <c r="B397">
        <v>78719422</v>
      </c>
      <c r="C397">
        <v>78719399</v>
      </c>
      <c r="D397">
        <v>75163326</v>
      </c>
      <c r="E397">
        <v>1</v>
      </c>
      <c r="F397">
        <v>1</v>
      </c>
      <c r="G397">
        <v>1077</v>
      </c>
      <c r="H397">
        <v>3</v>
      </c>
      <c r="I397" t="s">
        <v>622</v>
      </c>
      <c r="J397" t="s">
        <v>623</v>
      </c>
      <c r="K397" t="s">
        <v>624</v>
      </c>
      <c r="L397">
        <v>1356</v>
      </c>
      <c r="N397">
        <v>1010</v>
      </c>
      <c r="O397" t="s">
        <v>618</v>
      </c>
      <c r="P397" t="s">
        <v>618</v>
      </c>
      <c r="Q397">
        <v>1000</v>
      </c>
      <c r="X397">
        <v>2.0400000000000001E-3</v>
      </c>
      <c r="Y397">
        <v>6.44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26</v>
      </c>
      <c r="AG397">
        <v>2.0400000000000001E-3</v>
      </c>
      <c r="AH397">
        <v>2</v>
      </c>
      <c r="AI397">
        <v>78719406</v>
      </c>
      <c r="AJ397">
        <v>228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ROW(Source!A240)</f>
        <v>240</v>
      </c>
      <c r="B398">
        <v>78719423</v>
      </c>
      <c r="C398">
        <v>78719399</v>
      </c>
      <c r="D398">
        <v>75114800</v>
      </c>
      <c r="E398">
        <v>1077</v>
      </c>
      <c r="F398">
        <v>1</v>
      </c>
      <c r="G398">
        <v>1077</v>
      </c>
      <c r="H398">
        <v>3</v>
      </c>
      <c r="I398" t="s">
        <v>708</v>
      </c>
      <c r="J398" t="s">
        <v>3</v>
      </c>
      <c r="K398" t="s">
        <v>709</v>
      </c>
      <c r="L398">
        <v>1354</v>
      </c>
      <c r="N398">
        <v>1010</v>
      </c>
      <c r="O398" t="s">
        <v>710</v>
      </c>
      <c r="P398" t="s">
        <v>710</v>
      </c>
      <c r="Q398">
        <v>1</v>
      </c>
      <c r="X398">
        <v>3.1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26</v>
      </c>
      <c r="AG398">
        <v>3.1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ROW(Source!A240)</f>
        <v>240</v>
      </c>
      <c r="B399">
        <v>78719424</v>
      </c>
      <c r="C399">
        <v>78719399</v>
      </c>
      <c r="D399">
        <v>75120903</v>
      </c>
      <c r="E399">
        <v>1077</v>
      </c>
      <c r="F399">
        <v>1</v>
      </c>
      <c r="G399">
        <v>1077</v>
      </c>
      <c r="H399">
        <v>3</v>
      </c>
      <c r="I399" t="s">
        <v>711</v>
      </c>
      <c r="J399" t="s">
        <v>3</v>
      </c>
      <c r="K399" t="s">
        <v>712</v>
      </c>
      <c r="L399">
        <v>1391</v>
      </c>
      <c r="N399">
        <v>1013</v>
      </c>
      <c r="O399" t="s">
        <v>363</v>
      </c>
      <c r="P399" t="s">
        <v>363</v>
      </c>
      <c r="Q399">
        <v>1</v>
      </c>
      <c r="X399">
        <v>1.02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26</v>
      </c>
      <c r="AG399">
        <v>1.02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ROW(Source!A241)</f>
        <v>241</v>
      </c>
      <c r="B400">
        <v>78719442</v>
      </c>
      <c r="C400">
        <v>78719425</v>
      </c>
      <c r="D400">
        <v>75094012</v>
      </c>
      <c r="E400">
        <v>1077</v>
      </c>
      <c r="F400">
        <v>1</v>
      </c>
      <c r="G400">
        <v>1077</v>
      </c>
      <c r="H400">
        <v>1</v>
      </c>
      <c r="I400" t="s">
        <v>523</v>
      </c>
      <c r="J400" t="s">
        <v>3</v>
      </c>
      <c r="K400" t="s">
        <v>524</v>
      </c>
      <c r="L400">
        <v>1191</v>
      </c>
      <c r="N400">
        <v>1013</v>
      </c>
      <c r="O400" t="s">
        <v>525</v>
      </c>
      <c r="P400" t="s">
        <v>525</v>
      </c>
      <c r="Q400">
        <v>1</v>
      </c>
      <c r="X400">
        <v>10.4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10.4</v>
      </c>
      <c r="AH400">
        <v>2</v>
      </c>
      <c r="AI400">
        <v>78719426</v>
      </c>
      <c r="AJ400">
        <v>229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ROW(Source!A241)</f>
        <v>241</v>
      </c>
      <c r="B401">
        <v>78719443</v>
      </c>
      <c r="C401">
        <v>78719425</v>
      </c>
      <c r="D401">
        <v>75171515</v>
      </c>
      <c r="E401">
        <v>1</v>
      </c>
      <c r="F401">
        <v>1</v>
      </c>
      <c r="G401">
        <v>1077</v>
      </c>
      <c r="H401">
        <v>2</v>
      </c>
      <c r="I401" t="s">
        <v>573</v>
      </c>
      <c r="J401" t="s">
        <v>574</v>
      </c>
      <c r="K401" t="s">
        <v>575</v>
      </c>
      <c r="L401">
        <v>1368</v>
      </c>
      <c r="N401">
        <v>1011</v>
      </c>
      <c r="O401" t="s">
        <v>529</v>
      </c>
      <c r="P401" t="s">
        <v>529</v>
      </c>
      <c r="Q401">
        <v>1</v>
      </c>
      <c r="X401">
        <v>0.01</v>
      </c>
      <c r="Y401">
        <v>0</v>
      </c>
      <c r="Z401">
        <v>83.1</v>
      </c>
      <c r="AA401">
        <v>12.62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0.01</v>
      </c>
      <c r="AH401">
        <v>2</v>
      </c>
      <c r="AI401">
        <v>78719427</v>
      </c>
      <c r="AJ401">
        <v>230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ROW(Source!A241)</f>
        <v>241</v>
      </c>
      <c r="B402">
        <v>78719444</v>
      </c>
      <c r="C402">
        <v>78719425</v>
      </c>
      <c r="D402">
        <v>75142622</v>
      </c>
      <c r="E402">
        <v>1</v>
      </c>
      <c r="F402">
        <v>1</v>
      </c>
      <c r="G402">
        <v>1077</v>
      </c>
      <c r="H402">
        <v>3</v>
      </c>
      <c r="I402" t="s">
        <v>625</v>
      </c>
      <c r="J402" t="s">
        <v>626</v>
      </c>
      <c r="K402" t="s">
        <v>627</v>
      </c>
      <c r="L402">
        <v>1348</v>
      </c>
      <c r="N402">
        <v>1009</v>
      </c>
      <c r="O402" t="s">
        <v>207</v>
      </c>
      <c r="P402" t="s">
        <v>207</v>
      </c>
      <c r="Q402">
        <v>1000</v>
      </c>
      <c r="X402">
        <v>2.0000000000000002E-5</v>
      </c>
      <c r="Y402">
        <v>16480.41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2.0000000000000002E-5</v>
      </c>
      <c r="AH402">
        <v>2</v>
      </c>
      <c r="AI402">
        <v>78719428</v>
      </c>
      <c r="AJ402">
        <v>231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ROW(Source!A241)</f>
        <v>241</v>
      </c>
      <c r="B403">
        <v>78719445</v>
      </c>
      <c r="C403">
        <v>78719425</v>
      </c>
      <c r="D403">
        <v>75147271</v>
      </c>
      <c r="E403">
        <v>1</v>
      </c>
      <c r="F403">
        <v>1</v>
      </c>
      <c r="G403">
        <v>1077</v>
      </c>
      <c r="H403">
        <v>3</v>
      </c>
      <c r="I403" t="s">
        <v>628</v>
      </c>
      <c r="J403" t="s">
        <v>629</v>
      </c>
      <c r="K403" t="s">
        <v>630</v>
      </c>
      <c r="L403">
        <v>1296</v>
      </c>
      <c r="N403">
        <v>1002</v>
      </c>
      <c r="O403" t="s">
        <v>631</v>
      </c>
      <c r="P403" t="s">
        <v>631</v>
      </c>
      <c r="Q403">
        <v>1</v>
      </c>
      <c r="X403">
        <v>1.1299999999999999</v>
      </c>
      <c r="Y403">
        <v>16.260000000000002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1.1299999999999999</v>
      </c>
      <c r="AH403">
        <v>2</v>
      </c>
      <c r="AI403">
        <v>78719429</v>
      </c>
      <c r="AJ403">
        <v>232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ROW(Source!A241)</f>
        <v>241</v>
      </c>
      <c r="B404">
        <v>78719446</v>
      </c>
      <c r="C404">
        <v>78719425</v>
      </c>
      <c r="D404">
        <v>75163663</v>
      </c>
      <c r="E404">
        <v>1</v>
      </c>
      <c r="F404">
        <v>1</v>
      </c>
      <c r="G404">
        <v>1077</v>
      </c>
      <c r="H404">
        <v>3</v>
      </c>
      <c r="I404" t="s">
        <v>615</v>
      </c>
      <c r="J404" t="s">
        <v>616</v>
      </c>
      <c r="K404" t="s">
        <v>617</v>
      </c>
      <c r="L404">
        <v>1356</v>
      </c>
      <c r="N404">
        <v>1010</v>
      </c>
      <c r="O404" t="s">
        <v>618</v>
      </c>
      <c r="P404" t="s">
        <v>618</v>
      </c>
      <c r="Q404">
        <v>1000</v>
      </c>
      <c r="X404">
        <v>1E-3</v>
      </c>
      <c r="Y404">
        <v>226.68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1E-3</v>
      </c>
      <c r="AH404">
        <v>2</v>
      </c>
      <c r="AI404">
        <v>78719430</v>
      </c>
      <c r="AJ404">
        <v>233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ROW(Source!A241)</f>
        <v>241</v>
      </c>
      <c r="B405">
        <v>78719447</v>
      </c>
      <c r="C405">
        <v>78719425</v>
      </c>
      <c r="D405">
        <v>75163324</v>
      </c>
      <c r="E405">
        <v>1</v>
      </c>
      <c r="F405">
        <v>1</v>
      </c>
      <c r="G405">
        <v>1077</v>
      </c>
      <c r="H405">
        <v>3</v>
      </c>
      <c r="I405" t="s">
        <v>619</v>
      </c>
      <c r="J405" t="s">
        <v>620</v>
      </c>
      <c r="K405" t="s">
        <v>621</v>
      </c>
      <c r="L405">
        <v>1301</v>
      </c>
      <c r="N405">
        <v>1003</v>
      </c>
      <c r="O405" t="s">
        <v>296</v>
      </c>
      <c r="P405" t="s">
        <v>296</v>
      </c>
      <c r="Q405">
        <v>1</v>
      </c>
      <c r="X405">
        <v>0.24</v>
      </c>
      <c r="Y405">
        <v>0.7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0.24</v>
      </c>
      <c r="AH405">
        <v>2</v>
      </c>
      <c r="AI405">
        <v>78719431</v>
      </c>
      <c r="AJ405">
        <v>234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ROW(Source!A241)</f>
        <v>241</v>
      </c>
      <c r="B406">
        <v>78719448</v>
      </c>
      <c r="C406">
        <v>78719425</v>
      </c>
      <c r="D406">
        <v>75163326</v>
      </c>
      <c r="E406">
        <v>1</v>
      </c>
      <c r="F406">
        <v>1</v>
      </c>
      <c r="G406">
        <v>1077</v>
      </c>
      <c r="H406">
        <v>3</v>
      </c>
      <c r="I406" t="s">
        <v>622</v>
      </c>
      <c r="J406" t="s">
        <v>623</v>
      </c>
      <c r="K406" t="s">
        <v>624</v>
      </c>
      <c r="L406">
        <v>1356</v>
      </c>
      <c r="N406">
        <v>1010</v>
      </c>
      <c r="O406" t="s">
        <v>618</v>
      </c>
      <c r="P406" t="s">
        <v>618</v>
      </c>
      <c r="Q406">
        <v>1000</v>
      </c>
      <c r="X406">
        <v>2.0400000000000001E-3</v>
      </c>
      <c r="Y406">
        <v>6.44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2.0400000000000001E-3</v>
      </c>
      <c r="AH406">
        <v>2</v>
      </c>
      <c r="AI406">
        <v>78719432</v>
      </c>
      <c r="AJ406">
        <v>235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ROW(Source!A241)</f>
        <v>241</v>
      </c>
      <c r="B407">
        <v>78719449</v>
      </c>
      <c r="C407">
        <v>78719425</v>
      </c>
      <c r="D407">
        <v>75114800</v>
      </c>
      <c r="E407">
        <v>1077</v>
      </c>
      <c r="F407">
        <v>1</v>
      </c>
      <c r="G407">
        <v>1077</v>
      </c>
      <c r="H407">
        <v>3</v>
      </c>
      <c r="I407" t="s">
        <v>708</v>
      </c>
      <c r="J407" t="s">
        <v>3</v>
      </c>
      <c r="K407" t="s">
        <v>709</v>
      </c>
      <c r="L407">
        <v>1354</v>
      </c>
      <c r="N407">
        <v>1010</v>
      </c>
      <c r="O407" t="s">
        <v>710</v>
      </c>
      <c r="P407" t="s">
        <v>710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3.1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ROW(Source!A241)</f>
        <v>241</v>
      </c>
      <c r="B408">
        <v>78719450</v>
      </c>
      <c r="C408">
        <v>78719425</v>
      </c>
      <c r="D408">
        <v>75120903</v>
      </c>
      <c r="E408">
        <v>1077</v>
      </c>
      <c r="F408">
        <v>1</v>
      </c>
      <c r="G408">
        <v>1077</v>
      </c>
      <c r="H408">
        <v>3</v>
      </c>
      <c r="I408" t="s">
        <v>711</v>
      </c>
      <c r="J408" t="s">
        <v>3</v>
      </c>
      <c r="K408" t="s">
        <v>712</v>
      </c>
      <c r="L408">
        <v>1391</v>
      </c>
      <c r="N408">
        <v>1013</v>
      </c>
      <c r="O408" t="s">
        <v>363</v>
      </c>
      <c r="P408" t="s">
        <v>363</v>
      </c>
      <c r="Q408">
        <v>1</v>
      </c>
      <c r="X408">
        <v>1.02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1.02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ROW(Source!A243)</f>
        <v>243</v>
      </c>
      <c r="B409">
        <v>78719480</v>
      </c>
      <c r="C409">
        <v>78719452</v>
      </c>
      <c r="D409">
        <v>75094012</v>
      </c>
      <c r="E409">
        <v>1077</v>
      </c>
      <c r="F409">
        <v>1</v>
      </c>
      <c r="G409">
        <v>1077</v>
      </c>
      <c r="H409">
        <v>1</v>
      </c>
      <c r="I409" t="s">
        <v>523</v>
      </c>
      <c r="J409" t="s">
        <v>3</v>
      </c>
      <c r="K409" t="s">
        <v>524</v>
      </c>
      <c r="L409">
        <v>1191</v>
      </c>
      <c r="N409">
        <v>1013</v>
      </c>
      <c r="O409" t="s">
        <v>525</v>
      </c>
      <c r="P409" t="s">
        <v>525</v>
      </c>
      <c r="Q409">
        <v>1</v>
      </c>
      <c r="X409">
        <v>18.8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329</v>
      </c>
      <c r="AG409">
        <v>24.815999999999999</v>
      </c>
      <c r="AH409">
        <v>2</v>
      </c>
      <c r="AI409">
        <v>78719453</v>
      </c>
      <c r="AJ409">
        <v>236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ROW(Source!A243)</f>
        <v>243</v>
      </c>
      <c r="B410">
        <v>78719481</v>
      </c>
      <c r="C410">
        <v>78719452</v>
      </c>
      <c r="D410">
        <v>75171515</v>
      </c>
      <c r="E410">
        <v>1</v>
      </c>
      <c r="F410">
        <v>1</v>
      </c>
      <c r="G410">
        <v>1077</v>
      </c>
      <c r="H410">
        <v>2</v>
      </c>
      <c r="I410" t="s">
        <v>573</v>
      </c>
      <c r="J410" t="s">
        <v>574</v>
      </c>
      <c r="K410" t="s">
        <v>575</v>
      </c>
      <c r="L410">
        <v>1368</v>
      </c>
      <c r="N410">
        <v>1011</v>
      </c>
      <c r="O410" t="s">
        <v>529</v>
      </c>
      <c r="P410" t="s">
        <v>529</v>
      </c>
      <c r="Q410">
        <v>1</v>
      </c>
      <c r="X410">
        <v>1.51</v>
      </c>
      <c r="Y410">
        <v>0</v>
      </c>
      <c r="Z410">
        <v>83.1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329</v>
      </c>
      <c r="AG410">
        <v>1.9932000000000001</v>
      </c>
      <c r="AH410">
        <v>2</v>
      </c>
      <c r="AI410">
        <v>78719454</v>
      </c>
      <c r="AJ410">
        <v>237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ROW(Source!A243)</f>
        <v>243</v>
      </c>
      <c r="B411">
        <v>78719482</v>
      </c>
      <c r="C411">
        <v>78719452</v>
      </c>
      <c r="D411">
        <v>75170851</v>
      </c>
      <c r="E411">
        <v>1</v>
      </c>
      <c r="F411">
        <v>1</v>
      </c>
      <c r="G411">
        <v>1077</v>
      </c>
      <c r="H411">
        <v>2</v>
      </c>
      <c r="I411" t="s">
        <v>591</v>
      </c>
      <c r="J411" t="s">
        <v>592</v>
      </c>
      <c r="K411" t="s">
        <v>593</v>
      </c>
      <c r="L411">
        <v>1368</v>
      </c>
      <c r="N411">
        <v>1011</v>
      </c>
      <c r="O411" t="s">
        <v>529</v>
      </c>
      <c r="P411" t="s">
        <v>529</v>
      </c>
      <c r="Q411">
        <v>1</v>
      </c>
      <c r="X411">
        <v>4.2699999999999996</v>
      </c>
      <c r="Y411">
        <v>0</v>
      </c>
      <c r="Z411">
        <v>0.73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329</v>
      </c>
      <c r="AG411">
        <v>5.6364000000000001</v>
      </c>
      <c r="AH411">
        <v>2</v>
      </c>
      <c r="AI411">
        <v>78719455</v>
      </c>
      <c r="AJ411">
        <v>238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ROW(Source!A243)</f>
        <v>243</v>
      </c>
      <c r="B412">
        <v>78719483</v>
      </c>
      <c r="C412">
        <v>78719452</v>
      </c>
      <c r="D412">
        <v>75170887</v>
      </c>
      <c r="E412">
        <v>1</v>
      </c>
      <c r="F412">
        <v>1</v>
      </c>
      <c r="G412">
        <v>1077</v>
      </c>
      <c r="H412">
        <v>2</v>
      </c>
      <c r="I412" t="s">
        <v>594</v>
      </c>
      <c r="J412" t="s">
        <v>595</v>
      </c>
      <c r="K412" t="s">
        <v>596</v>
      </c>
      <c r="L412">
        <v>1368</v>
      </c>
      <c r="N412">
        <v>1011</v>
      </c>
      <c r="O412" t="s">
        <v>529</v>
      </c>
      <c r="P412" t="s">
        <v>529</v>
      </c>
      <c r="Q412">
        <v>1</v>
      </c>
      <c r="X412">
        <v>4.2699999999999996</v>
      </c>
      <c r="Y412">
        <v>0</v>
      </c>
      <c r="Z412">
        <v>4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329</v>
      </c>
      <c r="AG412">
        <v>5.6364000000000001</v>
      </c>
      <c r="AH412">
        <v>2</v>
      </c>
      <c r="AI412">
        <v>78719456</v>
      </c>
      <c r="AJ412">
        <v>239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ROW(Source!A243)</f>
        <v>243</v>
      </c>
      <c r="B413">
        <v>78719484</v>
      </c>
      <c r="C413">
        <v>78719452</v>
      </c>
      <c r="D413">
        <v>75140857</v>
      </c>
      <c r="E413">
        <v>1</v>
      </c>
      <c r="F413">
        <v>1</v>
      </c>
      <c r="G413">
        <v>1077</v>
      </c>
      <c r="H413">
        <v>3</v>
      </c>
      <c r="I413" t="s">
        <v>597</v>
      </c>
      <c r="J413" t="s">
        <v>598</v>
      </c>
      <c r="K413" t="s">
        <v>599</v>
      </c>
      <c r="L413">
        <v>1348</v>
      </c>
      <c r="N413">
        <v>1009</v>
      </c>
      <c r="O413" t="s">
        <v>207</v>
      </c>
      <c r="P413" t="s">
        <v>207</v>
      </c>
      <c r="Q413">
        <v>1000</v>
      </c>
      <c r="X413">
        <v>1E-3</v>
      </c>
      <c r="Y413">
        <v>7254.88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26</v>
      </c>
      <c r="AG413">
        <v>1E-3</v>
      </c>
      <c r="AH413">
        <v>2</v>
      </c>
      <c r="AI413">
        <v>78719457</v>
      </c>
      <c r="AJ413">
        <v>240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ROW(Source!A243)</f>
        <v>243</v>
      </c>
      <c r="B414">
        <v>78719485</v>
      </c>
      <c r="C414">
        <v>78719452</v>
      </c>
      <c r="D414">
        <v>75140874</v>
      </c>
      <c r="E414">
        <v>1</v>
      </c>
      <c r="F414">
        <v>1</v>
      </c>
      <c r="G414">
        <v>1077</v>
      </c>
      <c r="H414">
        <v>3</v>
      </c>
      <c r="I414" t="s">
        <v>600</v>
      </c>
      <c r="J414" t="s">
        <v>601</v>
      </c>
      <c r="K414" t="s">
        <v>602</v>
      </c>
      <c r="L414">
        <v>1348</v>
      </c>
      <c r="N414">
        <v>1009</v>
      </c>
      <c r="O414" t="s">
        <v>207</v>
      </c>
      <c r="P414" t="s">
        <v>207</v>
      </c>
      <c r="Q414">
        <v>1000</v>
      </c>
      <c r="X414">
        <v>0.01</v>
      </c>
      <c r="Y414">
        <v>9853.14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26</v>
      </c>
      <c r="AG414">
        <v>0.01</v>
      </c>
      <c r="AH414">
        <v>2</v>
      </c>
      <c r="AI414">
        <v>78719458</v>
      </c>
      <c r="AJ414">
        <v>241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ROW(Source!A243)</f>
        <v>243</v>
      </c>
      <c r="B415">
        <v>78719486</v>
      </c>
      <c r="C415">
        <v>78719452</v>
      </c>
      <c r="D415">
        <v>75140456</v>
      </c>
      <c r="E415">
        <v>1</v>
      </c>
      <c r="F415">
        <v>1</v>
      </c>
      <c r="G415">
        <v>1077</v>
      </c>
      <c r="H415">
        <v>3</v>
      </c>
      <c r="I415" t="s">
        <v>603</v>
      </c>
      <c r="J415" t="s">
        <v>604</v>
      </c>
      <c r="K415" t="s">
        <v>605</v>
      </c>
      <c r="L415">
        <v>1348</v>
      </c>
      <c r="N415">
        <v>1009</v>
      </c>
      <c r="O415" t="s">
        <v>207</v>
      </c>
      <c r="P415" t="s">
        <v>207</v>
      </c>
      <c r="Q415">
        <v>1000</v>
      </c>
      <c r="X415">
        <v>2.5000000000000001E-4</v>
      </c>
      <c r="Y415">
        <v>16222.39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26</v>
      </c>
      <c r="AG415">
        <v>2.5000000000000001E-4</v>
      </c>
      <c r="AH415">
        <v>2</v>
      </c>
      <c r="AI415">
        <v>78719459</v>
      </c>
      <c r="AJ415">
        <v>242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ROW(Source!A243)</f>
        <v>243</v>
      </c>
      <c r="B416">
        <v>78719487</v>
      </c>
      <c r="C416">
        <v>78719452</v>
      </c>
      <c r="D416">
        <v>75140463</v>
      </c>
      <c r="E416">
        <v>1</v>
      </c>
      <c r="F416">
        <v>1</v>
      </c>
      <c r="G416">
        <v>1077</v>
      </c>
      <c r="H416">
        <v>3</v>
      </c>
      <c r="I416" t="s">
        <v>606</v>
      </c>
      <c r="J416" t="s">
        <v>607</v>
      </c>
      <c r="K416" t="s">
        <v>608</v>
      </c>
      <c r="L416">
        <v>1348</v>
      </c>
      <c r="N416">
        <v>1009</v>
      </c>
      <c r="O416" t="s">
        <v>207</v>
      </c>
      <c r="P416" t="s">
        <v>207</v>
      </c>
      <c r="Q416">
        <v>1000</v>
      </c>
      <c r="X416">
        <v>6.0000000000000002E-5</v>
      </c>
      <c r="Y416">
        <v>11242.42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26</v>
      </c>
      <c r="AG416">
        <v>6.0000000000000002E-5</v>
      </c>
      <c r="AH416">
        <v>2</v>
      </c>
      <c r="AI416">
        <v>78719460</v>
      </c>
      <c r="AJ416">
        <v>243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ROW(Source!A243)</f>
        <v>243</v>
      </c>
      <c r="B417">
        <v>78719488</v>
      </c>
      <c r="C417">
        <v>78719452</v>
      </c>
      <c r="D417">
        <v>75146974</v>
      </c>
      <c r="E417">
        <v>1</v>
      </c>
      <c r="F417">
        <v>1</v>
      </c>
      <c r="G417">
        <v>1077</v>
      </c>
      <c r="H417">
        <v>3</v>
      </c>
      <c r="I417" t="s">
        <v>609</v>
      </c>
      <c r="J417" t="s">
        <v>610</v>
      </c>
      <c r="K417" t="s">
        <v>611</v>
      </c>
      <c r="L417">
        <v>1346</v>
      </c>
      <c r="N417">
        <v>1009</v>
      </c>
      <c r="O417" t="s">
        <v>321</v>
      </c>
      <c r="P417" t="s">
        <v>321</v>
      </c>
      <c r="Q417">
        <v>1</v>
      </c>
      <c r="X417">
        <v>0.8</v>
      </c>
      <c r="Y417">
        <v>25.8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26</v>
      </c>
      <c r="AG417">
        <v>0.8</v>
      </c>
      <c r="AH417">
        <v>2</v>
      </c>
      <c r="AI417">
        <v>78719461</v>
      </c>
      <c r="AJ417">
        <v>244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ROW(Source!A243)</f>
        <v>243</v>
      </c>
      <c r="B418">
        <v>78719489</v>
      </c>
      <c r="C418">
        <v>78719452</v>
      </c>
      <c r="D418">
        <v>75140765</v>
      </c>
      <c r="E418">
        <v>1</v>
      </c>
      <c r="F418">
        <v>1</v>
      </c>
      <c r="G418">
        <v>1077</v>
      </c>
      <c r="H418">
        <v>3</v>
      </c>
      <c r="I418" t="s">
        <v>612</v>
      </c>
      <c r="J418" t="s">
        <v>613</v>
      </c>
      <c r="K418" t="s">
        <v>614</v>
      </c>
      <c r="L418">
        <v>1348</v>
      </c>
      <c r="N418">
        <v>1009</v>
      </c>
      <c r="O418" t="s">
        <v>207</v>
      </c>
      <c r="P418" t="s">
        <v>207</v>
      </c>
      <c r="Q418">
        <v>1000</v>
      </c>
      <c r="X418">
        <v>4.0000000000000003E-5</v>
      </c>
      <c r="Y418">
        <v>7982.5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26</v>
      </c>
      <c r="AG418">
        <v>4.0000000000000003E-5</v>
      </c>
      <c r="AH418">
        <v>2</v>
      </c>
      <c r="AI418">
        <v>78719462</v>
      </c>
      <c r="AJ418">
        <v>245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ROW(Source!A243)</f>
        <v>243</v>
      </c>
      <c r="B419">
        <v>78719490</v>
      </c>
      <c r="C419">
        <v>78719452</v>
      </c>
      <c r="D419">
        <v>75163663</v>
      </c>
      <c r="E419">
        <v>1</v>
      </c>
      <c r="F419">
        <v>1</v>
      </c>
      <c r="G419">
        <v>1077</v>
      </c>
      <c r="H419">
        <v>3</v>
      </c>
      <c r="I419" t="s">
        <v>615</v>
      </c>
      <c r="J419" t="s">
        <v>616</v>
      </c>
      <c r="K419" t="s">
        <v>617</v>
      </c>
      <c r="L419">
        <v>1356</v>
      </c>
      <c r="N419">
        <v>1010</v>
      </c>
      <c r="O419" t="s">
        <v>618</v>
      </c>
      <c r="P419" t="s">
        <v>618</v>
      </c>
      <c r="Q419">
        <v>1000</v>
      </c>
      <c r="X419">
        <v>4.1000000000000003E-3</v>
      </c>
      <c r="Y419">
        <v>226.68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26</v>
      </c>
      <c r="AG419">
        <v>4.1000000000000003E-3</v>
      </c>
      <c r="AH419">
        <v>2</v>
      </c>
      <c r="AI419">
        <v>78719463</v>
      </c>
      <c r="AJ419">
        <v>246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ROW(Source!A243)</f>
        <v>243</v>
      </c>
      <c r="B420">
        <v>78719491</v>
      </c>
      <c r="C420">
        <v>78719452</v>
      </c>
      <c r="D420">
        <v>75163324</v>
      </c>
      <c r="E420">
        <v>1</v>
      </c>
      <c r="F420">
        <v>1</v>
      </c>
      <c r="G420">
        <v>1077</v>
      </c>
      <c r="H420">
        <v>3</v>
      </c>
      <c r="I420" t="s">
        <v>619</v>
      </c>
      <c r="J420" t="s">
        <v>620</v>
      </c>
      <c r="K420" t="s">
        <v>621</v>
      </c>
      <c r="L420">
        <v>1301</v>
      </c>
      <c r="N420">
        <v>1003</v>
      </c>
      <c r="O420" t="s">
        <v>296</v>
      </c>
      <c r="P420" t="s">
        <v>296</v>
      </c>
      <c r="Q420">
        <v>1</v>
      </c>
      <c r="X420">
        <v>0.96</v>
      </c>
      <c r="Y420">
        <v>0.7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26</v>
      </c>
      <c r="AG420">
        <v>0.96</v>
      </c>
      <c r="AH420">
        <v>2</v>
      </c>
      <c r="AI420">
        <v>78719464</v>
      </c>
      <c r="AJ420">
        <v>247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ROW(Source!A243)</f>
        <v>243</v>
      </c>
      <c r="B421">
        <v>78719492</v>
      </c>
      <c r="C421">
        <v>78719452</v>
      </c>
      <c r="D421">
        <v>75163326</v>
      </c>
      <c r="E421">
        <v>1</v>
      </c>
      <c r="F421">
        <v>1</v>
      </c>
      <c r="G421">
        <v>1077</v>
      </c>
      <c r="H421">
        <v>3</v>
      </c>
      <c r="I421" t="s">
        <v>622</v>
      </c>
      <c r="J421" t="s">
        <v>623</v>
      </c>
      <c r="K421" t="s">
        <v>624</v>
      </c>
      <c r="L421">
        <v>1356</v>
      </c>
      <c r="N421">
        <v>1010</v>
      </c>
      <c r="O421" t="s">
        <v>618</v>
      </c>
      <c r="P421" t="s">
        <v>618</v>
      </c>
      <c r="Q421">
        <v>1000</v>
      </c>
      <c r="X421">
        <v>8.3199999999999993E-3</v>
      </c>
      <c r="Y421">
        <v>6.44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26</v>
      </c>
      <c r="AG421">
        <v>8.3199999999999993E-3</v>
      </c>
      <c r="AH421">
        <v>2</v>
      </c>
      <c r="AI421">
        <v>78719465</v>
      </c>
      <c r="AJ421">
        <v>248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ROW(Source!A243)</f>
        <v>243</v>
      </c>
      <c r="B422">
        <v>78719493</v>
      </c>
      <c r="C422">
        <v>78719452</v>
      </c>
      <c r="D422">
        <v>75115854</v>
      </c>
      <c r="E422">
        <v>1077</v>
      </c>
      <c r="F422">
        <v>1</v>
      </c>
      <c r="G422">
        <v>1077</v>
      </c>
      <c r="H422">
        <v>3</v>
      </c>
      <c r="I422" t="s">
        <v>706</v>
      </c>
      <c r="J422" t="s">
        <v>3</v>
      </c>
      <c r="K422" t="s">
        <v>707</v>
      </c>
      <c r="L422">
        <v>1303</v>
      </c>
      <c r="N422">
        <v>1003</v>
      </c>
      <c r="O422" t="s">
        <v>348</v>
      </c>
      <c r="P422" t="s">
        <v>348</v>
      </c>
      <c r="Q422">
        <v>1000</v>
      </c>
      <c r="X422">
        <v>0.10199999999999999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26</v>
      </c>
      <c r="AG422">
        <v>0.10199999999999999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ROW(Source!A244)</f>
        <v>244</v>
      </c>
      <c r="B423">
        <v>78719522</v>
      </c>
      <c r="C423">
        <v>78719494</v>
      </c>
      <c r="D423">
        <v>75094012</v>
      </c>
      <c r="E423">
        <v>1077</v>
      </c>
      <c r="F423">
        <v>1</v>
      </c>
      <c r="G423">
        <v>1077</v>
      </c>
      <c r="H423">
        <v>1</v>
      </c>
      <c r="I423" t="s">
        <v>523</v>
      </c>
      <c r="J423" t="s">
        <v>3</v>
      </c>
      <c r="K423" t="s">
        <v>524</v>
      </c>
      <c r="L423">
        <v>1191</v>
      </c>
      <c r="N423">
        <v>1013</v>
      </c>
      <c r="O423" t="s">
        <v>525</v>
      </c>
      <c r="P423" t="s">
        <v>525</v>
      </c>
      <c r="Q423">
        <v>1</v>
      </c>
      <c r="X423">
        <v>18.8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36</v>
      </c>
      <c r="AG423">
        <v>20.68</v>
      </c>
      <c r="AH423">
        <v>2</v>
      </c>
      <c r="AI423">
        <v>78719495</v>
      </c>
      <c r="AJ423">
        <v>249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ROW(Source!A244)</f>
        <v>244</v>
      </c>
      <c r="B424">
        <v>78719523</v>
      </c>
      <c r="C424">
        <v>78719494</v>
      </c>
      <c r="D424">
        <v>75171515</v>
      </c>
      <c r="E424">
        <v>1</v>
      </c>
      <c r="F424">
        <v>1</v>
      </c>
      <c r="G424">
        <v>1077</v>
      </c>
      <c r="H424">
        <v>2</v>
      </c>
      <c r="I424" t="s">
        <v>573</v>
      </c>
      <c r="J424" t="s">
        <v>574</v>
      </c>
      <c r="K424" t="s">
        <v>575</v>
      </c>
      <c r="L424">
        <v>1368</v>
      </c>
      <c r="N424">
        <v>1011</v>
      </c>
      <c r="O424" t="s">
        <v>529</v>
      </c>
      <c r="P424" t="s">
        <v>529</v>
      </c>
      <c r="Q424">
        <v>1</v>
      </c>
      <c r="X424">
        <v>1.51</v>
      </c>
      <c r="Y424">
        <v>0</v>
      </c>
      <c r="Z424">
        <v>83.1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36</v>
      </c>
      <c r="AG424">
        <v>1.661</v>
      </c>
      <c r="AH424">
        <v>2</v>
      </c>
      <c r="AI424">
        <v>78719496</v>
      </c>
      <c r="AJ424">
        <v>250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ROW(Source!A244)</f>
        <v>244</v>
      </c>
      <c r="B425">
        <v>78719524</v>
      </c>
      <c r="C425">
        <v>78719494</v>
      </c>
      <c r="D425">
        <v>75170851</v>
      </c>
      <c r="E425">
        <v>1</v>
      </c>
      <c r="F425">
        <v>1</v>
      </c>
      <c r="G425">
        <v>1077</v>
      </c>
      <c r="H425">
        <v>2</v>
      </c>
      <c r="I425" t="s">
        <v>591</v>
      </c>
      <c r="J425" t="s">
        <v>592</v>
      </c>
      <c r="K425" t="s">
        <v>593</v>
      </c>
      <c r="L425">
        <v>1368</v>
      </c>
      <c r="N425">
        <v>1011</v>
      </c>
      <c r="O425" t="s">
        <v>529</v>
      </c>
      <c r="P425" t="s">
        <v>529</v>
      </c>
      <c r="Q425">
        <v>1</v>
      </c>
      <c r="X425">
        <v>4.2699999999999996</v>
      </c>
      <c r="Y425">
        <v>0</v>
      </c>
      <c r="Z425">
        <v>0.73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36</v>
      </c>
      <c r="AG425">
        <v>4.6970000000000001</v>
      </c>
      <c r="AH425">
        <v>2</v>
      </c>
      <c r="AI425">
        <v>78719497</v>
      </c>
      <c r="AJ425">
        <v>251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ROW(Source!A244)</f>
        <v>244</v>
      </c>
      <c r="B426">
        <v>78719525</v>
      </c>
      <c r="C426">
        <v>78719494</v>
      </c>
      <c r="D426">
        <v>75170887</v>
      </c>
      <c r="E426">
        <v>1</v>
      </c>
      <c r="F426">
        <v>1</v>
      </c>
      <c r="G426">
        <v>1077</v>
      </c>
      <c r="H426">
        <v>2</v>
      </c>
      <c r="I426" t="s">
        <v>594</v>
      </c>
      <c r="J426" t="s">
        <v>595</v>
      </c>
      <c r="K426" t="s">
        <v>596</v>
      </c>
      <c r="L426">
        <v>1368</v>
      </c>
      <c r="N426">
        <v>1011</v>
      </c>
      <c r="O426" t="s">
        <v>529</v>
      </c>
      <c r="P426" t="s">
        <v>529</v>
      </c>
      <c r="Q426">
        <v>1</v>
      </c>
      <c r="X426">
        <v>4.2699999999999996</v>
      </c>
      <c r="Y426">
        <v>0</v>
      </c>
      <c r="Z426">
        <v>4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36</v>
      </c>
      <c r="AG426">
        <v>4.6970000000000001</v>
      </c>
      <c r="AH426">
        <v>2</v>
      </c>
      <c r="AI426">
        <v>78719498</v>
      </c>
      <c r="AJ426">
        <v>252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ROW(Source!A244)</f>
        <v>244</v>
      </c>
      <c r="B427">
        <v>78719526</v>
      </c>
      <c r="C427">
        <v>78719494</v>
      </c>
      <c r="D427">
        <v>75140857</v>
      </c>
      <c r="E427">
        <v>1</v>
      </c>
      <c r="F427">
        <v>1</v>
      </c>
      <c r="G427">
        <v>1077</v>
      </c>
      <c r="H427">
        <v>3</v>
      </c>
      <c r="I427" t="s">
        <v>597</v>
      </c>
      <c r="J427" t="s">
        <v>598</v>
      </c>
      <c r="K427" t="s">
        <v>599</v>
      </c>
      <c r="L427">
        <v>1348</v>
      </c>
      <c r="N427">
        <v>1009</v>
      </c>
      <c r="O427" t="s">
        <v>207</v>
      </c>
      <c r="P427" t="s">
        <v>207</v>
      </c>
      <c r="Q427">
        <v>1000</v>
      </c>
      <c r="X427">
        <v>1E-3</v>
      </c>
      <c r="Y427">
        <v>7254.88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1E-3</v>
      </c>
      <c r="AH427">
        <v>2</v>
      </c>
      <c r="AI427">
        <v>78719499</v>
      </c>
      <c r="AJ427">
        <v>253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ROW(Source!A244)</f>
        <v>244</v>
      </c>
      <c r="B428">
        <v>78719527</v>
      </c>
      <c r="C428">
        <v>78719494</v>
      </c>
      <c r="D428">
        <v>75140874</v>
      </c>
      <c r="E428">
        <v>1</v>
      </c>
      <c r="F428">
        <v>1</v>
      </c>
      <c r="G428">
        <v>1077</v>
      </c>
      <c r="H428">
        <v>3</v>
      </c>
      <c r="I428" t="s">
        <v>600</v>
      </c>
      <c r="J428" t="s">
        <v>601</v>
      </c>
      <c r="K428" t="s">
        <v>602</v>
      </c>
      <c r="L428">
        <v>1348</v>
      </c>
      <c r="N428">
        <v>1009</v>
      </c>
      <c r="O428" t="s">
        <v>207</v>
      </c>
      <c r="P428" t="s">
        <v>207</v>
      </c>
      <c r="Q428">
        <v>1000</v>
      </c>
      <c r="X428">
        <v>0.01</v>
      </c>
      <c r="Y428">
        <v>9853.14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0.01</v>
      </c>
      <c r="AH428">
        <v>2</v>
      </c>
      <c r="AI428">
        <v>78719500</v>
      </c>
      <c r="AJ428">
        <v>254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ROW(Source!A244)</f>
        <v>244</v>
      </c>
      <c r="B429">
        <v>78719528</v>
      </c>
      <c r="C429">
        <v>78719494</v>
      </c>
      <c r="D429">
        <v>75140456</v>
      </c>
      <c r="E429">
        <v>1</v>
      </c>
      <c r="F429">
        <v>1</v>
      </c>
      <c r="G429">
        <v>1077</v>
      </c>
      <c r="H429">
        <v>3</v>
      </c>
      <c r="I429" t="s">
        <v>603</v>
      </c>
      <c r="J429" t="s">
        <v>604</v>
      </c>
      <c r="K429" t="s">
        <v>605</v>
      </c>
      <c r="L429">
        <v>1348</v>
      </c>
      <c r="N429">
        <v>1009</v>
      </c>
      <c r="O429" t="s">
        <v>207</v>
      </c>
      <c r="P429" t="s">
        <v>207</v>
      </c>
      <c r="Q429">
        <v>1000</v>
      </c>
      <c r="X429">
        <v>2.5000000000000001E-4</v>
      </c>
      <c r="Y429">
        <v>16222.39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2.5000000000000001E-4</v>
      </c>
      <c r="AH429">
        <v>2</v>
      </c>
      <c r="AI429">
        <v>78719501</v>
      </c>
      <c r="AJ429">
        <v>255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ROW(Source!A244)</f>
        <v>244</v>
      </c>
      <c r="B430">
        <v>78719529</v>
      </c>
      <c r="C430">
        <v>78719494</v>
      </c>
      <c r="D430">
        <v>75140463</v>
      </c>
      <c r="E430">
        <v>1</v>
      </c>
      <c r="F430">
        <v>1</v>
      </c>
      <c r="G430">
        <v>1077</v>
      </c>
      <c r="H430">
        <v>3</v>
      </c>
      <c r="I430" t="s">
        <v>606</v>
      </c>
      <c r="J430" t="s">
        <v>607</v>
      </c>
      <c r="K430" t="s">
        <v>608</v>
      </c>
      <c r="L430">
        <v>1348</v>
      </c>
      <c r="N430">
        <v>1009</v>
      </c>
      <c r="O430" t="s">
        <v>207</v>
      </c>
      <c r="P430" t="s">
        <v>207</v>
      </c>
      <c r="Q430">
        <v>1000</v>
      </c>
      <c r="X430">
        <v>6.0000000000000002E-5</v>
      </c>
      <c r="Y430">
        <v>11242.42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6.0000000000000002E-5</v>
      </c>
      <c r="AH430">
        <v>2</v>
      </c>
      <c r="AI430">
        <v>78719502</v>
      </c>
      <c r="AJ430">
        <v>256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ROW(Source!A244)</f>
        <v>244</v>
      </c>
      <c r="B431">
        <v>78719530</v>
      </c>
      <c r="C431">
        <v>78719494</v>
      </c>
      <c r="D431">
        <v>75146974</v>
      </c>
      <c r="E431">
        <v>1</v>
      </c>
      <c r="F431">
        <v>1</v>
      </c>
      <c r="G431">
        <v>1077</v>
      </c>
      <c r="H431">
        <v>3</v>
      </c>
      <c r="I431" t="s">
        <v>609</v>
      </c>
      <c r="J431" t="s">
        <v>610</v>
      </c>
      <c r="K431" t="s">
        <v>611</v>
      </c>
      <c r="L431">
        <v>1346</v>
      </c>
      <c r="N431">
        <v>1009</v>
      </c>
      <c r="O431" t="s">
        <v>321</v>
      </c>
      <c r="P431" t="s">
        <v>321</v>
      </c>
      <c r="Q431">
        <v>1</v>
      </c>
      <c r="X431">
        <v>0.8</v>
      </c>
      <c r="Y431">
        <v>25.8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0.8</v>
      </c>
      <c r="AH431">
        <v>2</v>
      </c>
      <c r="AI431">
        <v>78719503</v>
      </c>
      <c r="AJ431">
        <v>257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ROW(Source!A244)</f>
        <v>244</v>
      </c>
      <c r="B432">
        <v>78719531</v>
      </c>
      <c r="C432">
        <v>78719494</v>
      </c>
      <c r="D432">
        <v>75140765</v>
      </c>
      <c r="E432">
        <v>1</v>
      </c>
      <c r="F432">
        <v>1</v>
      </c>
      <c r="G432">
        <v>1077</v>
      </c>
      <c r="H432">
        <v>3</v>
      </c>
      <c r="I432" t="s">
        <v>612</v>
      </c>
      <c r="J432" t="s">
        <v>613</v>
      </c>
      <c r="K432" t="s">
        <v>614</v>
      </c>
      <c r="L432">
        <v>1348</v>
      </c>
      <c r="N432">
        <v>1009</v>
      </c>
      <c r="O432" t="s">
        <v>207</v>
      </c>
      <c r="P432" t="s">
        <v>207</v>
      </c>
      <c r="Q432">
        <v>1000</v>
      </c>
      <c r="X432">
        <v>4.0000000000000003E-5</v>
      </c>
      <c r="Y432">
        <v>7982.5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4.0000000000000003E-5</v>
      </c>
      <c r="AH432">
        <v>2</v>
      </c>
      <c r="AI432">
        <v>78719504</v>
      </c>
      <c r="AJ432">
        <v>258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ROW(Source!A244)</f>
        <v>244</v>
      </c>
      <c r="B433">
        <v>78719532</v>
      </c>
      <c r="C433">
        <v>78719494</v>
      </c>
      <c r="D433">
        <v>75163663</v>
      </c>
      <c r="E433">
        <v>1</v>
      </c>
      <c r="F433">
        <v>1</v>
      </c>
      <c r="G433">
        <v>1077</v>
      </c>
      <c r="H433">
        <v>3</v>
      </c>
      <c r="I433" t="s">
        <v>615</v>
      </c>
      <c r="J433" t="s">
        <v>616</v>
      </c>
      <c r="K433" t="s">
        <v>617</v>
      </c>
      <c r="L433">
        <v>1356</v>
      </c>
      <c r="N433">
        <v>1010</v>
      </c>
      <c r="O433" t="s">
        <v>618</v>
      </c>
      <c r="P433" t="s">
        <v>618</v>
      </c>
      <c r="Q433">
        <v>1000</v>
      </c>
      <c r="X433">
        <v>4.1000000000000003E-3</v>
      </c>
      <c r="Y433">
        <v>226.68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4.1000000000000003E-3</v>
      </c>
      <c r="AH433">
        <v>2</v>
      </c>
      <c r="AI433">
        <v>78719505</v>
      </c>
      <c r="AJ433">
        <v>259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ROW(Source!A244)</f>
        <v>244</v>
      </c>
      <c r="B434">
        <v>78719533</v>
      </c>
      <c r="C434">
        <v>78719494</v>
      </c>
      <c r="D434">
        <v>75163324</v>
      </c>
      <c r="E434">
        <v>1</v>
      </c>
      <c r="F434">
        <v>1</v>
      </c>
      <c r="G434">
        <v>1077</v>
      </c>
      <c r="H434">
        <v>3</v>
      </c>
      <c r="I434" t="s">
        <v>619</v>
      </c>
      <c r="J434" t="s">
        <v>620</v>
      </c>
      <c r="K434" t="s">
        <v>621</v>
      </c>
      <c r="L434">
        <v>1301</v>
      </c>
      <c r="N434">
        <v>1003</v>
      </c>
      <c r="O434" t="s">
        <v>296</v>
      </c>
      <c r="P434" t="s">
        <v>296</v>
      </c>
      <c r="Q434">
        <v>1</v>
      </c>
      <c r="X434">
        <v>0.96</v>
      </c>
      <c r="Y434">
        <v>0.7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0.96</v>
      </c>
      <c r="AH434">
        <v>2</v>
      </c>
      <c r="AI434">
        <v>78719506</v>
      </c>
      <c r="AJ434">
        <v>260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ROW(Source!A244)</f>
        <v>244</v>
      </c>
      <c r="B435">
        <v>78719534</v>
      </c>
      <c r="C435">
        <v>78719494</v>
      </c>
      <c r="D435">
        <v>75163326</v>
      </c>
      <c r="E435">
        <v>1</v>
      </c>
      <c r="F435">
        <v>1</v>
      </c>
      <c r="G435">
        <v>1077</v>
      </c>
      <c r="H435">
        <v>3</v>
      </c>
      <c r="I435" t="s">
        <v>622</v>
      </c>
      <c r="J435" t="s">
        <v>623</v>
      </c>
      <c r="K435" t="s">
        <v>624</v>
      </c>
      <c r="L435">
        <v>1356</v>
      </c>
      <c r="N435">
        <v>1010</v>
      </c>
      <c r="O435" t="s">
        <v>618</v>
      </c>
      <c r="P435" t="s">
        <v>618</v>
      </c>
      <c r="Q435">
        <v>1000</v>
      </c>
      <c r="X435">
        <v>8.3199999999999993E-3</v>
      </c>
      <c r="Y435">
        <v>6.44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8.3199999999999993E-3</v>
      </c>
      <c r="AH435">
        <v>2</v>
      </c>
      <c r="AI435">
        <v>78719507</v>
      </c>
      <c r="AJ435">
        <v>261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ROW(Source!A244)</f>
        <v>244</v>
      </c>
      <c r="B436">
        <v>78719535</v>
      </c>
      <c r="C436">
        <v>78719494</v>
      </c>
      <c r="D436">
        <v>75115854</v>
      </c>
      <c r="E436">
        <v>1077</v>
      </c>
      <c r="F436">
        <v>1</v>
      </c>
      <c r="G436">
        <v>1077</v>
      </c>
      <c r="H436">
        <v>3</v>
      </c>
      <c r="I436" t="s">
        <v>706</v>
      </c>
      <c r="J436" t="s">
        <v>3</v>
      </c>
      <c r="K436" t="s">
        <v>707</v>
      </c>
      <c r="L436">
        <v>1303</v>
      </c>
      <c r="N436">
        <v>1003</v>
      </c>
      <c r="O436" t="s">
        <v>348</v>
      </c>
      <c r="P436" t="s">
        <v>348</v>
      </c>
      <c r="Q436">
        <v>1000</v>
      </c>
      <c r="X436">
        <v>0.10199999999999999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0.10199999999999999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ROW(Source!A246)</f>
        <v>246</v>
      </c>
      <c r="B437">
        <v>78719554</v>
      </c>
      <c r="C437">
        <v>78719537</v>
      </c>
      <c r="D437">
        <v>75094012</v>
      </c>
      <c r="E437">
        <v>1077</v>
      </c>
      <c r="F437">
        <v>1</v>
      </c>
      <c r="G437">
        <v>1077</v>
      </c>
      <c r="H437">
        <v>1</v>
      </c>
      <c r="I437" t="s">
        <v>523</v>
      </c>
      <c r="J437" t="s">
        <v>3</v>
      </c>
      <c r="K437" t="s">
        <v>524</v>
      </c>
      <c r="L437">
        <v>1191</v>
      </c>
      <c r="N437">
        <v>1013</v>
      </c>
      <c r="O437" t="s">
        <v>525</v>
      </c>
      <c r="P437" t="s">
        <v>525</v>
      </c>
      <c r="Q437">
        <v>1</v>
      </c>
      <c r="X437">
        <v>10.4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358</v>
      </c>
      <c r="AG437">
        <v>12.48</v>
      </c>
      <c r="AH437">
        <v>2</v>
      </c>
      <c r="AI437">
        <v>78719538</v>
      </c>
      <c r="AJ437">
        <v>262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ROW(Source!A246)</f>
        <v>246</v>
      </c>
      <c r="B438">
        <v>78719555</v>
      </c>
      <c r="C438">
        <v>78719537</v>
      </c>
      <c r="D438">
        <v>75171515</v>
      </c>
      <c r="E438">
        <v>1</v>
      </c>
      <c r="F438">
        <v>1</v>
      </c>
      <c r="G438">
        <v>1077</v>
      </c>
      <c r="H438">
        <v>2</v>
      </c>
      <c r="I438" t="s">
        <v>573</v>
      </c>
      <c r="J438" t="s">
        <v>574</v>
      </c>
      <c r="K438" t="s">
        <v>575</v>
      </c>
      <c r="L438">
        <v>1368</v>
      </c>
      <c r="N438">
        <v>1011</v>
      </c>
      <c r="O438" t="s">
        <v>529</v>
      </c>
      <c r="P438" t="s">
        <v>529</v>
      </c>
      <c r="Q438">
        <v>1</v>
      </c>
      <c r="X438">
        <v>0.01</v>
      </c>
      <c r="Y438">
        <v>0</v>
      </c>
      <c r="Z438">
        <v>83.1</v>
      </c>
      <c r="AA438">
        <v>12.62</v>
      </c>
      <c r="AB438">
        <v>0</v>
      </c>
      <c r="AC438">
        <v>0</v>
      </c>
      <c r="AD438">
        <v>1</v>
      </c>
      <c r="AE438">
        <v>0</v>
      </c>
      <c r="AF438" t="s">
        <v>358</v>
      </c>
      <c r="AG438">
        <v>1.2E-2</v>
      </c>
      <c r="AH438">
        <v>2</v>
      </c>
      <c r="AI438">
        <v>78719539</v>
      </c>
      <c r="AJ438">
        <v>263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ROW(Source!A246)</f>
        <v>246</v>
      </c>
      <c r="B439">
        <v>78719556</v>
      </c>
      <c r="C439">
        <v>78719537</v>
      </c>
      <c r="D439">
        <v>75142622</v>
      </c>
      <c r="E439">
        <v>1</v>
      </c>
      <c r="F439">
        <v>1</v>
      </c>
      <c r="G439">
        <v>1077</v>
      </c>
      <c r="H439">
        <v>3</v>
      </c>
      <c r="I439" t="s">
        <v>625</v>
      </c>
      <c r="J439" t="s">
        <v>626</v>
      </c>
      <c r="K439" t="s">
        <v>627</v>
      </c>
      <c r="L439">
        <v>1348</v>
      </c>
      <c r="N439">
        <v>1009</v>
      </c>
      <c r="O439" t="s">
        <v>207</v>
      </c>
      <c r="P439" t="s">
        <v>207</v>
      </c>
      <c r="Q439">
        <v>1000</v>
      </c>
      <c r="X439">
        <v>2.0000000000000002E-5</v>
      </c>
      <c r="Y439">
        <v>16480.41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26</v>
      </c>
      <c r="AG439">
        <v>2.0000000000000002E-5</v>
      </c>
      <c r="AH439">
        <v>2</v>
      </c>
      <c r="AI439">
        <v>78719540</v>
      </c>
      <c r="AJ439">
        <v>264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ROW(Source!A246)</f>
        <v>246</v>
      </c>
      <c r="B440">
        <v>78719557</v>
      </c>
      <c r="C440">
        <v>78719537</v>
      </c>
      <c r="D440">
        <v>75147271</v>
      </c>
      <c r="E440">
        <v>1</v>
      </c>
      <c r="F440">
        <v>1</v>
      </c>
      <c r="G440">
        <v>1077</v>
      </c>
      <c r="H440">
        <v>3</v>
      </c>
      <c r="I440" t="s">
        <v>628</v>
      </c>
      <c r="J440" t="s">
        <v>629</v>
      </c>
      <c r="K440" t="s">
        <v>630</v>
      </c>
      <c r="L440">
        <v>1296</v>
      </c>
      <c r="N440">
        <v>1002</v>
      </c>
      <c r="O440" t="s">
        <v>631</v>
      </c>
      <c r="P440" t="s">
        <v>631</v>
      </c>
      <c r="Q440">
        <v>1</v>
      </c>
      <c r="X440">
        <v>1.1299999999999999</v>
      </c>
      <c r="Y440">
        <v>16.260000000000002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26</v>
      </c>
      <c r="AG440">
        <v>1.1299999999999999</v>
      </c>
      <c r="AH440">
        <v>2</v>
      </c>
      <c r="AI440">
        <v>78719541</v>
      </c>
      <c r="AJ440">
        <v>265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ROW(Source!A246)</f>
        <v>246</v>
      </c>
      <c r="B441">
        <v>78719558</v>
      </c>
      <c r="C441">
        <v>78719537</v>
      </c>
      <c r="D441">
        <v>75163663</v>
      </c>
      <c r="E441">
        <v>1</v>
      </c>
      <c r="F441">
        <v>1</v>
      </c>
      <c r="G441">
        <v>1077</v>
      </c>
      <c r="H441">
        <v>3</v>
      </c>
      <c r="I441" t="s">
        <v>615</v>
      </c>
      <c r="J441" t="s">
        <v>616</v>
      </c>
      <c r="K441" t="s">
        <v>617</v>
      </c>
      <c r="L441">
        <v>1356</v>
      </c>
      <c r="N441">
        <v>1010</v>
      </c>
      <c r="O441" t="s">
        <v>618</v>
      </c>
      <c r="P441" t="s">
        <v>618</v>
      </c>
      <c r="Q441">
        <v>1000</v>
      </c>
      <c r="X441">
        <v>1E-3</v>
      </c>
      <c r="Y441">
        <v>226.68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26</v>
      </c>
      <c r="AG441">
        <v>1E-3</v>
      </c>
      <c r="AH441">
        <v>2</v>
      </c>
      <c r="AI441">
        <v>78719542</v>
      </c>
      <c r="AJ441">
        <v>266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ROW(Source!A246)</f>
        <v>246</v>
      </c>
      <c r="B442">
        <v>78719559</v>
      </c>
      <c r="C442">
        <v>78719537</v>
      </c>
      <c r="D442">
        <v>75163324</v>
      </c>
      <c r="E442">
        <v>1</v>
      </c>
      <c r="F442">
        <v>1</v>
      </c>
      <c r="G442">
        <v>1077</v>
      </c>
      <c r="H442">
        <v>3</v>
      </c>
      <c r="I442" t="s">
        <v>619</v>
      </c>
      <c r="J442" t="s">
        <v>620</v>
      </c>
      <c r="K442" t="s">
        <v>621</v>
      </c>
      <c r="L442">
        <v>1301</v>
      </c>
      <c r="N442">
        <v>1003</v>
      </c>
      <c r="O442" t="s">
        <v>296</v>
      </c>
      <c r="P442" t="s">
        <v>296</v>
      </c>
      <c r="Q442">
        <v>1</v>
      </c>
      <c r="X442">
        <v>0.24</v>
      </c>
      <c r="Y442">
        <v>0.7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26</v>
      </c>
      <c r="AG442">
        <v>0.24</v>
      </c>
      <c r="AH442">
        <v>2</v>
      </c>
      <c r="AI442">
        <v>78719543</v>
      </c>
      <c r="AJ442">
        <v>267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ROW(Source!A246)</f>
        <v>246</v>
      </c>
      <c r="B443">
        <v>78719560</v>
      </c>
      <c r="C443">
        <v>78719537</v>
      </c>
      <c r="D443">
        <v>75163326</v>
      </c>
      <c r="E443">
        <v>1</v>
      </c>
      <c r="F443">
        <v>1</v>
      </c>
      <c r="G443">
        <v>1077</v>
      </c>
      <c r="H443">
        <v>3</v>
      </c>
      <c r="I443" t="s">
        <v>622</v>
      </c>
      <c r="J443" t="s">
        <v>623</v>
      </c>
      <c r="K443" t="s">
        <v>624</v>
      </c>
      <c r="L443">
        <v>1356</v>
      </c>
      <c r="N443">
        <v>1010</v>
      </c>
      <c r="O443" t="s">
        <v>618</v>
      </c>
      <c r="P443" t="s">
        <v>618</v>
      </c>
      <c r="Q443">
        <v>1000</v>
      </c>
      <c r="X443">
        <v>2.0400000000000001E-3</v>
      </c>
      <c r="Y443">
        <v>6.44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26</v>
      </c>
      <c r="AG443">
        <v>2.0400000000000001E-3</v>
      </c>
      <c r="AH443">
        <v>2</v>
      </c>
      <c r="AI443">
        <v>78719544</v>
      </c>
      <c r="AJ443">
        <v>268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ROW(Source!A246)</f>
        <v>246</v>
      </c>
      <c r="B444">
        <v>78719561</v>
      </c>
      <c r="C444">
        <v>78719537</v>
      </c>
      <c r="D444">
        <v>75114800</v>
      </c>
      <c r="E444">
        <v>1077</v>
      </c>
      <c r="F444">
        <v>1</v>
      </c>
      <c r="G444">
        <v>1077</v>
      </c>
      <c r="H444">
        <v>3</v>
      </c>
      <c r="I444" t="s">
        <v>708</v>
      </c>
      <c r="J444" t="s">
        <v>3</v>
      </c>
      <c r="K444" t="s">
        <v>709</v>
      </c>
      <c r="L444">
        <v>1354</v>
      </c>
      <c r="N444">
        <v>1010</v>
      </c>
      <c r="O444" t="s">
        <v>710</v>
      </c>
      <c r="P444" t="s">
        <v>710</v>
      </c>
      <c r="Q444">
        <v>1</v>
      </c>
      <c r="X444">
        <v>3.1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26</v>
      </c>
      <c r="AG444">
        <v>3.1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ROW(Source!A246)</f>
        <v>246</v>
      </c>
      <c r="B445">
        <v>78719562</v>
      </c>
      <c r="C445">
        <v>78719537</v>
      </c>
      <c r="D445">
        <v>75120903</v>
      </c>
      <c r="E445">
        <v>1077</v>
      </c>
      <c r="F445">
        <v>1</v>
      </c>
      <c r="G445">
        <v>1077</v>
      </c>
      <c r="H445">
        <v>3</v>
      </c>
      <c r="I445" t="s">
        <v>711</v>
      </c>
      <c r="J445" t="s">
        <v>3</v>
      </c>
      <c r="K445" t="s">
        <v>712</v>
      </c>
      <c r="L445">
        <v>1391</v>
      </c>
      <c r="N445">
        <v>1013</v>
      </c>
      <c r="O445" t="s">
        <v>363</v>
      </c>
      <c r="P445" t="s">
        <v>363</v>
      </c>
      <c r="Q445">
        <v>1</v>
      </c>
      <c r="X445">
        <v>1.02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26</v>
      </c>
      <c r="AG445">
        <v>1.02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ROW(Source!A247)</f>
        <v>247</v>
      </c>
      <c r="B446">
        <v>78719580</v>
      </c>
      <c r="C446">
        <v>78719563</v>
      </c>
      <c r="D446">
        <v>75094012</v>
      </c>
      <c r="E446">
        <v>1077</v>
      </c>
      <c r="F446">
        <v>1</v>
      </c>
      <c r="G446">
        <v>1077</v>
      </c>
      <c r="H446">
        <v>1</v>
      </c>
      <c r="I446" t="s">
        <v>523</v>
      </c>
      <c r="J446" t="s">
        <v>3</v>
      </c>
      <c r="K446" t="s">
        <v>524</v>
      </c>
      <c r="L446">
        <v>1191</v>
      </c>
      <c r="N446">
        <v>1013</v>
      </c>
      <c r="O446" t="s">
        <v>525</v>
      </c>
      <c r="P446" t="s">
        <v>525</v>
      </c>
      <c r="Q446">
        <v>1</v>
      </c>
      <c r="X446">
        <v>10.4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1</v>
      </c>
      <c r="AF446" t="s">
        <v>3</v>
      </c>
      <c r="AG446">
        <v>10.4</v>
      </c>
      <c r="AH446">
        <v>2</v>
      </c>
      <c r="AI446">
        <v>78719564</v>
      </c>
      <c r="AJ446">
        <v>269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ROW(Source!A247)</f>
        <v>247</v>
      </c>
      <c r="B447">
        <v>78719581</v>
      </c>
      <c r="C447">
        <v>78719563</v>
      </c>
      <c r="D447">
        <v>75171515</v>
      </c>
      <c r="E447">
        <v>1</v>
      </c>
      <c r="F447">
        <v>1</v>
      </c>
      <c r="G447">
        <v>1077</v>
      </c>
      <c r="H447">
        <v>2</v>
      </c>
      <c r="I447" t="s">
        <v>573</v>
      </c>
      <c r="J447" t="s">
        <v>574</v>
      </c>
      <c r="K447" t="s">
        <v>575</v>
      </c>
      <c r="L447">
        <v>1368</v>
      </c>
      <c r="N447">
        <v>1011</v>
      </c>
      <c r="O447" t="s">
        <v>529</v>
      </c>
      <c r="P447" t="s">
        <v>529</v>
      </c>
      <c r="Q447">
        <v>1</v>
      </c>
      <c r="X447">
        <v>0.01</v>
      </c>
      <c r="Y447">
        <v>0</v>
      </c>
      <c r="Z447">
        <v>83.1</v>
      </c>
      <c r="AA447">
        <v>12.62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0.01</v>
      </c>
      <c r="AH447">
        <v>2</v>
      </c>
      <c r="AI447">
        <v>78719565</v>
      </c>
      <c r="AJ447">
        <v>270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ROW(Source!A247)</f>
        <v>247</v>
      </c>
      <c r="B448">
        <v>78719582</v>
      </c>
      <c r="C448">
        <v>78719563</v>
      </c>
      <c r="D448">
        <v>75142622</v>
      </c>
      <c r="E448">
        <v>1</v>
      </c>
      <c r="F448">
        <v>1</v>
      </c>
      <c r="G448">
        <v>1077</v>
      </c>
      <c r="H448">
        <v>3</v>
      </c>
      <c r="I448" t="s">
        <v>625</v>
      </c>
      <c r="J448" t="s">
        <v>626</v>
      </c>
      <c r="K448" t="s">
        <v>627</v>
      </c>
      <c r="L448">
        <v>1348</v>
      </c>
      <c r="N448">
        <v>1009</v>
      </c>
      <c r="O448" t="s">
        <v>207</v>
      </c>
      <c r="P448" t="s">
        <v>207</v>
      </c>
      <c r="Q448">
        <v>1000</v>
      </c>
      <c r="X448">
        <v>2.0000000000000002E-5</v>
      </c>
      <c r="Y448">
        <v>16480.41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2.0000000000000002E-5</v>
      </c>
      <c r="AH448">
        <v>2</v>
      </c>
      <c r="AI448">
        <v>78719566</v>
      </c>
      <c r="AJ448">
        <v>271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ROW(Source!A247)</f>
        <v>247</v>
      </c>
      <c r="B449">
        <v>78719583</v>
      </c>
      <c r="C449">
        <v>78719563</v>
      </c>
      <c r="D449">
        <v>75147271</v>
      </c>
      <c r="E449">
        <v>1</v>
      </c>
      <c r="F449">
        <v>1</v>
      </c>
      <c r="G449">
        <v>1077</v>
      </c>
      <c r="H449">
        <v>3</v>
      </c>
      <c r="I449" t="s">
        <v>628</v>
      </c>
      <c r="J449" t="s">
        <v>629</v>
      </c>
      <c r="K449" t="s">
        <v>630</v>
      </c>
      <c r="L449">
        <v>1296</v>
      </c>
      <c r="N449">
        <v>1002</v>
      </c>
      <c r="O449" t="s">
        <v>631</v>
      </c>
      <c r="P449" t="s">
        <v>631</v>
      </c>
      <c r="Q449">
        <v>1</v>
      </c>
      <c r="X449">
        <v>1.1299999999999999</v>
      </c>
      <c r="Y449">
        <v>16.260000000000002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1.1299999999999999</v>
      </c>
      <c r="AH449">
        <v>2</v>
      </c>
      <c r="AI449">
        <v>78719567</v>
      </c>
      <c r="AJ449">
        <v>272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ROW(Source!A247)</f>
        <v>247</v>
      </c>
      <c r="B450">
        <v>78719584</v>
      </c>
      <c r="C450">
        <v>78719563</v>
      </c>
      <c r="D450">
        <v>75163663</v>
      </c>
      <c r="E450">
        <v>1</v>
      </c>
      <c r="F450">
        <v>1</v>
      </c>
      <c r="G450">
        <v>1077</v>
      </c>
      <c r="H450">
        <v>3</v>
      </c>
      <c r="I450" t="s">
        <v>615</v>
      </c>
      <c r="J450" t="s">
        <v>616</v>
      </c>
      <c r="K450" t="s">
        <v>617</v>
      </c>
      <c r="L450">
        <v>1356</v>
      </c>
      <c r="N450">
        <v>1010</v>
      </c>
      <c r="O450" t="s">
        <v>618</v>
      </c>
      <c r="P450" t="s">
        <v>618</v>
      </c>
      <c r="Q450">
        <v>1000</v>
      </c>
      <c r="X450">
        <v>1E-3</v>
      </c>
      <c r="Y450">
        <v>226.68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1E-3</v>
      </c>
      <c r="AH450">
        <v>2</v>
      </c>
      <c r="AI450">
        <v>78719568</v>
      </c>
      <c r="AJ450">
        <v>273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ROW(Source!A247)</f>
        <v>247</v>
      </c>
      <c r="B451">
        <v>78719585</v>
      </c>
      <c r="C451">
        <v>78719563</v>
      </c>
      <c r="D451">
        <v>75163324</v>
      </c>
      <c r="E451">
        <v>1</v>
      </c>
      <c r="F451">
        <v>1</v>
      </c>
      <c r="G451">
        <v>1077</v>
      </c>
      <c r="H451">
        <v>3</v>
      </c>
      <c r="I451" t="s">
        <v>619</v>
      </c>
      <c r="J451" t="s">
        <v>620</v>
      </c>
      <c r="K451" t="s">
        <v>621</v>
      </c>
      <c r="L451">
        <v>1301</v>
      </c>
      <c r="N451">
        <v>1003</v>
      </c>
      <c r="O451" t="s">
        <v>296</v>
      </c>
      <c r="P451" t="s">
        <v>296</v>
      </c>
      <c r="Q451">
        <v>1</v>
      </c>
      <c r="X451">
        <v>0.24</v>
      </c>
      <c r="Y451">
        <v>0.7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0.24</v>
      </c>
      <c r="AH451">
        <v>2</v>
      </c>
      <c r="AI451">
        <v>78719569</v>
      </c>
      <c r="AJ451">
        <v>274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ROW(Source!A247)</f>
        <v>247</v>
      </c>
      <c r="B452">
        <v>78719586</v>
      </c>
      <c r="C452">
        <v>78719563</v>
      </c>
      <c r="D452">
        <v>75163326</v>
      </c>
      <c r="E452">
        <v>1</v>
      </c>
      <c r="F452">
        <v>1</v>
      </c>
      <c r="G452">
        <v>1077</v>
      </c>
      <c r="H452">
        <v>3</v>
      </c>
      <c r="I452" t="s">
        <v>622</v>
      </c>
      <c r="J452" t="s">
        <v>623</v>
      </c>
      <c r="K452" t="s">
        <v>624</v>
      </c>
      <c r="L452">
        <v>1356</v>
      </c>
      <c r="N452">
        <v>1010</v>
      </c>
      <c r="O452" t="s">
        <v>618</v>
      </c>
      <c r="P452" t="s">
        <v>618</v>
      </c>
      <c r="Q452">
        <v>1000</v>
      </c>
      <c r="X452">
        <v>2.0400000000000001E-3</v>
      </c>
      <c r="Y452">
        <v>6.44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2.0400000000000001E-3</v>
      </c>
      <c r="AH452">
        <v>2</v>
      </c>
      <c r="AI452">
        <v>78719570</v>
      </c>
      <c r="AJ452">
        <v>275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ROW(Source!A247)</f>
        <v>247</v>
      </c>
      <c r="B453">
        <v>78719587</v>
      </c>
      <c r="C453">
        <v>78719563</v>
      </c>
      <c r="D453">
        <v>75114800</v>
      </c>
      <c r="E453">
        <v>1077</v>
      </c>
      <c r="F453">
        <v>1</v>
      </c>
      <c r="G453">
        <v>1077</v>
      </c>
      <c r="H453">
        <v>3</v>
      </c>
      <c r="I453" t="s">
        <v>708</v>
      </c>
      <c r="J453" t="s">
        <v>3</v>
      </c>
      <c r="K453" t="s">
        <v>709</v>
      </c>
      <c r="L453">
        <v>1354</v>
      </c>
      <c r="N453">
        <v>1010</v>
      </c>
      <c r="O453" t="s">
        <v>710</v>
      </c>
      <c r="P453" t="s">
        <v>710</v>
      </c>
      <c r="Q453">
        <v>1</v>
      </c>
      <c r="X453">
        <v>3.1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3.1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ROW(Source!A247)</f>
        <v>247</v>
      </c>
      <c r="B454">
        <v>78719588</v>
      </c>
      <c r="C454">
        <v>78719563</v>
      </c>
      <c r="D454">
        <v>75120903</v>
      </c>
      <c r="E454">
        <v>1077</v>
      </c>
      <c r="F454">
        <v>1</v>
      </c>
      <c r="G454">
        <v>1077</v>
      </c>
      <c r="H454">
        <v>3</v>
      </c>
      <c r="I454" t="s">
        <v>711</v>
      </c>
      <c r="J454" t="s">
        <v>3</v>
      </c>
      <c r="K454" t="s">
        <v>712</v>
      </c>
      <c r="L454">
        <v>1391</v>
      </c>
      <c r="N454">
        <v>1013</v>
      </c>
      <c r="O454" t="s">
        <v>363</v>
      </c>
      <c r="P454" t="s">
        <v>363</v>
      </c>
      <c r="Q454">
        <v>1</v>
      </c>
      <c r="X454">
        <v>1.02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1.02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ROW(Source!A249)</f>
        <v>249</v>
      </c>
      <c r="B455">
        <v>78719618</v>
      </c>
      <c r="C455">
        <v>78719590</v>
      </c>
      <c r="D455">
        <v>75094012</v>
      </c>
      <c r="E455">
        <v>1077</v>
      </c>
      <c r="F455">
        <v>1</v>
      </c>
      <c r="G455">
        <v>1077</v>
      </c>
      <c r="H455">
        <v>1</v>
      </c>
      <c r="I455" t="s">
        <v>523</v>
      </c>
      <c r="J455" t="s">
        <v>3</v>
      </c>
      <c r="K455" t="s">
        <v>524</v>
      </c>
      <c r="L455">
        <v>1191</v>
      </c>
      <c r="N455">
        <v>1013</v>
      </c>
      <c r="O455" t="s">
        <v>525</v>
      </c>
      <c r="P455" t="s">
        <v>525</v>
      </c>
      <c r="Q455">
        <v>1</v>
      </c>
      <c r="X455">
        <v>12.2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1</v>
      </c>
      <c r="AF455" t="s">
        <v>369</v>
      </c>
      <c r="AG455">
        <v>16.103999999999999</v>
      </c>
      <c r="AH455">
        <v>2</v>
      </c>
      <c r="AI455">
        <v>78719591</v>
      </c>
      <c r="AJ455">
        <v>276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ROW(Source!A249)</f>
        <v>249</v>
      </c>
      <c r="B456">
        <v>78719619</v>
      </c>
      <c r="C456">
        <v>78719590</v>
      </c>
      <c r="D456">
        <v>75171515</v>
      </c>
      <c r="E456">
        <v>1</v>
      </c>
      <c r="F456">
        <v>1</v>
      </c>
      <c r="G456">
        <v>1077</v>
      </c>
      <c r="H456">
        <v>2</v>
      </c>
      <c r="I456" t="s">
        <v>573</v>
      </c>
      <c r="J456" t="s">
        <v>574</v>
      </c>
      <c r="K456" t="s">
        <v>575</v>
      </c>
      <c r="L456">
        <v>1368</v>
      </c>
      <c r="N456">
        <v>1011</v>
      </c>
      <c r="O456" t="s">
        <v>529</v>
      </c>
      <c r="P456" t="s">
        <v>529</v>
      </c>
      <c r="Q456">
        <v>1</v>
      </c>
      <c r="X456">
        <v>1.07</v>
      </c>
      <c r="Y456">
        <v>0</v>
      </c>
      <c r="Z456">
        <v>83.1</v>
      </c>
      <c r="AA456">
        <v>12.62</v>
      </c>
      <c r="AB456">
        <v>0</v>
      </c>
      <c r="AC456">
        <v>0</v>
      </c>
      <c r="AD456">
        <v>1</v>
      </c>
      <c r="AE456">
        <v>0</v>
      </c>
      <c r="AF456" t="s">
        <v>369</v>
      </c>
      <c r="AG456">
        <v>1.4124000000000001</v>
      </c>
      <c r="AH456">
        <v>2</v>
      </c>
      <c r="AI456">
        <v>78719592</v>
      </c>
      <c r="AJ456">
        <v>277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ROW(Source!A249)</f>
        <v>249</v>
      </c>
      <c r="B457">
        <v>78719620</v>
      </c>
      <c r="C457">
        <v>78719590</v>
      </c>
      <c r="D457">
        <v>75170841</v>
      </c>
      <c r="E457">
        <v>1</v>
      </c>
      <c r="F457">
        <v>1</v>
      </c>
      <c r="G457">
        <v>1077</v>
      </c>
      <c r="H457">
        <v>2</v>
      </c>
      <c r="I457" t="s">
        <v>632</v>
      </c>
      <c r="J457" t="s">
        <v>633</v>
      </c>
      <c r="K457" t="s">
        <v>634</v>
      </c>
      <c r="L457">
        <v>1368</v>
      </c>
      <c r="N457">
        <v>1011</v>
      </c>
      <c r="O457" t="s">
        <v>529</v>
      </c>
      <c r="P457" t="s">
        <v>529</v>
      </c>
      <c r="Q457">
        <v>1</v>
      </c>
      <c r="X457">
        <v>2.77</v>
      </c>
      <c r="Y457">
        <v>0</v>
      </c>
      <c r="Z457">
        <v>2.27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369</v>
      </c>
      <c r="AG457">
        <v>3.6564000000000001</v>
      </c>
      <c r="AH457">
        <v>2</v>
      </c>
      <c r="AI457">
        <v>78719593</v>
      </c>
      <c r="AJ457">
        <v>278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ROW(Source!A249)</f>
        <v>249</v>
      </c>
      <c r="B458">
        <v>78719621</v>
      </c>
      <c r="C458">
        <v>78719590</v>
      </c>
      <c r="D458">
        <v>75170851</v>
      </c>
      <c r="E458">
        <v>1</v>
      </c>
      <c r="F458">
        <v>1</v>
      </c>
      <c r="G458">
        <v>1077</v>
      </c>
      <c r="H458">
        <v>2</v>
      </c>
      <c r="I458" t="s">
        <v>591</v>
      </c>
      <c r="J458" t="s">
        <v>592</v>
      </c>
      <c r="K458" t="s">
        <v>593</v>
      </c>
      <c r="L458">
        <v>1368</v>
      </c>
      <c r="N458">
        <v>1011</v>
      </c>
      <c r="O458" t="s">
        <v>529</v>
      </c>
      <c r="P458" t="s">
        <v>529</v>
      </c>
      <c r="Q458">
        <v>1</v>
      </c>
      <c r="X458">
        <v>2.77</v>
      </c>
      <c r="Y458">
        <v>0</v>
      </c>
      <c r="Z458">
        <v>0.73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369</v>
      </c>
      <c r="AG458">
        <v>3.6564000000000001</v>
      </c>
      <c r="AH458">
        <v>2</v>
      </c>
      <c r="AI458">
        <v>78719594</v>
      </c>
      <c r="AJ458">
        <v>279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ROW(Source!A249)</f>
        <v>249</v>
      </c>
      <c r="B459">
        <v>78719622</v>
      </c>
      <c r="C459">
        <v>78719590</v>
      </c>
      <c r="D459">
        <v>75140857</v>
      </c>
      <c r="E459">
        <v>1</v>
      </c>
      <c r="F459">
        <v>1</v>
      </c>
      <c r="G459">
        <v>1077</v>
      </c>
      <c r="H459">
        <v>3</v>
      </c>
      <c r="I459" t="s">
        <v>597</v>
      </c>
      <c r="J459" t="s">
        <v>598</v>
      </c>
      <c r="K459" t="s">
        <v>599</v>
      </c>
      <c r="L459">
        <v>1348</v>
      </c>
      <c r="N459">
        <v>1009</v>
      </c>
      <c r="O459" t="s">
        <v>207</v>
      </c>
      <c r="P459" t="s">
        <v>207</v>
      </c>
      <c r="Q459">
        <v>1000</v>
      </c>
      <c r="X459">
        <v>1E-3</v>
      </c>
      <c r="Y459">
        <v>7254.88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26</v>
      </c>
      <c r="AG459">
        <v>1E-3</v>
      </c>
      <c r="AH459">
        <v>2</v>
      </c>
      <c r="AI459">
        <v>78719595</v>
      </c>
      <c r="AJ459">
        <v>280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ROW(Source!A249)</f>
        <v>249</v>
      </c>
      <c r="B460">
        <v>78719623</v>
      </c>
      <c r="C460">
        <v>78719590</v>
      </c>
      <c r="D460">
        <v>75140874</v>
      </c>
      <c r="E460">
        <v>1</v>
      </c>
      <c r="F460">
        <v>1</v>
      </c>
      <c r="G460">
        <v>1077</v>
      </c>
      <c r="H460">
        <v>3</v>
      </c>
      <c r="I460" t="s">
        <v>600</v>
      </c>
      <c r="J460" t="s">
        <v>601</v>
      </c>
      <c r="K460" t="s">
        <v>602</v>
      </c>
      <c r="L460">
        <v>1348</v>
      </c>
      <c r="N460">
        <v>1009</v>
      </c>
      <c r="O460" t="s">
        <v>207</v>
      </c>
      <c r="P460" t="s">
        <v>207</v>
      </c>
      <c r="Q460">
        <v>1000</v>
      </c>
      <c r="X460">
        <v>0.01</v>
      </c>
      <c r="Y460">
        <v>9853.14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26</v>
      </c>
      <c r="AG460">
        <v>0.01</v>
      </c>
      <c r="AH460">
        <v>2</v>
      </c>
      <c r="AI460">
        <v>78719596</v>
      </c>
      <c r="AJ460">
        <v>281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ROW(Source!A249)</f>
        <v>249</v>
      </c>
      <c r="B461">
        <v>78719624</v>
      </c>
      <c r="C461">
        <v>78719590</v>
      </c>
      <c r="D461">
        <v>75140456</v>
      </c>
      <c r="E461">
        <v>1</v>
      </c>
      <c r="F461">
        <v>1</v>
      </c>
      <c r="G461">
        <v>1077</v>
      </c>
      <c r="H461">
        <v>3</v>
      </c>
      <c r="I461" t="s">
        <v>603</v>
      </c>
      <c r="J461" t="s">
        <v>604</v>
      </c>
      <c r="K461" t="s">
        <v>605</v>
      </c>
      <c r="L461">
        <v>1348</v>
      </c>
      <c r="N461">
        <v>1009</v>
      </c>
      <c r="O461" t="s">
        <v>207</v>
      </c>
      <c r="P461" t="s">
        <v>207</v>
      </c>
      <c r="Q461">
        <v>1000</v>
      </c>
      <c r="X461">
        <v>2.5000000000000001E-4</v>
      </c>
      <c r="Y461">
        <v>16222.39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26</v>
      </c>
      <c r="AG461">
        <v>2.5000000000000001E-4</v>
      </c>
      <c r="AH461">
        <v>2</v>
      </c>
      <c r="AI461">
        <v>78719597</v>
      </c>
      <c r="AJ461">
        <v>282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ROW(Source!A249)</f>
        <v>249</v>
      </c>
      <c r="B462">
        <v>78719625</v>
      </c>
      <c r="C462">
        <v>78719590</v>
      </c>
      <c r="D462">
        <v>75140463</v>
      </c>
      <c r="E462">
        <v>1</v>
      </c>
      <c r="F462">
        <v>1</v>
      </c>
      <c r="G462">
        <v>1077</v>
      </c>
      <c r="H462">
        <v>3</v>
      </c>
      <c r="I462" t="s">
        <v>606</v>
      </c>
      <c r="J462" t="s">
        <v>607</v>
      </c>
      <c r="K462" t="s">
        <v>608</v>
      </c>
      <c r="L462">
        <v>1348</v>
      </c>
      <c r="N462">
        <v>1009</v>
      </c>
      <c r="O462" t="s">
        <v>207</v>
      </c>
      <c r="P462" t="s">
        <v>207</v>
      </c>
      <c r="Q462">
        <v>1000</v>
      </c>
      <c r="X462">
        <v>6.0000000000000002E-5</v>
      </c>
      <c r="Y462">
        <v>11242.42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26</v>
      </c>
      <c r="AG462">
        <v>6.0000000000000002E-5</v>
      </c>
      <c r="AH462">
        <v>2</v>
      </c>
      <c r="AI462">
        <v>78719598</v>
      </c>
      <c r="AJ462">
        <v>283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ROW(Source!A249)</f>
        <v>249</v>
      </c>
      <c r="B463">
        <v>78719626</v>
      </c>
      <c r="C463">
        <v>78719590</v>
      </c>
      <c r="D463">
        <v>75146974</v>
      </c>
      <c r="E463">
        <v>1</v>
      </c>
      <c r="F463">
        <v>1</v>
      </c>
      <c r="G463">
        <v>1077</v>
      </c>
      <c r="H463">
        <v>3</v>
      </c>
      <c r="I463" t="s">
        <v>609</v>
      </c>
      <c r="J463" t="s">
        <v>610</v>
      </c>
      <c r="K463" t="s">
        <v>611</v>
      </c>
      <c r="L463">
        <v>1346</v>
      </c>
      <c r="N463">
        <v>1009</v>
      </c>
      <c r="O463" t="s">
        <v>321</v>
      </c>
      <c r="P463" t="s">
        <v>321</v>
      </c>
      <c r="Q463">
        <v>1</v>
      </c>
      <c r="X463">
        <v>0.8</v>
      </c>
      <c r="Y463">
        <v>25.8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26</v>
      </c>
      <c r="AG463">
        <v>0.8</v>
      </c>
      <c r="AH463">
        <v>2</v>
      </c>
      <c r="AI463">
        <v>78719599</v>
      </c>
      <c r="AJ463">
        <v>284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ROW(Source!A249)</f>
        <v>249</v>
      </c>
      <c r="B464">
        <v>78719627</v>
      </c>
      <c r="C464">
        <v>78719590</v>
      </c>
      <c r="D464">
        <v>75140765</v>
      </c>
      <c r="E464">
        <v>1</v>
      </c>
      <c r="F464">
        <v>1</v>
      </c>
      <c r="G464">
        <v>1077</v>
      </c>
      <c r="H464">
        <v>3</v>
      </c>
      <c r="I464" t="s">
        <v>612</v>
      </c>
      <c r="J464" t="s">
        <v>613</v>
      </c>
      <c r="K464" t="s">
        <v>614</v>
      </c>
      <c r="L464">
        <v>1348</v>
      </c>
      <c r="N464">
        <v>1009</v>
      </c>
      <c r="O464" t="s">
        <v>207</v>
      </c>
      <c r="P464" t="s">
        <v>207</v>
      </c>
      <c r="Q464">
        <v>1000</v>
      </c>
      <c r="X464">
        <v>4.0000000000000003E-5</v>
      </c>
      <c r="Y464">
        <v>7982.5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26</v>
      </c>
      <c r="AG464">
        <v>4.0000000000000003E-5</v>
      </c>
      <c r="AH464">
        <v>2</v>
      </c>
      <c r="AI464">
        <v>78719600</v>
      </c>
      <c r="AJ464">
        <v>285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ROW(Source!A249)</f>
        <v>249</v>
      </c>
      <c r="B465">
        <v>78719628</v>
      </c>
      <c r="C465">
        <v>78719590</v>
      </c>
      <c r="D465">
        <v>75163663</v>
      </c>
      <c r="E465">
        <v>1</v>
      </c>
      <c r="F465">
        <v>1</v>
      </c>
      <c r="G465">
        <v>1077</v>
      </c>
      <c r="H465">
        <v>3</v>
      </c>
      <c r="I465" t="s">
        <v>615</v>
      </c>
      <c r="J465" t="s">
        <v>616</v>
      </c>
      <c r="K465" t="s">
        <v>617</v>
      </c>
      <c r="L465">
        <v>1356</v>
      </c>
      <c r="N465">
        <v>1010</v>
      </c>
      <c r="O465" t="s">
        <v>618</v>
      </c>
      <c r="P465" t="s">
        <v>618</v>
      </c>
      <c r="Q465">
        <v>1000</v>
      </c>
      <c r="X465">
        <v>4.1000000000000003E-3</v>
      </c>
      <c r="Y465">
        <v>226.68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26</v>
      </c>
      <c r="AG465">
        <v>4.1000000000000003E-3</v>
      </c>
      <c r="AH465">
        <v>2</v>
      </c>
      <c r="AI465">
        <v>78719601</v>
      </c>
      <c r="AJ465">
        <v>286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ROW(Source!A249)</f>
        <v>249</v>
      </c>
      <c r="B466">
        <v>78719629</v>
      </c>
      <c r="C466">
        <v>78719590</v>
      </c>
      <c r="D466">
        <v>75163324</v>
      </c>
      <c r="E466">
        <v>1</v>
      </c>
      <c r="F466">
        <v>1</v>
      </c>
      <c r="G466">
        <v>1077</v>
      </c>
      <c r="H466">
        <v>3</v>
      </c>
      <c r="I466" t="s">
        <v>619</v>
      </c>
      <c r="J466" t="s">
        <v>620</v>
      </c>
      <c r="K466" t="s">
        <v>621</v>
      </c>
      <c r="L466">
        <v>1301</v>
      </c>
      <c r="N466">
        <v>1003</v>
      </c>
      <c r="O466" t="s">
        <v>296</v>
      </c>
      <c r="P466" t="s">
        <v>296</v>
      </c>
      <c r="Q466">
        <v>1</v>
      </c>
      <c r="X466">
        <v>0.96</v>
      </c>
      <c r="Y466">
        <v>0.7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26</v>
      </c>
      <c r="AG466">
        <v>0.96</v>
      </c>
      <c r="AH466">
        <v>2</v>
      </c>
      <c r="AI466">
        <v>78719602</v>
      </c>
      <c r="AJ466">
        <v>287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ROW(Source!A249)</f>
        <v>249</v>
      </c>
      <c r="B467">
        <v>78719630</v>
      </c>
      <c r="C467">
        <v>78719590</v>
      </c>
      <c r="D467">
        <v>75163326</v>
      </c>
      <c r="E467">
        <v>1</v>
      </c>
      <c r="F467">
        <v>1</v>
      </c>
      <c r="G467">
        <v>1077</v>
      </c>
      <c r="H467">
        <v>3</v>
      </c>
      <c r="I467" t="s">
        <v>622</v>
      </c>
      <c r="J467" t="s">
        <v>623</v>
      </c>
      <c r="K467" t="s">
        <v>624</v>
      </c>
      <c r="L467">
        <v>1356</v>
      </c>
      <c r="N467">
        <v>1010</v>
      </c>
      <c r="O467" t="s">
        <v>618</v>
      </c>
      <c r="P467" t="s">
        <v>618</v>
      </c>
      <c r="Q467">
        <v>1000</v>
      </c>
      <c r="X467">
        <v>8.3199999999999993E-3</v>
      </c>
      <c r="Y467">
        <v>6.44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26</v>
      </c>
      <c r="AG467">
        <v>8.3199999999999993E-3</v>
      </c>
      <c r="AH467">
        <v>2</v>
      </c>
      <c r="AI467">
        <v>78719603</v>
      </c>
      <c r="AJ467">
        <v>288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ROW(Source!A249)</f>
        <v>249</v>
      </c>
      <c r="B468">
        <v>78719631</v>
      </c>
      <c r="C468">
        <v>78719590</v>
      </c>
      <c r="D468">
        <v>75115854</v>
      </c>
      <c r="E468">
        <v>1077</v>
      </c>
      <c r="F468">
        <v>1</v>
      </c>
      <c r="G468">
        <v>1077</v>
      </c>
      <c r="H468">
        <v>3</v>
      </c>
      <c r="I468" t="s">
        <v>706</v>
      </c>
      <c r="J468" t="s">
        <v>3</v>
      </c>
      <c r="K468" t="s">
        <v>707</v>
      </c>
      <c r="L468">
        <v>1303</v>
      </c>
      <c r="N468">
        <v>1003</v>
      </c>
      <c r="O468" t="s">
        <v>348</v>
      </c>
      <c r="P468" t="s">
        <v>348</v>
      </c>
      <c r="Q468">
        <v>1000</v>
      </c>
      <c r="X468">
        <v>0.10199999999999999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26</v>
      </c>
      <c r="AG468">
        <v>0.10199999999999999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ROW(Source!A250)</f>
        <v>250</v>
      </c>
      <c r="B469">
        <v>78719660</v>
      </c>
      <c r="C469">
        <v>78719632</v>
      </c>
      <c r="D469">
        <v>75094012</v>
      </c>
      <c r="E469">
        <v>1077</v>
      </c>
      <c r="F469">
        <v>1</v>
      </c>
      <c r="G469">
        <v>1077</v>
      </c>
      <c r="H469">
        <v>1</v>
      </c>
      <c r="I469" t="s">
        <v>523</v>
      </c>
      <c r="J469" t="s">
        <v>3</v>
      </c>
      <c r="K469" t="s">
        <v>524</v>
      </c>
      <c r="L469">
        <v>1191</v>
      </c>
      <c r="N469">
        <v>1013</v>
      </c>
      <c r="O469" t="s">
        <v>525</v>
      </c>
      <c r="P469" t="s">
        <v>525</v>
      </c>
      <c r="Q469">
        <v>1</v>
      </c>
      <c r="X469">
        <v>12.2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36</v>
      </c>
      <c r="AG469">
        <v>13.42</v>
      </c>
      <c r="AH469">
        <v>2</v>
      </c>
      <c r="AI469">
        <v>78719633</v>
      </c>
      <c r="AJ469">
        <v>289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ROW(Source!A250)</f>
        <v>250</v>
      </c>
      <c r="B470">
        <v>78719661</v>
      </c>
      <c r="C470">
        <v>78719632</v>
      </c>
      <c r="D470">
        <v>75171515</v>
      </c>
      <c r="E470">
        <v>1</v>
      </c>
      <c r="F470">
        <v>1</v>
      </c>
      <c r="G470">
        <v>1077</v>
      </c>
      <c r="H470">
        <v>2</v>
      </c>
      <c r="I470" t="s">
        <v>573</v>
      </c>
      <c r="J470" t="s">
        <v>574</v>
      </c>
      <c r="K470" t="s">
        <v>575</v>
      </c>
      <c r="L470">
        <v>1368</v>
      </c>
      <c r="N470">
        <v>1011</v>
      </c>
      <c r="O470" t="s">
        <v>529</v>
      </c>
      <c r="P470" t="s">
        <v>529</v>
      </c>
      <c r="Q470">
        <v>1</v>
      </c>
      <c r="X470">
        <v>1.07</v>
      </c>
      <c r="Y470">
        <v>0</v>
      </c>
      <c r="Z470">
        <v>83.1</v>
      </c>
      <c r="AA470">
        <v>12.62</v>
      </c>
      <c r="AB470">
        <v>0</v>
      </c>
      <c r="AC470">
        <v>0</v>
      </c>
      <c r="AD470">
        <v>1</v>
      </c>
      <c r="AE470">
        <v>0</v>
      </c>
      <c r="AF470" t="s">
        <v>36</v>
      </c>
      <c r="AG470">
        <v>1.177</v>
      </c>
      <c r="AH470">
        <v>2</v>
      </c>
      <c r="AI470">
        <v>78719634</v>
      </c>
      <c r="AJ470">
        <v>290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ROW(Source!A250)</f>
        <v>250</v>
      </c>
      <c r="B471">
        <v>78719662</v>
      </c>
      <c r="C471">
        <v>78719632</v>
      </c>
      <c r="D471">
        <v>75170841</v>
      </c>
      <c r="E471">
        <v>1</v>
      </c>
      <c r="F471">
        <v>1</v>
      </c>
      <c r="G471">
        <v>1077</v>
      </c>
      <c r="H471">
        <v>2</v>
      </c>
      <c r="I471" t="s">
        <v>632</v>
      </c>
      <c r="J471" t="s">
        <v>633</v>
      </c>
      <c r="K471" t="s">
        <v>634</v>
      </c>
      <c r="L471">
        <v>1368</v>
      </c>
      <c r="N471">
        <v>1011</v>
      </c>
      <c r="O471" t="s">
        <v>529</v>
      </c>
      <c r="P471" t="s">
        <v>529</v>
      </c>
      <c r="Q471">
        <v>1</v>
      </c>
      <c r="X471">
        <v>2.77</v>
      </c>
      <c r="Y471">
        <v>0</v>
      </c>
      <c r="Z471">
        <v>2.27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36</v>
      </c>
      <c r="AG471">
        <v>3.0470000000000002</v>
      </c>
      <c r="AH471">
        <v>2</v>
      </c>
      <c r="AI471">
        <v>78719635</v>
      </c>
      <c r="AJ471">
        <v>291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ROW(Source!A250)</f>
        <v>250</v>
      </c>
      <c r="B472">
        <v>78719663</v>
      </c>
      <c r="C472">
        <v>78719632</v>
      </c>
      <c r="D472">
        <v>75170851</v>
      </c>
      <c r="E472">
        <v>1</v>
      </c>
      <c r="F472">
        <v>1</v>
      </c>
      <c r="G472">
        <v>1077</v>
      </c>
      <c r="H472">
        <v>2</v>
      </c>
      <c r="I472" t="s">
        <v>591</v>
      </c>
      <c r="J472" t="s">
        <v>592</v>
      </c>
      <c r="K472" t="s">
        <v>593</v>
      </c>
      <c r="L472">
        <v>1368</v>
      </c>
      <c r="N472">
        <v>1011</v>
      </c>
      <c r="O472" t="s">
        <v>529</v>
      </c>
      <c r="P472" t="s">
        <v>529</v>
      </c>
      <c r="Q472">
        <v>1</v>
      </c>
      <c r="X472">
        <v>2.77</v>
      </c>
      <c r="Y472">
        <v>0</v>
      </c>
      <c r="Z472">
        <v>0.73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36</v>
      </c>
      <c r="AG472">
        <v>3.0470000000000002</v>
      </c>
      <c r="AH472">
        <v>2</v>
      </c>
      <c r="AI472">
        <v>78719636</v>
      </c>
      <c r="AJ472">
        <v>292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ROW(Source!A250)</f>
        <v>250</v>
      </c>
      <c r="B473">
        <v>78719664</v>
      </c>
      <c r="C473">
        <v>78719632</v>
      </c>
      <c r="D473">
        <v>75140857</v>
      </c>
      <c r="E473">
        <v>1</v>
      </c>
      <c r="F473">
        <v>1</v>
      </c>
      <c r="G473">
        <v>1077</v>
      </c>
      <c r="H473">
        <v>3</v>
      </c>
      <c r="I473" t="s">
        <v>597</v>
      </c>
      <c r="J473" t="s">
        <v>598</v>
      </c>
      <c r="K473" t="s">
        <v>599</v>
      </c>
      <c r="L473">
        <v>1348</v>
      </c>
      <c r="N473">
        <v>1009</v>
      </c>
      <c r="O473" t="s">
        <v>207</v>
      </c>
      <c r="P473" t="s">
        <v>207</v>
      </c>
      <c r="Q473">
        <v>1000</v>
      </c>
      <c r="X473">
        <v>1E-3</v>
      </c>
      <c r="Y473">
        <v>7254.88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1E-3</v>
      </c>
      <c r="AH473">
        <v>2</v>
      </c>
      <c r="AI473">
        <v>78719637</v>
      </c>
      <c r="AJ473">
        <v>293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ROW(Source!A250)</f>
        <v>250</v>
      </c>
      <c r="B474">
        <v>78719665</v>
      </c>
      <c r="C474">
        <v>78719632</v>
      </c>
      <c r="D474">
        <v>75140874</v>
      </c>
      <c r="E474">
        <v>1</v>
      </c>
      <c r="F474">
        <v>1</v>
      </c>
      <c r="G474">
        <v>1077</v>
      </c>
      <c r="H474">
        <v>3</v>
      </c>
      <c r="I474" t="s">
        <v>600</v>
      </c>
      <c r="J474" t="s">
        <v>601</v>
      </c>
      <c r="K474" t="s">
        <v>602</v>
      </c>
      <c r="L474">
        <v>1348</v>
      </c>
      <c r="N474">
        <v>1009</v>
      </c>
      <c r="O474" t="s">
        <v>207</v>
      </c>
      <c r="P474" t="s">
        <v>207</v>
      </c>
      <c r="Q474">
        <v>1000</v>
      </c>
      <c r="X474">
        <v>0.01</v>
      </c>
      <c r="Y474">
        <v>9853.14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0.01</v>
      </c>
      <c r="AH474">
        <v>2</v>
      </c>
      <c r="AI474">
        <v>78719638</v>
      </c>
      <c r="AJ474">
        <v>294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ROW(Source!A250)</f>
        <v>250</v>
      </c>
      <c r="B475">
        <v>78719666</v>
      </c>
      <c r="C475">
        <v>78719632</v>
      </c>
      <c r="D475">
        <v>75140456</v>
      </c>
      <c r="E475">
        <v>1</v>
      </c>
      <c r="F475">
        <v>1</v>
      </c>
      <c r="G475">
        <v>1077</v>
      </c>
      <c r="H475">
        <v>3</v>
      </c>
      <c r="I475" t="s">
        <v>603</v>
      </c>
      <c r="J475" t="s">
        <v>604</v>
      </c>
      <c r="K475" t="s">
        <v>605</v>
      </c>
      <c r="L475">
        <v>1348</v>
      </c>
      <c r="N475">
        <v>1009</v>
      </c>
      <c r="O475" t="s">
        <v>207</v>
      </c>
      <c r="P475" t="s">
        <v>207</v>
      </c>
      <c r="Q475">
        <v>1000</v>
      </c>
      <c r="X475">
        <v>2.5000000000000001E-4</v>
      </c>
      <c r="Y475">
        <v>16222.39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2.5000000000000001E-4</v>
      </c>
      <c r="AH475">
        <v>2</v>
      </c>
      <c r="AI475">
        <v>78719639</v>
      </c>
      <c r="AJ475">
        <v>295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ROW(Source!A250)</f>
        <v>250</v>
      </c>
      <c r="B476">
        <v>78719667</v>
      </c>
      <c r="C476">
        <v>78719632</v>
      </c>
      <c r="D476">
        <v>75140463</v>
      </c>
      <c r="E476">
        <v>1</v>
      </c>
      <c r="F476">
        <v>1</v>
      </c>
      <c r="G476">
        <v>1077</v>
      </c>
      <c r="H476">
        <v>3</v>
      </c>
      <c r="I476" t="s">
        <v>606</v>
      </c>
      <c r="J476" t="s">
        <v>607</v>
      </c>
      <c r="K476" t="s">
        <v>608</v>
      </c>
      <c r="L476">
        <v>1348</v>
      </c>
      <c r="N476">
        <v>1009</v>
      </c>
      <c r="O476" t="s">
        <v>207</v>
      </c>
      <c r="P476" t="s">
        <v>207</v>
      </c>
      <c r="Q476">
        <v>1000</v>
      </c>
      <c r="X476">
        <v>6.0000000000000002E-5</v>
      </c>
      <c r="Y476">
        <v>11242.42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6.0000000000000002E-5</v>
      </c>
      <c r="AH476">
        <v>2</v>
      </c>
      <c r="AI476">
        <v>78719640</v>
      </c>
      <c r="AJ476">
        <v>296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ROW(Source!A250)</f>
        <v>250</v>
      </c>
      <c r="B477">
        <v>78719668</v>
      </c>
      <c r="C477">
        <v>78719632</v>
      </c>
      <c r="D477">
        <v>75146974</v>
      </c>
      <c r="E477">
        <v>1</v>
      </c>
      <c r="F477">
        <v>1</v>
      </c>
      <c r="G477">
        <v>1077</v>
      </c>
      <c r="H477">
        <v>3</v>
      </c>
      <c r="I477" t="s">
        <v>609</v>
      </c>
      <c r="J477" t="s">
        <v>610</v>
      </c>
      <c r="K477" t="s">
        <v>611</v>
      </c>
      <c r="L477">
        <v>1346</v>
      </c>
      <c r="N477">
        <v>1009</v>
      </c>
      <c r="O477" t="s">
        <v>321</v>
      </c>
      <c r="P477" t="s">
        <v>321</v>
      </c>
      <c r="Q477">
        <v>1</v>
      </c>
      <c r="X477">
        <v>0.8</v>
      </c>
      <c r="Y477">
        <v>25.8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0.8</v>
      </c>
      <c r="AH477">
        <v>2</v>
      </c>
      <c r="AI477">
        <v>78719641</v>
      </c>
      <c r="AJ477">
        <v>297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ROW(Source!A250)</f>
        <v>250</v>
      </c>
      <c r="B478">
        <v>78719669</v>
      </c>
      <c r="C478">
        <v>78719632</v>
      </c>
      <c r="D478">
        <v>75140765</v>
      </c>
      <c r="E478">
        <v>1</v>
      </c>
      <c r="F478">
        <v>1</v>
      </c>
      <c r="G478">
        <v>1077</v>
      </c>
      <c r="H478">
        <v>3</v>
      </c>
      <c r="I478" t="s">
        <v>612</v>
      </c>
      <c r="J478" t="s">
        <v>613</v>
      </c>
      <c r="K478" t="s">
        <v>614</v>
      </c>
      <c r="L478">
        <v>1348</v>
      </c>
      <c r="N478">
        <v>1009</v>
      </c>
      <c r="O478" t="s">
        <v>207</v>
      </c>
      <c r="P478" t="s">
        <v>207</v>
      </c>
      <c r="Q478">
        <v>1000</v>
      </c>
      <c r="X478">
        <v>4.0000000000000003E-5</v>
      </c>
      <c r="Y478">
        <v>7982.5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4.0000000000000003E-5</v>
      </c>
      <c r="AH478">
        <v>2</v>
      </c>
      <c r="AI478">
        <v>78719642</v>
      </c>
      <c r="AJ478">
        <v>298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ROW(Source!A250)</f>
        <v>250</v>
      </c>
      <c r="B479">
        <v>78719670</v>
      </c>
      <c r="C479">
        <v>78719632</v>
      </c>
      <c r="D479">
        <v>75163663</v>
      </c>
      <c r="E479">
        <v>1</v>
      </c>
      <c r="F479">
        <v>1</v>
      </c>
      <c r="G479">
        <v>1077</v>
      </c>
      <c r="H479">
        <v>3</v>
      </c>
      <c r="I479" t="s">
        <v>615</v>
      </c>
      <c r="J479" t="s">
        <v>616</v>
      </c>
      <c r="K479" t="s">
        <v>617</v>
      </c>
      <c r="L479">
        <v>1356</v>
      </c>
      <c r="N479">
        <v>1010</v>
      </c>
      <c r="O479" t="s">
        <v>618</v>
      </c>
      <c r="P479" t="s">
        <v>618</v>
      </c>
      <c r="Q479">
        <v>1000</v>
      </c>
      <c r="X479">
        <v>4.1000000000000003E-3</v>
      </c>
      <c r="Y479">
        <v>226.68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4.1000000000000003E-3</v>
      </c>
      <c r="AH479">
        <v>2</v>
      </c>
      <c r="AI479">
        <v>78719643</v>
      </c>
      <c r="AJ479">
        <v>299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ROW(Source!A250)</f>
        <v>250</v>
      </c>
      <c r="B480">
        <v>78719671</v>
      </c>
      <c r="C480">
        <v>78719632</v>
      </c>
      <c r="D480">
        <v>75163324</v>
      </c>
      <c r="E480">
        <v>1</v>
      </c>
      <c r="F480">
        <v>1</v>
      </c>
      <c r="G480">
        <v>1077</v>
      </c>
      <c r="H480">
        <v>3</v>
      </c>
      <c r="I480" t="s">
        <v>619</v>
      </c>
      <c r="J480" t="s">
        <v>620</v>
      </c>
      <c r="K480" t="s">
        <v>621</v>
      </c>
      <c r="L480">
        <v>1301</v>
      </c>
      <c r="N480">
        <v>1003</v>
      </c>
      <c r="O480" t="s">
        <v>296</v>
      </c>
      <c r="P480" t="s">
        <v>296</v>
      </c>
      <c r="Q480">
        <v>1</v>
      </c>
      <c r="X480">
        <v>0.96</v>
      </c>
      <c r="Y480">
        <v>0.7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0.96</v>
      </c>
      <c r="AH480">
        <v>2</v>
      </c>
      <c r="AI480">
        <v>78719644</v>
      </c>
      <c r="AJ480">
        <v>300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ROW(Source!A250)</f>
        <v>250</v>
      </c>
      <c r="B481">
        <v>78719672</v>
      </c>
      <c r="C481">
        <v>78719632</v>
      </c>
      <c r="D481">
        <v>75163326</v>
      </c>
      <c r="E481">
        <v>1</v>
      </c>
      <c r="F481">
        <v>1</v>
      </c>
      <c r="G481">
        <v>1077</v>
      </c>
      <c r="H481">
        <v>3</v>
      </c>
      <c r="I481" t="s">
        <v>622</v>
      </c>
      <c r="J481" t="s">
        <v>623</v>
      </c>
      <c r="K481" t="s">
        <v>624</v>
      </c>
      <c r="L481">
        <v>1356</v>
      </c>
      <c r="N481">
        <v>1010</v>
      </c>
      <c r="O481" t="s">
        <v>618</v>
      </c>
      <c r="P481" t="s">
        <v>618</v>
      </c>
      <c r="Q481">
        <v>1000</v>
      </c>
      <c r="X481">
        <v>8.3199999999999993E-3</v>
      </c>
      <c r="Y481">
        <v>6.44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8.3199999999999993E-3</v>
      </c>
      <c r="AH481">
        <v>2</v>
      </c>
      <c r="AI481">
        <v>78719645</v>
      </c>
      <c r="AJ481">
        <v>301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ROW(Source!A250)</f>
        <v>250</v>
      </c>
      <c r="B482">
        <v>78719673</v>
      </c>
      <c r="C482">
        <v>78719632</v>
      </c>
      <c r="D482">
        <v>75115854</v>
      </c>
      <c r="E482">
        <v>1077</v>
      </c>
      <c r="F482">
        <v>1</v>
      </c>
      <c r="G482">
        <v>1077</v>
      </c>
      <c r="H482">
        <v>3</v>
      </c>
      <c r="I482" t="s">
        <v>706</v>
      </c>
      <c r="J482" t="s">
        <v>3</v>
      </c>
      <c r="K482" t="s">
        <v>707</v>
      </c>
      <c r="L482">
        <v>1303</v>
      </c>
      <c r="N482">
        <v>1003</v>
      </c>
      <c r="O482" t="s">
        <v>348</v>
      </c>
      <c r="P482" t="s">
        <v>348</v>
      </c>
      <c r="Q482">
        <v>1000</v>
      </c>
      <c r="X482">
        <v>0.10199999999999999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0.10199999999999999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ROW(Source!A252)</f>
        <v>252</v>
      </c>
      <c r="B483">
        <v>78719692</v>
      </c>
      <c r="C483">
        <v>78719675</v>
      </c>
      <c r="D483">
        <v>75094012</v>
      </c>
      <c r="E483">
        <v>1077</v>
      </c>
      <c r="F483">
        <v>1</v>
      </c>
      <c r="G483">
        <v>1077</v>
      </c>
      <c r="H483">
        <v>1</v>
      </c>
      <c r="I483" t="s">
        <v>523</v>
      </c>
      <c r="J483" t="s">
        <v>3</v>
      </c>
      <c r="K483" t="s">
        <v>524</v>
      </c>
      <c r="L483">
        <v>1191</v>
      </c>
      <c r="N483">
        <v>1013</v>
      </c>
      <c r="O483" t="s">
        <v>525</v>
      </c>
      <c r="P483" t="s">
        <v>525</v>
      </c>
      <c r="Q483">
        <v>1</v>
      </c>
      <c r="X483">
        <v>8.5500000000000007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358</v>
      </c>
      <c r="AG483">
        <v>10.26</v>
      </c>
      <c r="AH483">
        <v>2</v>
      </c>
      <c r="AI483">
        <v>78719676</v>
      </c>
      <c r="AJ483">
        <v>302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ROW(Source!A252)</f>
        <v>252</v>
      </c>
      <c r="B484">
        <v>78719693</v>
      </c>
      <c r="C484">
        <v>78719675</v>
      </c>
      <c r="D484">
        <v>75171515</v>
      </c>
      <c r="E484">
        <v>1</v>
      </c>
      <c r="F484">
        <v>1</v>
      </c>
      <c r="G484">
        <v>1077</v>
      </c>
      <c r="H484">
        <v>2</v>
      </c>
      <c r="I484" t="s">
        <v>573</v>
      </c>
      <c r="J484" t="s">
        <v>574</v>
      </c>
      <c r="K484" t="s">
        <v>575</v>
      </c>
      <c r="L484">
        <v>1368</v>
      </c>
      <c r="N484">
        <v>1011</v>
      </c>
      <c r="O484" t="s">
        <v>529</v>
      </c>
      <c r="P484" t="s">
        <v>529</v>
      </c>
      <c r="Q484">
        <v>1</v>
      </c>
      <c r="X484">
        <v>0.01</v>
      </c>
      <c r="Y484">
        <v>0</v>
      </c>
      <c r="Z484">
        <v>83.1</v>
      </c>
      <c r="AA484">
        <v>12.62</v>
      </c>
      <c r="AB484">
        <v>0</v>
      </c>
      <c r="AC484">
        <v>0</v>
      </c>
      <c r="AD484">
        <v>1</v>
      </c>
      <c r="AE484">
        <v>0</v>
      </c>
      <c r="AF484" t="s">
        <v>358</v>
      </c>
      <c r="AG484">
        <v>1.2E-2</v>
      </c>
      <c r="AH484">
        <v>2</v>
      </c>
      <c r="AI484">
        <v>78719677</v>
      </c>
      <c r="AJ484">
        <v>303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ROW(Source!A252)</f>
        <v>252</v>
      </c>
      <c r="B485">
        <v>78719694</v>
      </c>
      <c r="C485">
        <v>78719675</v>
      </c>
      <c r="D485">
        <v>75142622</v>
      </c>
      <c r="E485">
        <v>1</v>
      </c>
      <c r="F485">
        <v>1</v>
      </c>
      <c r="G485">
        <v>1077</v>
      </c>
      <c r="H485">
        <v>3</v>
      </c>
      <c r="I485" t="s">
        <v>625</v>
      </c>
      <c r="J485" t="s">
        <v>626</v>
      </c>
      <c r="K485" t="s">
        <v>627</v>
      </c>
      <c r="L485">
        <v>1348</v>
      </c>
      <c r="N485">
        <v>1009</v>
      </c>
      <c r="O485" t="s">
        <v>207</v>
      </c>
      <c r="P485" t="s">
        <v>207</v>
      </c>
      <c r="Q485">
        <v>1000</v>
      </c>
      <c r="X485">
        <v>2.0000000000000002E-5</v>
      </c>
      <c r="Y485">
        <v>16480.41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26</v>
      </c>
      <c r="AG485">
        <v>2.0000000000000002E-5</v>
      </c>
      <c r="AH485">
        <v>2</v>
      </c>
      <c r="AI485">
        <v>78719678</v>
      </c>
      <c r="AJ485">
        <v>304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ROW(Source!A252)</f>
        <v>252</v>
      </c>
      <c r="B486">
        <v>78719695</v>
      </c>
      <c r="C486">
        <v>78719675</v>
      </c>
      <c r="D486">
        <v>75147271</v>
      </c>
      <c r="E486">
        <v>1</v>
      </c>
      <c r="F486">
        <v>1</v>
      </c>
      <c r="G486">
        <v>1077</v>
      </c>
      <c r="H486">
        <v>3</v>
      </c>
      <c r="I486" t="s">
        <v>628</v>
      </c>
      <c r="J486" t="s">
        <v>629</v>
      </c>
      <c r="K486" t="s">
        <v>630</v>
      </c>
      <c r="L486">
        <v>1296</v>
      </c>
      <c r="N486">
        <v>1002</v>
      </c>
      <c r="O486" t="s">
        <v>631</v>
      </c>
      <c r="P486" t="s">
        <v>631</v>
      </c>
      <c r="Q486">
        <v>1</v>
      </c>
      <c r="X486">
        <v>1.1299999999999999</v>
      </c>
      <c r="Y486">
        <v>16.260000000000002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26</v>
      </c>
      <c r="AG486">
        <v>1.1299999999999999</v>
      </c>
      <c r="AH486">
        <v>2</v>
      </c>
      <c r="AI486">
        <v>78719679</v>
      </c>
      <c r="AJ486">
        <v>305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ROW(Source!A252)</f>
        <v>252</v>
      </c>
      <c r="B487">
        <v>78719696</v>
      </c>
      <c r="C487">
        <v>78719675</v>
      </c>
      <c r="D487">
        <v>75163663</v>
      </c>
      <c r="E487">
        <v>1</v>
      </c>
      <c r="F487">
        <v>1</v>
      </c>
      <c r="G487">
        <v>1077</v>
      </c>
      <c r="H487">
        <v>3</v>
      </c>
      <c r="I487" t="s">
        <v>615</v>
      </c>
      <c r="J487" t="s">
        <v>616</v>
      </c>
      <c r="K487" t="s">
        <v>617</v>
      </c>
      <c r="L487">
        <v>1356</v>
      </c>
      <c r="N487">
        <v>1010</v>
      </c>
      <c r="O487" t="s">
        <v>618</v>
      </c>
      <c r="P487" t="s">
        <v>618</v>
      </c>
      <c r="Q487">
        <v>1000</v>
      </c>
      <c r="X487">
        <v>1E-3</v>
      </c>
      <c r="Y487">
        <v>226.68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26</v>
      </c>
      <c r="AG487">
        <v>1E-3</v>
      </c>
      <c r="AH487">
        <v>2</v>
      </c>
      <c r="AI487">
        <v>78719680</v>
      </c>
      <c r="AJ487">
        <v>306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ROW(Source!A252)</f>
        <v>252</v>
      </c>
      <c r="B488">
        <v>78719697</v>
      </c>
      <c r="C488">
        <v>78719675</v>
      </c>
      <c r="D488">
        <v>75163324</v>
      </c>
      <c r="E488">
        <v>1</v>
      </c>
      <c r="F488">
        <v>1</v>
      </c>
      <c r="G488">
        <v>1077</v>
      </c>
      <c r="H488">
        <v>3</v>
      </c>
      <c r="I488" t="s">
        <v>619</v>
      </c>
      <c r="J488" t="s">
        <v>620</v>
      </c>
      <c r="K488" t="s">
        <v>621</v>
      </c>
      <c r="L488">
        <v>1301</v>
      </c>
      <c r="N488">
        <v>1003</v>
      </c>
      <c r="O488" t="s">
        <v>296</v>
      </c>
      <c r="P488" t="s">
        <v>296</v>
      </c>
      <c r="Q488">
        <v>1</v>
      </c>
      <c r="X488">
        <v>0.24</v>
      </c>
      <c r="Y488">
        <v>0.7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26</v>
      </c>
      <c r="AG488">
        <v>0.24</v>
      </c>
      <c r="AH488">
        <v>2</v>
      </c>
      <c r="AI488">
        <v>78719681</v>
      </c>
      <c r="AJ488">
        <v>307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ROW(Source!A252)</f>
        <v>252</v>
      </c>
      <c r="B489">
        <v>78719698</v>
      </c>
      <c r="C489">
        <v>78719675</v>
      </c>
      <c r="D489">
        <v>75163326</v>
      </c>
      <c r="E489">
        <v>1</v>
      </c>
      <c r="F489">
        <v>1</v>
      </c>
      <c r="G489">
        <v>1077</v>
      </c>
      <c r="H489">
        <v>3</v>
      </c>
      <c r="I489" t="s">
        <v>622</v>
      </c>
      <c r="J489" t="s">
        <v>623</v>
      </c>
      <c r="K489" t="s">
        <v>624</v>
      </c>
      <c r="L489">
        <v>1356</v>
      </c>
      <c r="N489">
        <v>1010</v>
      </c>
      <c r="O489" t="s">
        <v>618</v>
      </c>
      <c r="P489" t="s">
        <v>618</v>
      </c>
      <c r="Q489">
        <v>1000</v>
      </c>
      <c r="X489">
        <v>2.0400000000000001E-3</v>
      </c>
      <c r="Y489">
        <v>6.44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26</v>
      </c>
      <c r="AG489">
        <v>2.0400000000000001E-3</v>
      </c>
      <c r="AH489">
        <v>2</v>
      </c>
      <c r="AI489">
        <v>78719682</v>
      </c>
      <c r="AJ489">
        <v>308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ROW(Source!A252)</f>
        <v>252</v>
      </c>
      <c r="B490">
        <v>78719699</v>
      </c>
      <c r="C490">
        <v>78719675</v>
      </c>
      <c r="D490">
        <v>75114800</v>
      </c>
      <c r="E490">
        <v>1077</v>
      </c>
      <c r="F490">
        <v>1</v>
      </c>
      <c r="G490">
        <v>1077</v>
      </c>
      <c r="H490">
        <v>3</v>
      </c>
      <c r="I490" t="s">
        <v>708</v>
      </c>
      <c r="J490" t="s">
        <v>3</v>
      </c>
      <c r="K490" t="s">
        <v>709</v>
      </c>
      <c r="L490">
        <v>1354</v>
      </c>
      <c r="N490">
        <v>1010</v>
      </c>
      <c r="O490" t="s">
        <v>710</v>
      </c>
      <c r="P490" t="s">
        <v>710</v>
      </c>
      <c r="Q490">
        <v>1</v>
      </c>
      <c r="X490">
        <v>3.1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26</v>
      </c>
      <c r="AG490">
        <v>3.1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ROW(Source!A252)</f>
        <v>252</v>
      </c>
      <c r="B491">
        <v>78719700</v>
      </c>
      <c r="C491">
        <v>78719675</v>
      </c>
      <c r="D491">
        <v>75120903</v>
      </c>
      <c r="E491">
        <v>1077</v>
      </c>
      <c r="F491">
        <v>1</v>
      </c>
      <c r="G491">
        <v>1077</v>
      </c>
      <c r="H491">
        <v>3</v>
      </c>
      <c r="I491" t="s">
        <v>711</v>
      </c>
      <c r="J491" t="s">
        <v>3</v>
      </c>
      <c r="K491" t="s">
        <v>712</v>
      </c>
      <c r="L491">
        <v>1391</v>
      </c>
      <c r="N491">
        <v>1013</v>
      </c>
      <c r="O491" t="s">
        <v>363</v>
      </c>
      <c r="P491" t="s">
        <v>363</v>
      </c>
      <c r="Q491">
        <v>1</v>
      </c>
      <c r="X491">
        <v>1.02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26</v>
      </c>
      <c r="AG491">
        <v>1.02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ROW(Source!A253)</f>
        <v>253</v>
      </c>
      <c r="B492">
        <v>78719718</v>
      </c>
      <c r="C492">
        <v>78719701</v>
      </c>
      <c r="D492">
        <v>75094012</v>
      </c>
      <c r="E492">
        <v>1077</v>
      </c>
      <c r="F492">
        <v>1</v>
      </c>
      <c r="G492">
        <v>1077</v>
      </c>
      <c r="H492">
        <v>1</v>
      </c>
      <c r="I492" t="s">
        <v>523</v>
      </c>
      <c r="J492" t="s">
        <v>3</v>
      </c>
      <c r="K492" t="s">
        <v>524</v>
      </c>
      <c r="L492">
        <v>1191</v>
      </c>
      <c r="N492">
        <v>1013</v>
      </c>
      <c r="O492" t="s">
        <v>525</v>
      </c>
      <c r="P492" t="s">
        <v>525</v>
      </c>
      <c r="Q492">
        <v>1</v>
      </c>
      <c r="X492">
        <v>8.5500000000000007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1</v>
      </c>
      <c r="AF492" t="s">
        <v>3</v>
      </c>
      <c r="AG492">
        <v>8.5500000000000007</v>
      </c>
      <c r="AH492">
        <v>2</v>
      </c>
      <c r="AI492">
        <v>78719702</v>
      </c>
      <c r="AJ492">
        <v>309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ROW(Source!A253)</f>
        <v>253</v>
      </c>
      <c r="B493">
        <v>78719719</v>
      </c>
      <c r="C493">
        <v>78719701</v>
      </c>
      <c r="D493">
        <v>75171515</v>
      </c>
      <c r="E493">
        <v>1</v>
      </c>
      <c r="F493">
        <v>1</v>
      </c>
      <c r="G493">
        <v>1077</v>
      </c>
      <c r="H493">
        <v>2</v>
      </c>
      <c r="I493" t="s">
        <v>573</v>
      </c>
      <c r="J493" t="s">
        <v>574</v>
      </c>
      <c r="K493" t="s">
        <v>575</v>
      </c>
      <c r="L493">
        <v>1368</v>
      </c>
      <c r="N493">
        <v>1011</v>
      </c>
      <c r="O493" t="s">
        <v>529</v>
      </c>
      <c r="P493" t="s">
        <v>529</v>
      </c>
      <c r="Q493">
        <v>1</v>
      </c>
      <c r="X493">
        <v>0.01</v>
      </c>
      <c r="Y493">
        <v>0</v>
      </c>
      <c r="Z493">
        <v>83.1</v>
      </c>
      <c r="AA493">
        <v>12.62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0.01</v>
      </c>
      <c r="AH493">
        <v>2</v>
      </c>
      <c r="AI493">
        <v>78719703</v>
      </c>
      <c r="AJ493">
        <v>310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ROW(Source!A253)</f>
        <v>253</v>
      </c>
      <c r="B494">
        <v>78719720</v>
      </c>
      <c r="C494">
        <v>78719701</v>
      </c>
      <c r="D494">
        <v>75142622</v>
      </c>
      <c r="E494">
        <v>1</v>
      </c>
      <c r="F494">
        <v>1</v>
      </c>
      <c r="G494">
        <v>1077</v>
      </c>
      <c r="H494">
        <v>3</v>
      </c>
      <c r="I494" t="s">
        <v>625</v>
      </c>
      <c r="J494" t="s">
        <v>626</v>
      </c>
      <c r="K494" t="s">
        <v>627</v>
      </c>
      <c r="L494">
        <v>1348</v>
      </c>
      <c r="N494">
        <v>1009</v>
      </c>
      <c r="O494" t="s">
        <v>207</v>
      </c>
      <c r="P494" t="s">
        <v>207</v>
      </c>
      <c r="Q494">
        <v>1000</v>
      </c>
      <c r="X494">
        <v>2.0000000000000002E-5</v>
      </c>
      <c r="Y494">
        <v>16480.41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2.0000000000000002E-5</v>
      </c>
      <c r="AH494">
        <v>2</v>
      </c>
      <c r="AI494">
        <v>78719704</v>
      </c>
      <c r="AJ494">
        <v>311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ROW(Source!A253)</f>
        <v>253</v>
      </c>
      <c r="B495">
        <v>78719721</v>
      </c>
      <c r="C495">
        <v>78719701</v>
      </c>
      <c r="D495">
        <v>75147271</v>
      </c>
      <c r="E495">
        <v>1</v>
      </c>
      <c r="F495">
        <v>1</v>
      </c>
      <c r="G495">
        <v>1077</v>
      </c>
      <c r="H495">
        <v>3</v>
      </c>
      <c r="I495" t="s">
        <v>628</v>
      </c>
      <c r="J495" t="s">
        <v>629</v>
      </c>
      <c r="K495" t="s">
        <v>630</v>
      </c>
      <c r="L495">
        <v>1296</v>
      </c>
      <c r="N495">
        <v>1002</v>
      </c>
      <c r="O495" t="s">
        <v>631</v>
      </c>
      <c r="P495" t="s">
        <v>631</v>
      </c>
      <c r="Q495">
        <v>1</v>
      </c>
      <c r="X495">
        <v>1.1299999999999999</v>
      </c>
      <c r="Y495">
        <v>16.260000000000002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1.1299999999999999</v>
      </c>
      <c r="AH495">
        <v>2</v>
      </c>
      <c r="AI495">
        <v>78719705</v>
      </c>
      <c r="AJ495">
        <v>312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ROW(Source!A253)</f>
        <v>253</v>
      </c>
      <c r="B496">
        <v>78719722</v>
      </c>
      <c r="C496">
        <v>78719701</v>
      </c>
      <c r="D496">
        <v>75163663</v>
      </c>
      <c r="E496">
        <v>1</v>
      </c>
      <c r="F496">
        <v>1</v>
      </c>
      <c r="G496">
        <v>1077</v>
      </c>
      <c r="H496">
        <v>3</v>
      </c>
      <c r="I496" t="s">
        <v>615</v>
      </c>
      <c r="J496" t="s">
        <v>616</v>
      </c>
      <c r="K496" t="s">
        <v>617</v>
      </c>
      <c r="L496">
        <v>1356</v>
      </c>
      <c r="N496">
        <v>1010</v>
      </c>
      <c r="O496" t="s">
        <v>618</v>
      </c>
      <c r="P496" t="s">
        <v>618</v>
      </c>
      <c r="Q496">
        <v>1000</v>
      </c>
      <c r="X496">
        <v>1E-3</v>
      </c>
      <c r="Y496">
        <v>226.68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1E-3</v>
      </c>
      <c r="AH496">
        <v>2</v>
      </c>
      <c r="AI496">
        <v>78719706</v>
      </c>
      <c r="AJ496">
        <v>313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ROW(Source!A253)</f>
        <v>253</v>
      </c>
      <c r="B497">
        <v>78719723</v>
      </c>
      <c r="C497">
        <v>78719701</v>
      </c>
      <c r="D497">
        <v>75163324</v>
      </c>
      <c r="E497">
        <v>1</v>
      </c>
      <c r="F497">
        <v>1</v>
      </c>
      <c r="G497">
        <v>1077</v>
      </c>
      <c r="H497">
        <v>3</v>
      </c>
      <c r="I497" t="s">
        <v>619</v>
      </c>
      <c r="J497" t="s">
        <v>620</v>
      </c>
      <c r="K497" t="s">
        <v>621</v>
      </c>
      <c r="L497">
        <v>1301</v>
      </c>
      <c r="N497">
        <v>1003</v>
      </c>
      <c r="O497" t="s">
        <v>296</v>
      </c>
      <c r="P497" t="s">
        <v>296</v>
      </c>
      <c r="Q497">
        <v>1</v>
      </c>
      <c r="X497">
        <v>0.24</v>
      </c>
      <c r="Y497">
        <v>0.7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0.24</v>
      </c>
      <c r="AH497">
        <v>2</v>
      </c>
      <c r="AI497">
        <v>78719707</v>
      </c>
      <c r="AJ497">
        <v>314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ROW(Source!A253)</f>
        <v>253</v>
      </c>
      <c r="B498">
        <v>78719724</v>
      </c>
      <c r="C498">
        <v>78719701</v>
      </c>
      <c r="D498">
        <v>75163326</v>
      </c>
      <c r="E498">
        <v>1</v>
      </c>
      <c r="F498">
        <v>1</v>
      </c>
      <c r="G498">
        <v>1077</v>
      </c>
      <c r="H498">
        <v>3</v>
      </c>
      <c r="I498" t="s">
        <v>622</v>
      </c>
      <c r="J498" t="s">
        <v>623</v>
      </c>
      <c r="K498" t="s">
        <v>624</v>
      </c>
      <c r="L498">
        <v>1356</v>
      </c>
      <c r="N498">
        <v>1010</v>
      </c>
      <c r="O498" t="s">
        <v>618</v>
      </c>
      <c r="P498" t="s">
        <v>618</v>
      </c>
      <c r="Q498">
        <v>1000</v>
      </c>
      <c r="X498">
        <v>2.0400000000000001E-3</v>
      </c>
      <c r="Y498">
        <v>6.44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2.0400000000000001E-3</v>
      </c>
      <c r="AH498">
        <v>2</v>
      </c>
      <c r="AI498">
        <v>78719708</v>
      </c>
      <c r="AJ498">
        <v>315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ROW(Source!A253)</f>
        <v>253</v>
      </c>
      <c r="B499">
        <v>78719725</v>
      </c>
      <c r="C499">
        <v>78719701</v>
      </c>
      <c r="D499">
        <v>75114800</v>
      </c>
      <c r="E499">
        <v>1077</v>
      </c>
      <c r="F499">
        <v>1</v>
      </c>
      <c r="G499">
        <v>1077</v>
      </c>
      <c r="H499">
        <v>3</v>
      </c>
      <c r="I499" t="s">
        <v>708</v>
      </c>
      <c r="J499" t="s">
        <v>3</v>
      </c>
      <c r="K499" t="s">
        <v>709</v>
      </c>
      <c r="L499">
        <v>1354</v>
      </c>
      <c r="N499">
        <v>1010</v>
      </c>
      <c r="O499" t="s">
        <v>710</v>
      </c>
      <c r="P499" t="s">
        <v>710</v>
      </c>
      <c r="Q499">
        <v>1</v>
      </c>
      <c r="X499">
        <v>3.1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3</v>
      </c>
      <c r="AG499">
        <v>3.1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ROW(Source!A253)</f>
        <v>253</v>
      </c>
      <c r="B500">
        <v>78719726</v>
      </c>
      <c r="C500">
        <v>78719701</v>
      </c>
      <c r="D500">
        <v>75120903</v>
      </c>
      <c r="E500">
        <v>1077</v>
      </c>
      <c r="F500">
        <v>1</v>
      </c>
      <c r="G500">
        <v>1077</v>
      </c>
      <c r="H500">
        <v>3</v>
      </c>
      <c r="I500" t="s">
        <v>711</v>
      </c>
      <c r="J500" t="s">
        <v>3</v>
      </c>
      <c r="K500" t="s">
        <v>712</v>
      </c>
      <c r="L500">
        <v>1391</v>
      </c>
      <c r="N500">
        <v>1013</v>
      </c>
      <c r="O500" t="s">
        <v>363</v>
      </c>
      <c r="P500" t="s">
        <v>363</v>
      </c>
      <c r="Q500">
        <v>1</v>
      </c>
      <c r="X500">
        <v>1.02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1.02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ROW(Source!A255)</f>
        <v>255</v>
      </c>
      <c r="B501">
        <v>78719756</v>
      </c>
      <c r="C501">
        <v>78719728</v>
      </c>
      <c r="D501">
        <v>75094012</v>
      </c>
      <c r="E501">
        <v>1077</v>
      </c>
      <c r="F501">
        <v>1</v>
      </c>
      <c r="G501">
        <v>1077</v>
      </c>
      <c r="H501">
        <v>1</v>
      </c>
      <c r="I501" t="s">
        <v>523</v>
      </c>
      <c r="J501" t="s">
        <v>3</v>
      </c>
      <c r="K501" t="s">
        <v>524</v>
      </c>
      <c r="L501">
        <v>1191</v>
      </c>
      <c r="N501">
        <v>1013</v>
      </c>
      <c r="O501" t="s">
        <v>525</v>
      </c>
      <c r="P501" t="s">
        <v>525</v>
      </c>
      <c r="Q501">
        <v>1</v>
      </c>
      <c r="X501">
        <v>12.2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1</v>
      </c>
      <c r="AF501" t="s">
        <v>358</v>
      </c>
      <c r="AG501">
        <v>14.64</v>
      </c>
      <c r="AH501">
        <v>2</v>
      </c>
      <c r="AI501">
        <v>78719729</v>
      </c>
      <c r="AJ501">
        <v>316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ROW(Source!A255)</f>
        <v>255</v>
      </c>
      <c r="B502">
        <v>78719757</v>
      </c>
      <c r="C502">
        <v>78719728</v>
      </c>
      <c r="D502">
        <v>75171515</v>
      </c>
      <c r="E502">
        <v>1</v>
      </c>
      <c r="F502">
        <v>1</v>
      </c>
      <c r="G502">
        <v>1077</v>
      </c>
      <c r="H502">
        <v>2</v>
      </c>
      <c r="I502" t="s">
        <v>573</v>
      </c>
      <c r="J502" t="s">
        <v>574</v>
      </c>
      <c r="K502" t="s">
        <v>575</v>
      </c>
      <c r="L502">
        <v>1368</v>
      </c>
      <c r="N502">
        <v>1011</v>
      </c>
      <c r="O502" t="s">
        <v>529</v>
      </c>
      <c r="P502" t="s">
        <v>529</v>
      </c>
      <c r="Q502">
        <v>1</v>
      </c>
      <c r="X502">
        <v>1.07</v>
      </c>
      <c r="Y502">
        <v>0</v>
      </c>
      <c r="Z502">
        <v>83.1</v>
      </c>
      <c r="AA502">
        <v>12.62</v>
      </c>
      <c r="AB502">
        <v>0</v>
      </c>
      <c r="AC502">
        <v>0</v>
      </c>
      <c r="AD502">
        <v>1</v>
      </c>
      <c r="AE502">
        <v>0</v>
      </c>
      <c r="AF502" t="s">
        <v>358</v>
      </c>
      <c r="AG502">
        <v>1.284</v>
      </c>
      <c r="AH502">
        <v>2</v>
      </c>
      <c r="AI502">
        <v>78719730</v>
      </c>
      <c r="AJ502">
        <v>317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ROW(Source!A255)</f>
        <v>255</v>
      </c>
      <c r="B503">
        <v>78719758</v>
      </c>
      <c r="C503">
        <v>78719728</v>
      </c>
      <c r="D503">
        <v>75170841</v>
      </c>
      <c r="E503">
        <v>1</v>
      </c>
      <c r="F503">
        <v>1</v>
      </c>
      <c r="G503">
        <v>1077</v>
      </c>
      <c r="H503">
        <v>2</v>
      </c>
      <c r="I503" t="s">
        <v>632</v>
      </c>
      <c r="J503" t="s">
        <v>633</v>
      </c>
      <c r="K503" t="s">
        <v>634</v>
      </c>
      <c r="L503">
        <v>1368</v>
      </c>
      <c r="N503">
        <v>1011</v>
      </c>
      <c r="O503" t="s">
        <v>529</v>
      </c>
      <c r="P503" t="s">
        <v>529</v>
      </c>
      <c r="Q503">
        <v>1</v>
      </c>
      <c r="X503">
        <v>2.77</v>
      </c>
      <c r="Y503">
        <v>0</v>
      </c>
      <c r="Z503">
        <v>2.27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358</v>
      </c>
      <c r="AG503">
        <v>3.3239999999999998</v>
      </c>
      <c r="AH503">
        <v>2</v>
      </c>
      <c r="AI503">
        <v>78719731</v>
      </c>
      <c r="AJ503">
        <v>318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ROW(Source!A255)</f>
        <v>255</v>
      </c>
      <c r="B504">
        <v>78719759</v>
      </c>
      <c r="C504">
        <v>78719728</v>
      </c>
      <c r="D504">
        <v>75170851</v>
      </c>
      <c r="E504">
        <v>1</v>
      </c>
      <c r="F504">
        <v>1</v>
      </c>
      <c r="G504">
        <v>1077</v>
      </c>
      <c r="H504">
        <v>2</v>
      </c>
      <c r="I504" t="s">
        <v>591</v>
      </c>
      <c r="J504" t="s">
        <v>592</v>
      </c>
      <c r="K504" t="s">
        <v>593</v>
      </c>
      <c r="L504">
        <v>1368</v>
      </c>
      <c r="N504">
        <v>1011</v>
      </c>
      <c r="O504" t="s">
        <v>529</v>
      </c>
      <c r="P504" t="s">
        <v>529</v>
      </c>
      <c r="Q504">
        <v>1</v>
      </c>
      <c r="X504">
        <v>2.77</v>
      </c>
      <c r="Y504">
        <v>0</v>
      </c>
      <c r="Z504">
        <v>0.73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358</v>
      </c>
      <c r="AG504">
        <v>3.3239999999999998</v>
      </c>
      <c r="AH504">
        <v>2</v>
      </c>
      <c r="AI504">
        <v>78719732</v>
      </c>
      <c r="AJ504">
        <v>319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ROW(Source!A255)</f>
        <v>255</v>
      </c>
      <c r="B505">
        <v>78719760</v>
      </c>
      <c r="C505">
        <v>78719728</v>
      </c>
      <c r="D505">
        <v>75140857</v>
      </c>
      <c r="E505">
        <v>1</v>
      </c>
      <c r="F505">
        <v>1</v>
      </c>
      <c r="G505">
        <v>1077</v>
      </c>
      <c r="H505">
        <v>3</v>
      </c>
      <c r="I505" t="s">
        <v>597</v>
      </c>
      <c r="J505" t="s">
        <v>598</v>
      </c>
      <c r="K505" t="s">
        <v>599</v>
      </c>
      <c r="L505">
        <v>1348</v>
      </c>
      <c r="N505">
        <v>1009</v>
      </c>
      <c r="O505" t="s">
        <v>207</v>
      </c>
      <c r="P505" t="s">
        <v>207</v>
      </c>
      <c r="Q505">
        <v>1000</v>
      </c>
      <c r="X505">
        <v>1E-3</v>
      </c>
      <c r="Y505">
        <v>7254.88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26</v>
      </c>
      <c r="AG505">
        <v>1E-3</v>
      </c>
      <c r="AH505">
        <v>2</v>
      </c>
      <c r="AI505">
        <v>78719733</v>
      </c>
      <c r="AJ505">
        <v>320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ROW(Source!A255)</f>
        <v>255</v>
      </c>
      <c r="B506">
        <v>78719761</v>
      </c>
      <c r="C506">
        <v>78719728</v>
      </c>
      <c r="D506">
        <v>75140874</v>
      </c>
      <c r="E506">
        <v>1</v>
      </c>
      <c r="F506">
        <v>1</v>
      </c>
      <c r="G506">
        <v>1077</v>
      </c>
      <c r="H506">
        <v>3</v>
      </c>
      <c r="I506" t="s">
        <v>600</v>
      </c>
      <c r="J506" t="s">
        <v>601</v>
      </c>
      <c r="K506" t="s">
        <v>602</v>
      </c>
      <c r="L506">
        <v>1348</v>
      </c>
      <c r="N506">
        <v>1009</v>
      </c>
      <c r="O506" t="s">
        <v>207</v>
      </c>
      <c r="P506" t="s">
        <v>207</v>
      </c>
      <c r="Q506">
        <v>1000</v>
      </c>
      <c r="X506">
        <v>0.01</v>
      </c>
      <c r="Y506">
        <v>9853.14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26</v>
      </c>
      <c r="AG506">
        <v>0.01</v>
      </c>
      <c r="AH506">
        <v>2</v>
      </c>
      <c r="AI506">
        <v>78719734</v>
      </c>
      <c r="AJ506">
        <v>321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ROW(Source!A255)</f>
        <v>255</v>
      </c>
      <c r="B507">
        <v>78719762</v>
      </c>
      <c r="C507">
        <v>78719728</v>
      </c>
      <c r="D507">
        <v>75140456</v>
      </c>
      <c r="E507">
        <v>1</v>
      </c>
      <c r="F507">
        <v>1</v>
      </c>
      <c r="G507">
        <v>1077</v>
      </c>
      <c r="H507">
        <v>3</v>
      </c>
      <c r="I507" t="s">
        <v>603</v>
      </c>
      <c r="J507" t="s">
        <v>604</v>
      </c>
      <c r="K507" t="s">
        <v>605</v>
      </c>
      <c r="L507">
        <v>1348</v>
      </c>
      <c r="N507">
        <v>1009</v>
      </c>
      <c r="O507" t="s">
        <v>207</v>
      </c>
      <c r="P507" t="s">
        <v>207</v>
      </c>
      <c r="Q507">
        <v>1000</v>
      </c>
      <c r="X507">
        <v>2.5000000000000001E-4</v>
      </c>
      <c r="Y507">
        <v>16222.39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26</v>
      </c>
      <c r="AG507">
        <v>2.5000000000000001E-4</v>
      </c>
      <c r="AH507">
        <v>2</v>
      </c>
      <c r="AI507">
        <v>78719735</v>
      </c>
      <c r="AJ507">
        <v>322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ROW(Source!A255)</f>
        <v>255</v>
      </c>
      <c r="B508">
        <v>78719763</v>
      </c>
      <c r="C508">
        <v>78719728</v>
      </c>
      <c r="D508">
        <v>75140463</v>
      </c>
      <c r="E508">
        <v>1</v>
      </c>
      <c r="F508">
        <v>1</v>
      </c>
      <c r="G508">
        <v>1077</v>
      </c>
      <c r="H508">
        <v>3</v>
      </c>
      <c r="I508" t="s">
        <v>606</v>
      </c>
      <c r="J508" t="s">
        <v>607</v>
      </c>
      <c r="K508" t="s">
        <v>608</v>
      </c>
      <c r="L508">
        <v>1348</v>
      </c>
      <c r="N508">
        <v>1009</v>
      </c>
      <c r="O508" t="s">
        <v>207</v>
      </c>
      <c r="P508" t="s">
        <v>207</v>
      </c>
      <c r="Q508">
        <v>1000</v>
      </c>
      <c r="X508">
        <v>6.0000000000000002E-5</v>
      </c>
      <c r="Y508">
        <v>11242.42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26</v>
      </c>
      <c r="AG508">
        <v>6.0000000000000002E-5</v>
      </c>
      <c r="AH508">
        <v>2</v>
      </c>
      <c r="AI508">
        <v>78719736</v>
      </c>
      <c r="AJ508">
        <v>323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ROW(Source!A255)</f>
        <v>255</v>
      </c>
      <c r="B509">
        <v>78719764</v>
      </c>
      <c r="C509">
        <v>78719728</v>
      </c>
      <c r="D509">
        <v>75146974</v>
      </c>
      <c r="E509">
        <v>1</v>
      </c>
      <c r="F509">
        <v>1</v>
      </c>
      <c r="G509">
        <v>1077</v>
      </c>
      <c r="H509">
        <v>3</v>
      </c>
      <c r="I509" t="s">
        <v>609</v>
      </c>
      <c r="J509" t="s">
        <v>610</v>
      </c>
      <c r="K509" t="s">
        <v>611</v>
      </c>
      <c r="L509">
        <v>1346</v>
      </c>
      <c r="N509">
        <v>1009</v>
      </c>
      <c r="O509" t="s">
        <v>321</v>
      </c>
      <c r="P509" t="s">
        <v>321</v>
      </c>
      <c r="Q509">
        <v>1</v>
      </c>
      <c r="X509">
        <v>0.8</v>
      </c>
      <c r="Y509">
        <v>25.8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26</v>
      </c>
      <c r="AG509">
        <v>0.8</v>
      </c>
      <c r="AH509">
        <v>2</v>
      </c>
      <c r="AI509">
        <v>78719737</v>
      </c>
      <c r="AJ509">
        <v>324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ROW(Source!A255)</f>
        <v>255</v>
      </c>
      <c r="B510">
        <v>78719765</v>
      </c>
      <c r="C510">
        <v>78719728</v>
      </c>
      <c r="D510">
        <v>75140765</v>
      </c>
      <c r="E510">
        <v>1</v>
      </c>
      <c r="F510">
        <v>1</v>
      </c>
      <c r="G510">
        <v>1077</v>
      </c>
      <c r="H510">
        <v>3</v>
      </c>
      <c r="I510" t="s">
        <v>612</v>
      </c>
      <c r="J510" t="s">
        <v>613</v>
      </c>
      <c r="K510" t="s">
        <v>614</v>
      </c>
      <c r="L510">
        <v>1348</v>
      </c>
      <c r="N510">
        <v>1009</v>
      </c>
      <c r="O510" t="s">
        <v>207</v>
      </c>
      <c r="P510" t="s">
        <v>207</v>
      </c>
      <c r="Q510">
        <v>1000</v>
      </c>
      <c r="X510">
        <v>4.0000000000000003E-5</v>
      </c>
      <c r="Y510">
        <v>7982.5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26</v>
      </c>
      <c r="AG510">
        <v>4.0000000000000003E-5</v>
      </c>
      <c r="AH510">
        <v>2</v>
      </c>
      <c r="AI510">
        <v>78719738</v>
      </c>
      <c r="AJ510">
        <v>325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ROW(Source!A255)</f>
        <v>255</v>
      </c>
      <c r="B511">
        <v>78719766</v>
      </c>
      <c r="C511">
        <v>78719728</v>
      </c>
      <c r="D511">
        <v>75163663</v>
      </c>
      <c r="E511">
        <v>1</v>
      </c>
      <c r="F511">
        <v>1</v>
      </c>
      <c r="G511">
        <v>1077</v>
      </c>
      <c r="H511">
        <v>3</v>
      </c>
      <c r="I511" t="s">
        <v>615</v>
      </c>
      <c r="J511" t="s">
        <v>616</v>
      </c>
      <c r="K511" t="s">
        <v>617</v>
      </c>
      <c r="L511">
        <v>1356</v>
      </c>
      <c r="N511">
        <v>1010</v>
      </c>
      <c r="O511" t="s">
        <v>618</v>
      </c>
      <c r="P511" t="s">
        <v>618</v>
      </c>
      <c r="Q511">
        <v>1000</v>
      </c>
      <c r="X511">
        <v>4.1000000000000003E-3</v>
      </c>
      <c r="Y511">
        <v>226.68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26</v>
      </c>
      <c r="AG511">
        <v>4.1000000000000003E-3</v>
      </c>
      <c r="AH511">
        <v>2</v>
      </c>
      <c r="AI511">
        <v>78719739</v>
      </c>
      <c r="AJ511">
        <v>326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ROW(Source!A255)</f>
        <v>255</v>
      </c>
      <c r="B512">
        <v>78719767</v>
      </c>
      <c r="C512">
        <v>78719728</v>
      </c>
      <c r="D512">
        <v>75163324</v>
      </c>
      <c r="E512">
        <v>1</v>
      </c>
      <c r="F512">
        <v>1</v>
      </c>
      <c r="G512">
        <v>1077</v>
      </c>
      <c r="H512">
        <v>3</v>
      </c>
      <c r="I512" t="s">
        <v>619</v>
      </c>
      <c r="J512" t="s">
        <v>620</v>
      </c>
      <c r="K512" t="s">
        <v>621</v>
      </c>
      <c r="L512">
        <v>1301</v>
      </c>
      <c r="N512">
        <v>1003</v>
      </c>
      <c r="O512" t="s">
        <v>296</v>
      </c>
      <c r="P512" t="s">
        <v>296</v>
      </c>
      <c r="Q512">
        <v>1</v>
      </c>
      <c r="X512">
        <v>0.96</v>
      </c>
      <c r="Y512">
        <v>0.7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26</v>
      </c>
      <c r="AG512">
        <v>0.96</v>
      </c>
      <c r="AH512">
        <v>2</v>
      </c>
      <c r="AI512">
        <v>78719740</v>
      </c>
      <c r="AJ512">
        <v>327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ROW(Source!A255)</f>
        <v>255</v>
      </c>
      <c r="B513">
        <v>78719768</v>
      </c>
      <c r="C513">
        <v>78719728</v>
      </c>
      <c r="D513">
        <v>75163326</v>
      </c>
      <c r="E513">
        <v>1</v>
      </c>
      <c r="F513">
        <v>1</v>
      </c>
      <c r="G513">
        <v>1077</v>
      </c>
      <c r="H513">
        <v>3</v>
      </c>
      <c r="I513" t="s">
        <v>622</v>
      </c>
      <c r="J513" t="s">
        <v>623</v>
      </c>
      <c r="K513" t="s">
        <v>624</v>
      </c>
      <c r="L513">
        <v>1356</v>
      </c>
      <c r="N513">
        <v>1010</v>
      </c>
      <c r="O513" t="s">
        <v>618</v>
      </c>
      <c r="P513" t="s">
        <v>618</v>
      </c>
      <c r="Q513">
        <v>1000</v>
      </c>
      <c r="X513">
        <v>8.3199999999999993E-3</v>
      </c>
      <c r="Y513">
        <v>6.44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26</v>
      </c>
      <c r="AG513">
        <v>8.3199999999999993E-3</v>
      </c>
      <c r="AH513">
        <v>2</v>
      </c>
      <c r="AI513">
        <v>78719741</v>
      </c>
      <c r="AJ513">
        <v>328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ROW(Source!A255)</f>
        <v>255</v>
      </c>
      <c r="B514">
        <v>78719769</v>
      </c>
      <c r="C514">
        <v>78719728</v>
      </c>
      <c r="D514">
        <v>75115854</v>
      </c>
      <c r="E514">
        <v>1077</v>
      </c>
      <c r="F514">
        <v>1</v>
      </c>
      <c r="G514">
        <v>1077</v>
      </c>
      <c r="H514">
        <v>3</v>
      </c>
      <c r="I514" t="s">
        <v>706</v>
      </c>
      <c r="J514" t="s">
        <v>3</v>
      </c>
      <c r="K514" t="s">
        <v>707</v>
      </c>
      <c r="L514">
        <v>1303</v>
      </c>
      <c r="N514">
        <v>1003</v>
      </c>
      <c r="O514" t="s">
        <v>348</v>
      </c>
      <c r="P514" t="s">
        <v>348</v>
      </c>
      <c r="Q514">
        <v>1000</v>
      </c>
      <c r="X514">
        <v>0.10199999999999999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26</v>
      </c>
      <c r="AG514">
        <v>0.10199999999999999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ROW(Source!A256)</f>
        <v>256</v>
      </c>
      <c r="B515">
        <v>78719798</v>
      </c>
      <c r="C515">
        <v>78719770</v>
      </c>
      <c r="D515">
        <v>75094012</v>
      </c>
      <c r="E515">
        <v>1077</v>
      </c>
      <c r="F515">
        <v>1</v>
      </c>
      <c r="G515">
        <v>1077</v>
      </c>
      <c r="H515">
        <v>1</v>
      </c>
      <c r="I515" t="s">
        <v>523</v>
      </c>
      <c r="J515" t="s">
        <v>3</v>
      </c>
      <c r="K515" t="s">
        <v>524</v>
      </c>
      <c r="L515">
        <v>1191</v>
      </c>
      <c r="N515">
        <v>1013</v>
      </c>
      <c r="O515" t="s">
        <v>525</v>
      </c>
      <c r="P515" t="s">
        <v>525</v>
      </c>
      <c r="Q515">
        <v>1</v>
      </c>
      <c r="X515">
        <v>12.2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1</v>
      </c>
      <c r="AF515" t="s">
        <v>3</v>
      </c>
      <c r="AG515">
        <v>12.2</v>
      </c>
      <c r="AH515">
        <v>2</v>
      </c>
      <c r="AI515">
        <v>78719771</v>
      </c>
      <c r="AJ515">
        <v>329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ROW(Source!A256)</f>
        <v>256</v>
      </c>
      <c r="B516">
        <v>78719799</v>
      </c>
      <c r="C516">
        <v>78719770</v>
      </c>
      <c r="D516">
        <v>75171515</v>
      </c>
      <c r="E516">
        <v>1</v>
      </c>
      <c r="F516">
        <v>1</v>
      </c>
      <c r="G516">
        <v>1077</v>
      </c>
      <c r="H516">
        <v>2</v>
      </c>
      <c r="I516" t="s">
        <v>573</v>
      </c>
      <c r="J516" t="s">
        <v>574</v>
      </c>
      <c r="K516" t="s">
        <v>575</v>
      </c>
      <c r="L516">
        <v>1368</v>
      </c>
      <c r="N516">
        <v>1011</v>
      </c>
      <c r="O516" t="s">
        <v>529</v>
      </c>
      <c r="P516" t="s">
        <v>529</v>
      </c>
      <c r="Q516">
        <v>1</v>
      </c>
      <c r="X516">
        <v>1.07</v>
      </c>
      <c r="Y516">
        <v>0</v>
      </c>
      <c r="Z516">
        <v>83.1</v>
      </c>
      <c r="AA516">
        <v>12.62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1.07</v>
      </c>
      <c r="AH516">
        <v>2</v>
      </c>
      <c r="AI516">
        <v>78719772</v>
      </c>
      <c r="AJ516">
        <v>330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ROW(Source!A256)</f>
        <v>256</v>
      </c>
      <c r="B517">
        <v>78719800</v>
      </c>
      <c r="C517">
        <v>78719770</v>
      </c>
      <c r="D517">
        <v>75170841</v>
      </c>
      <c r="E517">
        <v>1</v>
      </c>
      <c r="F517">
        <v>1</v>
      </c>
      <c r="G517">
        <v>1077</v>
      </c>
      <c r="H517">
        <v>2</v>
      </c>
      <c r="I517" t="s">
        <v>632</v>
      </c>
      <c r="J517" t="s">
        <v>633</v>
      </c>
      <c r="K517" t="s">
        <v>634</v>
      </c>
      <c r="L517">
        <v>1368</v>
      </c>
      <c r="N517">
        <v>1011</v>
      </c>
      <c r="O517" t="s">
        <v>529</v>
      </c>
      <c r="P517" t="s">
        <v>529</v>
      </c>
      <c r="Q517">
        <v>1</v>
      </c>
      <c r="X517">
        <v>2.77</v>
      </c>
      <c r="Y517">
        <v>0</v>
      </c>
      <c r="Z517">
        <v>2.27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2.77</v>
      </c>
      <c r="AH517">
        <v>2</v>
      </c>
      <c r="AI517">
        <v>78719773</v>
      </c>
      <c r="AJ517">
        <v>331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ROW(Source!A256)</f>
        <v>256</v>
      </c>
      <c r="B518">
        <v>78719801</v>
      </c>
      <c r="C518">
        <v>78719770</v>
      </c>
      <c r="D518">
        <v>75170851</v>
      </c>
      <c r="E518">
        <v>1</v>
      </c>
      <c r="F518">
        <v>1</v>
      </c>
      <c r="G518">
        <v>1077</v>
      </c>
      <c r="H518">
        <v>2</v>
      </c>
      <c r="I518" t="s">
        <v>591</v>
      </c>
      <c r="J518" t="s">
        <v>592</v>
      </c>
      <c r="K518" t="s">
        <v>593</v>
      </c>
      <c r="L518">
        <v>1368</v>
      </c>
      <c r="N518">
        <v>1011</v>
      </c>
      <c r="O518" t="s">
        <v>529</v>
      </c>
      <c r="P518" t="s">
        <v>529</v>
      </c>
      <c r="Q518">
        <v>1</v>
      </c>
      <c r="X518">
        <v>2.77</v>
      </c>
      <c r="Y518">
        <v>0</v>
      </c>
      <c r="Z518">
        <v>0.73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2.77</v>
      </c>
      <c r="AH518">
        <v>2</v>
      </c>
      <c r="AI518">
        <v>78719774</v>
      </c>
      <c r="AJ518">
        <v>332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ROW(Source!A256)</f>
        <v>256</v>
      </c>
      <c r="B519">
        <v>78719802</v>
      </c>
      <c r="C519">
        <v>78719770</v>
      </c>
      <c r="D519">
        <v>75140857</v>
      </c>
      <c r="E519">
        <v>1</v>
      </c>
      <c r="F519">
        <v>1</v>
      </c>
      <c r="G519">
        <v>1077</v>
      </c>
      <c r="H519">
        <v>3</v>
      </c>
      <c r="I519" t="s">
        <v>597</v>
      </c>
      <c r="J519" t="s">
        <v>598</v>
      </c>
      <c r="K519" t="s">
        <v>599</v>
      </c>
      <c r="L519">
        <v>1348</v>
      </c>
      <c r="N519">
        <v>1009</v>
      </c>
      <c r="O519" t="s">
        <v>207</v>
      </c>
      <c r="P519" t="s">
        <v>207</v>
      </c>
      <c r="Q519">
        <v>1000</v>
      </c>
      <c r="X519">
        <v>1E-3</v>
      </c>
      <c r="Y519">
        <v>7254.88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1E-3</v>
      </c>
      <c r="AH519">
        <v>2</v>
      </c>
      <c r="AI519">
        <v>78719775</v>
      </c>
      <c r="AJ519">
        <v>333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ROW(Source!A256)</f>
        <v>256</v>
      </c>
      <c r="B520">
        <v>78719803</v>
      </c>
      <c r="C520">
        <v>78719770</v>
      </c>
      <c r="D520">
        <v>75140874</v>
      </c>
      <c r="E520">
        <v>1</v>
      </c>
      <c r="F520">
        <v>1</v>
      </c>
      <c r="G520">
        <v>1077</v>
      </c>
      <c r="H520">
        <v>3</v>
      </c>
      <c r="I520" t="s">
        <v>600</v>
      </c>
      <c r="J520" t="s">
        <v>601</v>
      </c>
      <c r="K520" t="s">
        <v>602</v>
      </c>
      <c r="L520">
        <v>1348</v>
      </c>
      <c r="N520">
        <v>1009</v>
      </c>
      <c r="O520" t="s">
        <v>207</v>
      </c>
      <c r="P520" t="s">
        <v>207</v>
      </c>
      <c r="Q520">
        <v>1000</v>
      </c>
      <c r="X520">
        <v>0.01</v>
      </c>
      <c r="Y520">
        <v>9853.14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0.01</v>
      </c>
      <c r="AH520">
        <v>2</v>
      </c>
      <c r="AI520">
        <v>78719776</v>
      </c>
      <c r="AJ520">
        <v>334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ROW(Source!A256)</f>
        <v>256</v>
      </c>
      <c r="B521">
        <v>78719804</v>
      </c>
      <c r="C521">
        <v>78719770</v>
      </c>
      <c r="D521">
        <v>75140456</v>
      </c>
      <c r="E521">
        <v>1</v>
      </c>
      <c r="F521">
        <v>1</v>
      </c>
      <c r="G521">
        <v>1077</v>
      </c>
      <c r="H521">
        <v>3</v>
      </c>
      <c r="I521" t="s">
        <v>603</v>
      </c>
      <c r="J521" t="s">
        <v>604</v>
      </c>
      <c r="K521" t="s">
        <v>605</v>
      </c>
      <c r="L521">
        <v>1348</v>
      </c>
      <c r="N521">
        <v>1009</v>
      </c>
      <c r="O521" t="s">
        <v>207</v>
      </c>
      <c r="P521" t="s">
        <v>207</v>
      </c>
      <c r="Q521">
        <v>1000</v>
      </c>
      <c r="X521">
        <v>2.5000000000000001E-4</v>
      </c>
      <c r="Y521">
        <v>16222.39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2.5000000000000001E-4</v>
      </c>
      <c r="AH521">
        <v>2</v>
      </c>
      <c r="AI521">
        <v>78719777</v>
      </c>
      <c r="AJ521">
        <v>335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ROW(Source!A256)</f>
        <v>256</v>
      </c>
      <c r="B522">
        <v>78719805</v>
      </c>
      <c r="C522">
        <v>78719770</v>
      </c>
      <c r="D522">
        <v>75140463</v>
      </c>
      <c r="E522">
        <v>1</v>
      </c>
      <c r="F522">
        <v>1</v>
      </c>
      <c r="G522">
        <v>1077</v>
      </c>
      <c r="H522">
        <v>3</v>
      </c>
      <c r="I522" t="s">
        <v>606</v>
      </c>
      <c r="J522" t="s">
        <v>607</v>
      </c>
      <c r="K522" t="s">
        <v>608</v>
      </c>
      <c r="L522">
        <v>1348</v>
      </c>
      <c r="N522">
        <v>1009</v>
      </c>
      <c r="O522" t="s">
        <v>207</v>
      </c>
      <c r="P522" t="s">
        <v>207</v>
      </c>
      <c r="Q522">
        <v>1000</v>
      </c>
      <c r="X522">
        <v>6.0000000000000002E-5</v>
      </c>
      <c r="Y522">
        <v>11242.42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6.0000000000000002E-5</v>
      </c>
      <c r="AH522">
        <v>2</v>
      </c>
      <c r="AI522">
        <v>78719778</v>
      </c>
      <c r="AJ522">
        <v>336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ROW(Source!A256)</f>
        <v>256</v>
      </c>
      <c r="B523">
        <v>78719806</v>
      </c>
      <c r="C523">
        <v>78719770</v>
      </c>
      <c r="D523">
        <v>75146974</v>
      </c>
      <c r="E523">
        <v>1</v>
      </c>
      <c r="F523">
        <v>1</v>
      </c>
      <c r="G523">
        <v>1077</v>
      </c>
      <c r="H523">
        <v>3</v>
      </c>
      <c r="I523" t="s">
        <v>609</v>
      </c>
      <c r="J523" t="s">
        <v>610</v>
      </c>
      <c r="K523" t="s">
        <v>611</v>
      </c>
      <c r="L523">
        <v>1346</v>
      </c>
      <c r="N523">
        <v>1009</v>
      </c>
      <c r="O523" t="s">
        <v>321</v>
      </c>
      <c r="P523" t="s">
        <v>321</v>
      </c>
      <c r="Q523">
        <v>1</v>
      </c>
      <c r="X523">
        <v>0.8</v>
      </c>
      <c r="Y523">
        <v>25.8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0.8</v>
      </c>
      <c r="AH523">
        <v>2</v>
      </c>
      <c r="AI523">
        <v>78719779</v>
      </c>
      <c r="AJ523">
        <v>337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ROW(Source!A256)</f>
        <v>256</v>
      </c>
      <c r="B524">
        <v>78719807</v>
      </c>
      <c r="C524">
        <v>78719770</v>
      </c>
      <c r="D524">
        <v>75140765</v>
      </c>
      <c r="E524">
        <v>1</v>
      </c>
      <c r="F524">
        <v>1</v>
      </c>
      <c r="G524">
        <v>1077</v>
      </c>
      <c r="H524">
        <v>3</v>
      </c>
      <c r="I524" t="s">
        <v>612</v>
      </c>
      <c r="J524" t="s">
        <v>613</v>
      </c>
      <c r="K524" t="s">
        <v>614</v>
      </c>
      <c r="L524">
        <v>1348</v>
      </c>
      <c r="N524">
        <v>1009</v>
      </c>
      <c r="O524" t="s">
        <v>207</v>
      </c>
      <c r="P524" t="s">
        <v>207</v>
      </c>
      <c r="Q524">
        <v>1000</v>
      </c>
      <c r="X524">
        <v>4.0000000000000003E-5</v>
      </c>
      <c r="Y524">
        <v>7982.5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4.0000000000000003E-5</v>
      </c>
      <c r="AH524">
        <v>2</v>
      </c>
      <c r="AI524">
        <v>78719780</v>
      </c>
      <c r="AJ524">
        <v>338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ROW(Source!A256)</f>
        <v>256</v>
      </c>
      <c r="B525">
        <v>78719808</v>
      </c>
      <c r="C525">
        <v>78719770</v>
      </c>
      <c r="D525">
        <v>75163663</v>
      </c>
      <c r="E525">
        <v>1</v>
      </c>
      <c r="F525">
        <v>1</v>
      </c>
      <c r="G525">
        <v>1077</v>
      </c>
      <c r="H525">
        <v>3</v>
      </c>
      <c r="I525" t="s">
        <v>615</v>
      </c>
      <c r="J525" t="s">
        <v>616</v>
      </c>
      <c r="K525" t="s">
        <v>617</v>
      </c>
      <c r="L525">
        <v>1356</v>
      </c>
      <c r="N525">
        <v>1010</v>
      </c>
      <c r="O525" t="s">
        <v>618</v>
      </c>
      <c r="P525" t="s">
        <v>618</v>
      </c>
      <c r="Q525">
        <v>1000</v>
      </c>
      <c r="X525">
        <v>4.1000000000000003E-3</v>
      </c>
      <c r="Y525">
        <v>226.68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4.1000000000000003E-3</v>
      </c>
      <c r="AH525">
        <v>2</v>
      </c>
      <c r="AI525">
        <v>78719781</v>
      </c>
      <c r="AJ525">
        <v>339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ROW(Source!A256)</f>
        <v>256</v>
      </c>
      <c r="B526">
        <v>78719809</v>
      </c>
      <c r="C526">
        <v>78719770</v>
      </c>
      <c r="D526">
        <v>75163324</v>
      </c>
      <c r="E526">
        <v>1</v>
      </c>
      <c r="F526">
        <v>1</v>
      </c>
      <c r="G526">
        <v>1077</v>
      </c>
      <c r="H526">
        <v>3</v>
      </c>
      <c r="I526" t="s">
        <v>619</v>
      </c>
      <c r="J526" t="s">
        <v>620</v>
      </c>
      <c r="K526" t="s">
        <v>621</v>
      </c>
      <c r="L526">
        <v>1301</v>
      </c>
      <c r="N526">
        <v>1003</v>
      </c>
      <c r="O526" t="s">
        <v>296</v>
      </c>
      <c r="P526" t="s">
        <v>296</v>
      </c>
      <c r="Q526">
        <v>1</v>
      </c>
      <c r="X526">
        <v>0.96</v>
      </c>
      <c r="Y526">
        <v>0.7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0.96</v>
      </c>
      <c r="AH526">
        <v>2</v>
      </c>
      <c r="AI526">
        <v>78719782</v>
      </c>
      <c r="AJ526">
        <v>340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ROW(Source!A256)</f>
        <v>256</v>
      </c>
      <c r="B527">
        <v>78719810</v>
      </c>
      <c r="C527">
        <v>78719770</v>
      </c>
      <c r="D527">
        <v>75163326</v>
      </c>
      <c r="E527">
        <v>1</v>
      </c>
      <c r="F527">
        <v>1</v>
      </c>
      <c r="G527">
        <v>1077</v>
      </c>
      <c r="H527">
        <v>3</v>
      </c>
      <c r="I527" t="s">
        <v>622</v>
      </c>
      <c r="J527" t="s">
        <v>623</v>
      </c>
      <c r="K527" t="s">
        <v>624</v>
      </c>
      <c r="L527">
        <v>1356</v>
      </c>
      <c r="N527">
        <v>1010</v>
      </c>
      <c r="O527" t="s">
        <v>618</v>
      </c>
      <c r="P527" t="s">
        <v>618</v>
      </c>
      <c r="Q527">
        <v>1000</v>
      </c>
      <c r="X527">
        <v>8.3199999999999993E-3</v>
      </c>
      <c r="Y527">
        <v>6.44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8.3199999999999993E-3</v>
      </c>
      <c r="AH527">
        <v>2</v>
      </c>
      <c r="AI527">
        <v>78719783</v>
      </c>
      <c r="AJ527">
        <v>341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ROW(Source!A256)</f>
        <v>256</v>
      </c>
      <c r="B528">
        <v>78719811</v>
      </c>
      <c r="C528">
        <v>78719770</v>
      </c>
      <c r="D528">
        <v>75115854</v>
      </c>
      <c r="E528">
        <v>1077</v>
      </c>
      <c r="F528">
        <v>1</v>
      </c>
      <c r="G528">
        <v>1077</v>
      </c>
      <c r="H528">
        <v>3</v>
      </c>
      <c r="I528" t="s">
        <v>706</v>
      </c>
      <c r="J528" t="s">
        <v>3</v>
      </c>
      <c r="K528" t="s">
        <v>707</v>
      </c>
      <c r="L528">
        <v>1303</v>
      </c>
      <c r="N528">
        <v>1003</v>
      </c>
      <c r="O528" t="s">
        <v>348</v>
      </c>
      <c r="P528" t="s">
        <v>348</v>
      </c>
      <c r="Q528">
        <v>1000</v>
      </c>
      <c r="X528">
        <v>0.10199999999999999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0.10199999999999999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ROW(Source!A258)</f>
        <v>258</v>
      </c>
      <c r="B529">
        <v>78719830</v>
      </c>
      <c r="C529">
        <v>78719813</v>
      </c>
      <c r="D529">
        <v>75094012</v>
      </c>
      <c r="E529">
        <v>1077</v>
      </c>
      <c r="F529">
        <v>1</v>
      </c>
      <c r="G529">
        <v>1077</v>
      </c>
      <c r="H529">
        <v>1</v>
      </c>
      <c r="I529" t="s">
        <v>523</v>
      </c>
      <c r="J529" t="s">
        <v>3</v>
      </c>
      <c r="K529" t="s">
        <v>524</v>
      </c>
      <c r="L529">
        <v>1191</v>
      </c>
      <c r="N529">
        <v>1013</v>
      </c>
      <c r="O529" t="s">
        <v>525</v>
      </c>
      <c r="P529" t="s">
        <v>525</v>
      </c>
      <c r="Q529">
        <v>1</v>
      </c>
      <c r="X529">
        <v>8.5500000000000007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358</v>
      </c>
      <c r="AG529">
        <v>10.26</v>
      </c>
      <c r="AH529">
        <v>2</v>
      </c>
      <c r="AI529">
        <v>78719814</v>
      </c>
      <c r="AJ529">
        <v>342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ROW(Source!A258)</f>
        <v>258</v>
      </c>
      <c r="B530">
        <v>78719831</v>
      </c>
      <c r="C530">
        <v>78719813</v>
      </c>
      <c r="D530">
        <v>75171515</v>
      </c>
      <c r="E530">
        <v>1</v>
      </c>
      <c r="F530">
        <v>1</v>
      </c>
      <c r="G530">
        <v>1077</v>
      </c>
      <c r="H530">
        <v>2</v>
      </c>
      <c r="I530" t="s">
        <v>573</v>
      </c>
      <c r="J530" t="s">
        <v>574</v>
      </c>
      <c r="K530" t="s">
        <v>575</v>
      </c>
      <c r="L530">
        <v>1368</v>
      </c>
      <c r="N530">
        <v>1011</v>
      </c>
      <c r="O530" t="s">
        <v>529</v>
      </c>
      <c r="P530" t="s">
        <v>529</v>
      </c>
      <c r="Q530">
        <v>1</v>
      </c>
      <c r="X530">
        <v>0.01</v>
      </c>
      <c r="Y530">
        <v>0</v>
      </c>
      <c r="Z530">
        <v>83.1</v>
      </c>
      <c r="AA530">
        <v>12.62</v>
      </c>
      <c r="AB530">
        <v>0</v>
      </c>
      <c r="AC530">
        <v>0</v>
      </c>
      <c r="AD530">
        <v>1</v>
      </c>
      <c r="AE530">
        <v>0</v>
      </c>
      <c r="AF530" t="s">
        <v>358</v>
      </c>
      <c r="AG530">
        <v>1.2E-2</v>
      </c>
      <c r="AH530">
        <v>2</v>
      </c>
      <c r="AI530">
        <v>78719815</v>
      </c>
      <c r="AJ530">
        <v>343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ROW(Source!A258)</f>
        <v>258</v>
      </c>
      <c r="B531">
        <v>78719832</v>
      </c>
      <c r="C531">
        <v>78719813</v>
      </c>
      <c r="D531">
        <v>75142622</v>
      </c>
      <c r="E531">
        <v>1</v>
      </c>
      <c r="F531">
        <v>1</v>
      </c>
      <c r="G531">
        <v>1077</v>
      </c>
      <c r="H531">
        <v>3</v>
      </c>
      <c r="I531" t="s">
        <v>625</v>
      </c>
      <c r="J531" t="s">
        <v>626</v>
      </c>
      <c r="K531" t="s">
        <v>627</v>
      </c>
      <c r="L531">
        <v>1348</v>
      </c>
      <c r="N531">
        <v>1009</v>
      </c>
      <c r="O531" t="s">
        <v>207</v>
      </c>
      <c r="P531" t="s">
        <v>207</v>
      </c>
      <c r="Q531">
        <v>1000</v>
      </c>
      <c r="X531">
        <v>2.0000000000000002E-5</v>
      </c>
      <c r="Y531">
        <v>16480.41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26</v>
      </c>
      <c r="AG531">
        <v>2.0000000000000002E-5</v>
      </c>
      <c r="AH531">
        <v>2</v>
      </c>
      <c r="AI531">
        <v>78719816</v>
      </c>
      <c r="AJ531">
        <v>344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ROW(Source!A258)</f>
        <v>258</v>
      </c>
      <c r="B532">
        <v>78719833</v>
      </c>
      <c r="C532">
        <v>78719813</v>
      </c>
      <c r="D532">
        <v>75147271</v>
      </c>
      <c r="E532">
        <v>1</v>
      </c>
      <c r="F532">
        <v>1</v>
      </c>
      <c r="G532">
        <v>1077</v>
      </c>
      <c r="H532">
        <v>3</v>
      </c>
      <c r="I532" t="s">
        <v>628</v>
      </c>
      <c r="J532" t="s">
        <v>629</v>
      </c>
      <c r="K532" t="s">
        <v>630</v>
      </c>
      <c r="L532">
        <v>1296</v>
      </c>
      <c r="N532">
        <v>1002</v>
      </c>
      <c r="O532" t="s">
        <v>631</v>
      </c>
      <c r="P532" t="s">
        <v>631</v>
      </c>
      <c r="Q532">
        <v>1</v>
      </c>
      <c r="X532">
        <v>1.1299999999999999</v>
      </c>
      <c r="Y532">
        <v>16.260000000000002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26</v>
      </c>
      <c r="AG532">
        <v>1.1299999999999999</v>
      </c>
      <c r="AH532">
        <v>2</v>
      </c>
      <c r="AI532">
        <v>78719817</v>
      </c>
      <c r="AJ532">
        <v>345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ROW(Source!A258)</f>
        <v>258</v>
      </c>
      <c r="B533">
        <v>78719834</v>
      </c>
      <c r="C533">
        <v>78719813</v>
      </c>
      <c r="D533">
        <v>75163663</v>
      </c>
      <c r="E533">
        <v>1</v>
      </c>
      <c r="F533">
        <v>1</v>
      </c>
      <c r="G533">
        <v>1077</v>
      </c>
      <c r="H533">
        <v>3</v>
      </c>
      <c r="I533" t="s">
        <v>615</v>
      </c>
      <c r="J533" t="s">
        <v>616</v>
      </c>
      <c r="K533" t="s">
        <v>617</v>
      </c>
      <c r="L533">
        <v>1356</v>
      </c>
      <c r="N533">
        <v>1010</v>
      </c>
      <c r="O533" t="s">
        <v>618</v>
      </c>
      <c r="P533" t="s">
        <v>618</v>
      </c>
      <c r="Q533">
        <v>1000</v>
      </c>
      <c r="X533">
        <v>1E-3</v>
      </c>
      <c r="Y533">
        <v>226.68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26</v>
      </c>
      <c r="AG533">
        <v>1E-3</v>
      </c>
      <c r="AH533">
        <v>2</v>
      </c>
      <c r="AI533">
        <v>78719818</v>
      </c>
      <c r="AJ533">
        <v>346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ROW(Source!A258)</f>
        <v>258</v>
      </c>
      <c r="B534">
        <v>78719835</v>
      </c>
      <c r="C534">
        <v>78719813</v>
      </c>
      <c r="D534">
        <v>75163324</v>
      </c>
      <c r="E534">
        <v>1</v>
      </c>
      <c r="F534">
        <v>1</v>
      </c>
      <c r="G534">
        <v>1077</v>
      </c>
      <c r="H534">
        <v>3</v>
      </c>
      <c r="I534" t="s">
        <v>619</v>
      </c>
      <c r="J534" t="s">
        <v>620</v>
      </c>
      <c r="K534" t="s">
        <v>621</v>
      </c>
      <c r="L534">
        <v>1301</v>
      </c>
      <c r="N534">
        <v>1003</v>
      </c>
      <c r="O534" t="s">
        <v>296</v>
      </c>
      <c r="P534" t="s">
        <v>296</v>
      </c>
      <c r="Q534">
        <v>1</v>
      </c>
      <c r="X534">
        <v>0.24</v>
      </c>
      <c r="Y534">
        <v>0.7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26</v>
      </c>
      <c r="AG534">
        <v>0.24</v>
      </c>
      <c r="AH534">
        <v>2</v>
      </c>
      <c r="AI534">
        <v>78719819</v>
      </c>
      <c r="AJ534">
        <v>347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ROW(Source!A258)</f>
        <v>258</v>
      </c>
      <c r="B535">
        <v>78719836</v>
      </c>
      <c r="C535">
        <v>78719813</v>
      </c>
      <c r="D535">
        <v>75163326</v>
      </c>
      <c r="E535">
        <v>1</v>
      </c>
      <c r="F535">
        <v>1</v>
      </c>
      <c r="G535">
        <v>1077</v>
      </c>
      <c r="H535">
        <v>3</v>
      </c>
      <c r="I535" t="s">
        <v>622</v>
      </c>
      <c r="J535" t="s">
        <v>623</v>
      </c>
      <c r="K535" t="s">
        <v>624</v>
      </c>
      <c r="L535">
        <v>1356</v>
      </c>
      <c r="N535">
        <v>1010</v>
      </c>
      <c r="O535" t="s">
        <v>618</v>
      </c>
      <c r="P535" t="s">
        <v>618</v>
      </c>
      <c r="Q535">
        <v>1000</v>
      </c>
      <c r="X535">
        <v>2.0400000000000001E-3</v>
      </c>
      <c r="Y535">
        <v>6.44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26</v>
      </c>
      <c r="AG535">
        <v>2.0400000000000001E-3</v>
      </c>
      <c r="AH535">
        <v>2</v>
      </c>
      <c r="AI535">
        <v>78719820</v>
      </c>
      <c r="AJ535">
        <v>348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ROW(Source!A258)</f>
        <v>258</v>
      </c>
      <c r="B536">
        <v>78719837</v>
      </c>
      <c r="C536">
        <v>78719813</v>
      </c>
      <c r="D536">
        <v>75114800</v>
      </c>
      <c r="E536">
        <v>1077</v>
      </c>
      <c r="F536">
        <v>1</v>
      </c>
      <c r="G536">
        <v>1077</v>
      </c>
      <c r="H536">
        <v>3</v>
      </c>
      <c r="I536" t="s">
        <v>708</v>
      </c>
      <c r="J536" t="s">
        <v>3</v>
      </c>
      <c r="K536" t="s">
        <v>709</v>
      </c>
      <c r="L536">
        <v>1354</v>
      </c>
      <c r="N536">
        <v>1010</v>
      </c>
      <c r="O536" t="s">
        <v>710</v>
      </c>
      <c r="P536" t="s">
        <v>710</v>
      </c>
      <c r="Q536">
        <v>1</v>
      </c>
      <c r="X536">
        <v>3.1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26</v>
      </c>
      <c r="AG536">
        <v>3.1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ROW(Source!A258)</f>
        <v>258</v>
      </c>
      <c r="B537">
        <v>78719838</v>
      </c>
      <c r="C537">
        <v>78719813</v>
      </c>
      <c r="D537">
        <v>75120903</v>
      </c>
      <c r="E537">
        <v>1077</v>
      </c>
      <c r="F537">
        <v>1</v>
      </c>
      <c r="G537">
        <v>1077</v>
      </c>
      <c r="H537">
        <v>3</v>
      </c>
      <c r="I537" t="s">
        <v>711</v>
      </c>
      <c r="J537" t="s">
        <v>3</v>
      </c>
      <c r="K537" t="s">
        <v>712</v>
      </c>
      <c r="L537">
        <v>1391</v>
      </c>
      <c r="N537">
        <v>1013</v>
      </c>
      <c r="O537" t="s">
        <v>363</v>
      </c>
      <c r="P537" t="s">
        <v>363</v>
      </c>
      <c r="Q537">
        <v>1</v>
      </c>
      <c r="X537">
        <v>1.02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26</v>
      </c>
      <c r="AG537">
        <v>1.02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ROW(Source!A259)</f>
        <v>259</v>
      </c>
      <c r="B538">
        <v>78719856</v>
      </c>
      <c r="C538">
        <v>78719839</v>
      </c>
      <c r="D538">
        <v>75094012</v>
      </c>
      <c r="E538">
        <v>1077</v>
      </c>
      <c r="F538">
        <v>1</v>
      </c>
      <c r="G538">
        <v>1077</v>
      </c>
      <c r="H538">
        <v>1</v>
      </c>
      <c r="I538" t="s">
        <v>523</v>
      </c>
      <c r="J538" t="s">
        <v>3</v>
      </c>
      <c r="K538" t="s">
        <v>524</v>
      </c>
      <c r="L538">
        <v>1191</v>
      </c>
      <c r="N538">
        <v>1013</v>
      </c>
      <c r="O538" t="s">
        <v>525</v>
      </c>
      <c r="P538" t="s">
        <v>525</v>
      </c>
      <c r="Q538">
        <v>1</v>
      </c>
      <c r="X538">
        <v>8.5500000000000007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1</v>
      </c>
      <c r="AF538" t="s">
        <v>3</v>
      </c>
      <c r="AG538">
        <v>8.5500000000000007</v>
      </c>
      <c r="AH538">
        <v>2</v>
      </c>
      <c r="AI538">
        <v>78719840</v>
      </c>
      <c r="AJ538">
        <v>349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ROW(Source!A259)</f>
        <v>259</v>
      </c>
      <c r="B539">
        <v>78719857</v>
      </c>
      <c r="C539">
        <v>78719839</v>
      </c>
      <c r="D539">
        <v>75171515</v>
      </c>
      <c r="E539">
        <v>1</v>
      </c>
      <c r="F539">
        <v>1</v>
      </c>
      <c r="G539">
        <v>1077</v>
      </c>
      <c r="H539">
        <v>2</v>
      </c>
      <c r="I539" t="s">
        <v>573</v>
      </c>
      <c r="J539" t="s">
        <v>574</v>
      </c>
      <c r="K539" t="s">
        <v>575</v>
      </c>
      <c r="L539">
        <v>1368</v>
      </c>
      <c r="N539">
        <v>1011</v>
      </c>
      <c r="O539" t="s">
        <v>529</v>
      </c>
      <c r="P539" t="s">
        <v>529</v>
      </c>
      <c r="Q539">
        <v>1</v>
      </c>
      <c r="X539">
        <v>0.01</v>
      </c>
      <c r="Y539">
        <v>0</v>
      </c>
      <c r="Z539">
        <v>83.1</v>
      </c>
      <c r="AA539">
        <v>12.62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0.01</v>
      </c>
      <c r="AH539">
        <v>2</v>
      </c>
      <c r="AI539">
        <v>78719841</v>
      </c>
      <c r="AJ539">
        <v>350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ROW(Source!A259)</f>
        <v>259</v>
      </c>
      <c r="B540">
        <v>78719858</v>
      </c>
      <c r="C540">
        <v>78719839</v>
      </c>
      <c r="D540">
        <v>75142622</v>
      </c>
      <c r="E540">
        <v>1</v>
      </c>
      <c r="F540">
        <v>1</v>
      </c>
      <c r="G540">
        <v>1077</v>
      </c>
      <c r="H540">
        <v>3</v>
      </c>
      <c r="I540" t="s">
        <v>625</v>
      </c>
      <c r="J540" t="s">
        <v>626</v>
      </c>
      <c r="K540" t="s">
        <v>627</v>
      </c>
      <c r="L540">
        <v>1348</v>
      </c>
      <c r="N540">
        <v>1009</v>
      </c>
      <c r="O540" t="s">
        <v>207</v>
      </c>
      <c r="P540" t="s">
        <v>207</v>
      </c>
      <c r="Q540">
        <v>1000</v>
      </c>
      <c r="X540">
        <v>2.0000000000000002E-5</v>
      </c>
      <c r="Y540">
        <v>16480.41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2.0000000000000002E-5</v>
      </c>
      <c r="AH540">
        <v>2</v>
      </c>
      <c r="AI540">
        <v>78719842</v>
      </c>
      <c r="AJ540">
        <v>351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ROW(Source!A259)</f>
        <v>259</v>
      </c>
      <c r="B541">
        <v>78719859</v>
      </c>
      <c r="C541">
        <v>78719839</v>
      </c>
      <c r="D541">
        <v>75147271</v>
      </c>
      <c r="E541">
        <v>1</v>
      </c>
      <c r="F541">
        <v>1</v>
      </c>
      <c r="G541">
        <v>1077</v>
      </c>
      <c r="H541">
        <v>3</v>
      </c>
      <c r="I541" t="s">
        <v>628</v>
      </c>
      <c r="J541" t="s">
        <v>629</v>
      </c>
      <c r="K541" t="s">
        <v>630</v>
      </c>
      <c r="L541">
        <v>1296</v>
      </c>
      <c r="N541">
        <v>1002</v>
      </c>
      <c r="O541" t="s">
        <v>631</v>
      </c>
      <c r="P541" t="s">
        <v>631</v>
      </c>
      <c r="Q541">
        <v>1</v>
      </c>
      <c r="X541">
        <v>1.1299999999999999</v>
      </c>
      <c r="Y541">
        <v>16.260000000000002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1.1299999999999999</v>
      </c>
      <c r="AH541">
        <v>2</v>
      </c>
      <c r="AI541">
        <v>78719843</v>
      </c>
      <c r="AJ541">
        <v>352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ROW(Source!A259)</f>
        <v>259</v>
      </c>
      <c r="B542">
        <v>78719860</v>
      </c>
      <c r="C542">
        <v>78719839</v>
      </c>
      <c r="D542">
        <v>75163663</v>
      </c>
      <c r="E542">
        <v>1</v>
      </c>
      <c r="F542">
        <v>1</v>
      </c>
      <c r="G542">
        <v>1077</v>
      </c>
      <c r="H542">
        <v>3</v>
      </c>
      <c r="I542" t="s">
        <v>615</v>
      </c>
      <c r="J542" t="s">
        <v>616</v>
      </c>
      <c r="K542" t="s">
        <v>617</v>
      </c>
      <c r="L542">
        <v>1356</v>
      </c>
      <c r="N542">
        <v>1010</v>
      </c>
      <c r="O542" t="s">
        <v>618</v>
      </c>
      <c r="P542" t="s">
        <v>618</v>
      </c>
      <c r="Q542">
        <v>1000</v>
      </c>
      <c r="X542">
        <v>1E-3</v>
      </c>
      <c r="Y542">
        <v>226.68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1E-3</v>
      </c>
      <c r="AH542">
        <v>2</v>
      </c>
      <c r="AI542">
        <v>78719844</v>
      </c>
      <c r="AJ542">
        <v>353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ROW(Source!A259)</f>
        <v>259</v>
      </c>
      <c r="B543">
        <v>78719861</v>
      </c>
      <c r="C543">
        <v>78719839</v>
      </c>
      <c r="D543">
        <v>75163324</v>
      </c>
      <c r="E543">
        <v>1</v>
      </c>
      <c r="F543">
        <v>1</v>
      </c>
      <c r="G543">
        <v>1077</v>
      </c>
      <c r="H543">
        <v>3</v>
      </c>
      <c r="I543" t="s">
        <v>619</v>
      </c>
      <c r="J543" t="s">
        <v>620</v>
      </c>
      <c r="K543" t="s">
        <v>621</v>
      </c>
      <c r="L543">
        <v>1301</v>
      </c>
      <c r="N543">
        <v>1003</v>
      </c>
      <c r="O543" t="s">
        <v>296</v>
      </c>
      <c r="P543" t="s">
        <v>296</v>
      </c>
      <c r="Q543">
        <v>1</v>
      </c>
      <c r="X543">
        <v>0.24</v>
      </c>
      <c r="Y543">
        <v>0.7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0.24</v>
      </c>
      <c r="AH543">
        <v>2</v>
      </c>
      <c r="AI543">
        <v>78719845</v>
      </c>
      <c r="AJ543">
        <v>354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ROW(Source!A259)</f>
        <v>259</v>
      </c>
      <c r="B544">
        <v>78719862</v>
      </c>
      <c r="C544">
        <v>78719839</v>
      </c>
      <c r="D544">
        <v>75163326</v>
      </c>
      <c r="E544">
        <v>1</v>
      </c>
      <c r="F544">
        <v>1</v>
      </c>
      <c r="G544">
        <v>1077</v>
      </c>
      <c r="H544">
        <v>3</v>
      </c>
      <c r="I544" t="s">
        <v>622</v>
      </c>
      <c r="J544" t="s">
        <v>623</v>
      </c>
      <c r="K544" t="s">
        <v>624</v>
      </c>
      <c r="L544">
        <v>1356</v>
      </c>
      <c r="N544">
        <v>1010</v>
      </c>
      <c r="O544" t="s">
        <v>618</v>
      </c>
      <c r="P544" t="s">
        <v>618</v>
      </c>
      <c r="Q544">
        <v>1000</v>
      </c>
      <c r="X544">
        <v>2.0400000000000001E-3</v>
      </c>
      <c r="Y544">
        <v>6.44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2.0400000000000001E-3</v>
      </c>
      <c r="AH544">
        <v>2</v>
      </c>
      <c r="AI544">
        <v>78719846</v>
      </c>
      <c r="AJ544">
        <v>355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ROW(Source!A259)</f>
        <v>259</v>
      </c>
      <c r="B545">
        <v>78719863</v>
      </c>
      <c r="C545">
        <v>78719839</v>
      </c>
      <c r="D545">
        <v>75114800</v>
      </c>
      <c r="E545">
        <v>1077</v>
      </c>
      <c r="F545">
        <v>1</v>
      </c>
      <c r="G545">
        <v>1077</v>
      </c>
      <c r="H545">
        <v>3</v>
      </c>
      <c r="I545" t="s">
        <v>708</v>
      </c>
      <c r="J545" t="s">
        <v>3</v>
      </c>
      <c r="K545" t="s">
        <v>709</v>
      </c>
      <c r="L545">
        <v>1354</v>
      </c>
      <c r="N545">
        <v>1010</v>
      </c>
      <c r="O545" t="s">
        <v>710</v>
      </c>
      <c r="P545" t="s">
        <v>710</v>
      </c>
      <c r="Q545">
        <v>1</v>
      </c>
      <c r="X545">
        <v>3.1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 t="s">
        <v>3</v>
      </c>
      <c r="AG545">
        <v>3.1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ROW(Source!A259)</f>
        <v>259</v>
      </c>
      <c r="B546">
        <v>78719864</v>
      </c>
      <c r="C546">
        <v>78719839</v>
      </c>
      <c r="D546">
        <v>75120903</v>
      </c>
      <c r="E546">
        <v>1077</v>
      </c>
      <c r="F546">
        <v>1</v>
      </c>
      <c r="G546">
        <v>1077</v>
      </c>
      <c r="H546">
        <v>3</v>
      </c>
      <c r="I546" t="s">
        <v>711</v>
      </c>
      <c r="J546" t="s">
        <v>3</v>
      </c>
      <c r="K546" t="s">
        <v>712</v>
      </c>
      <c r="L546">
        <v>1391</v>
      </c>
      <c r="N546">
        <v>1013</v>
      </c>
      <c r="O546" t="s">
        <v>363</v>
      </c>
      <c r="P546" t="s">
        <v>363</v>
      </c>
      <c r="Q546">
        <v>1</v>
      </c>
      <c r="X546">
        <v>1.02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1.02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ROW(Source!A261)</f>
        <v>261</v>
      </c>
      <c r="B547">
        <v>78719894</v>
      </c>
      <c r="C547">
        <v>78719866</v>
      </c>
      <c r="D547">
        <v>75094012</v>
      </c>
      <c r="E547">
        <v>1077</v>
      </c>
      <c r="F547">
        <v>1</v>
      </c>
      <c r="G547">
        <v>1077</v>
      </c>
      <c r="H547">
        <v>1</v>
      </c>
      <c r="I547" t="s">
        <v>523</v>
      </c>
      <c r="J547" t="s">
        <v>3</v>
      </c>
      <c r="K547" t="s">
        <v>524</v>
      </c>
      <c r="L547">
        <v>1191</v>
      </c>
      <c r="N547">
        <v>1013</v>
      </c>
      <c r="O547" t="s">
        <v>525</v>
      </c>
      <c r="P547" t="s">
        <v>525</v>
      </c>
      <c r="Q547">
        <v>1</v>
      </c>
      <c r="X547">
        <v>11.8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1</v>
      </c>
      <c r="AF547" t="s">
        <v>358</v>
      </c>
      <c r="AG547">
        <v>14.16</v>
      </c>
      <c r="AH547">
        <v>2</v>
      </c>
      <c r="AI547">
        <v>78719867</v>
      </c>
      <c r="AJ547">
        <v>356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ROW(Source!A261)</f>
        <v>261</v>
      </c>
      <c r="B548">
        <v>78719895</v>
      </c>
      <c r="C548">
        <v>78719866</v>
      </c>
      <c r="D548">
        <v>75171515</v>
      </c>
      <c r="E548">
        <v>1</v>
      </c>
      <c r="F548">
        <v>1</v>
      </c>
      <c r="G548">
        <v>1077</v>
      </c>
      <c r="H548">
        <v>2</v>
      </c>
      <c r="I548" t="s">
        <v>573</v>
      </c>
      <c r="J548" t="s">
        <v>574</v>
      </c>
      <c r="K548" t="s">
        <v>575</v>
      </c>
      <c r="L548">
        <v>1368</v>
      </c>
      <c r="N548">
        <v>1011</v>
      </c>
      <c r="O548" t="s">
        <v>529</v>
      </c>
      <c r="P548" t="s">
        <v>529</v>
      </c>
      <c r="Q548">
        <v>1</v>
      </c>
      <c r="X548">
        <v>0.51</v>
      </c>
      <c r="Y548">
        <v>0</v>
      </c>
      <c r="Z548">
        <v>83.1</v>
      </c>
      <c r="AA548">
        <v>12.62</v>
      </c>
      <c r="AB548">
        <v>0</v>
      </c>
      <c r="AC548">
        <v>0</v>
      </c>
      <c r="AD548">
        <v>1</v>
      </c>
      <c r="AE548">
        <v>0</v>
      </c>
      <c r="AF548" t="s">
        <v>358</v>
      </c>
      <c r="AG548">
        <v>0.61199999999999999</v>
      </c>
      <c r="AH548">
        <v>2</v>
      </c>
      <c r="AI548">
        <v>78719868</v>
      </c>
      <c r="AJ548">
        <v>357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ROW(Source!A261)</f>
        <v>261</v>
      </c>
      <c r="B549">
        <v>78719896</v>
      </c>
      <c r="C549">
        <v>78719866</v>
      </c>
      <c r="D549">
        <v>75170841</v>
      </c>
      <c r="E549">
        <v>1</v>
      </c>
      <c r="F549">
        <v>1</v>
      </c>
      <c r="G549">
        <v>1077</v>
      </c>
      <c r="H549">
        <v>2</v>
      </c>
      <c r="I549" t="s">
        <v>632</v>
      </c>
      <c r="J549" t="s">
        <v>633</v>
      </c>
      <c r="K549" t="s">
        <v>634</v>
      </c>
      <c r="L549">
        <v>1368</v>
      </c>
      <c r="N549">
        <v>1011</v>
      </c>
      <c r="O549" t="s">
        <v>529</v>
      </c>
      <c r="P549" t="s">
        <v>529</v>
      </c>
      <c r="Q549">
        <v>1</v>
      </c>
      <c r="X549">
        <v>2.77</v>
      </c>
      <c r="Y549">
        <v>0</v>
      </c>
      <c r="Z549">
        <v>2.27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358</v>
      </c>
      <c r="AG549">
        <v>3.3239999999999998</v>
      </c>
      <c r="AH549">
        <v>2</v>
      </c>
      <c r="AI549">
        <v>78719869</v>
      </c>
      <c r="AJ549">
        <v>358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ROW(Source!A261)</f>
        <v>261</v>
      </c>
      <c r="B550">
        <v>78719897</v>
      </c>
      <c r="C550">
        <v>78719866</v>
      </c>
      <c r="D550">
        <v>75170851</v>
      </c>
      <c r="E550">
        <v>1</v>
      </c>
      <c r="F550">
        <v>1</v>
      </c>
      <c r="G550">
        <v>1077</v>
      </c>
      <c r="H550">
        <v>2</v>
      </c>
      <c r="I550" t="s">
        <v>591</v>
      </c>
      <c r="J550" t="s">
        <v>592</v>
      </c>
      <c r="K550" t="s">
        <v>593</v>
      </c>
      <c r="L550">
        <v>1368</v>
      </c>
      <c r="N550">
        <v>1011</v>
      </c>
      <c r="O550" t="s">
        <v>529</v>
      </c>
      <c r="P550" t="s">
        <v>529</v>
      </c>
      <c r="Q550">
        <v>1</v>
      </c>
      <c r="X550">
        <v>2.77</v>
      </c>
      <c r="Y550">
        <v>0</v>
      </c>
      <c r="Z550">
        <v>0.73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358</v>
      </c>
      <c r="AG550">
        <v>3.3239999999999998</v>
      </c>
      <c r="AH550">
        <v>2</v>
      </c>
      <c r="AI550">
        <v>78719870</v>
      </c>
      <c r="AJ550">
        <v>359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ROW(Source!A261)</f>
        <v>261</v>
      </c>
      <c r="B551">
        <v>78719898</v>
      </c>
      <c r="C551">
        <v>78719866</v>
      </c>
      <c r="D551">
        <v>75140857</v>
      </c>
      <c r="E551">
        <v>1</v>
      </c>
      <c r="F551">
        <v>1</v>
      </c>
      <c r="G551">
        <v>1077</v>
      </c>
      <c r="H551">
        <v>3</v>
      </c>
      <c r="I551" t="s">
        <v>597</v>
      </c>
      <c r="J551" t="s">
        <v>598</v>
      </c>
      <c r="K551" t="s">
        <v>599</v>
      </c>
      <c r="L551">
        <v>1348</v>
      </c>
      <c r="N551">
        <v>1009</v>
      </c>
      <c r="O551" t="s">
        <v>207</v>
      </c>
      <c r="P551" t="s">
        <v>207</v>
      </c>
      <c r="Q551">
        <v>1000</v>
      </c>
      <c r="X551">
        <v>1E-3</v>
      </c>
      <c r="Y551">
        <v>7254.88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26</v>
      </c>
      <c r="AG551">
        <v>1E-3</v>
      </c>
      <c r="AH551">
        <v>2</v>
      </c>
      <c r="AI551">
        <v>78719871</v>
      </c>
      <c r="AJ551">
        <v>360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ROW(Source!A261)</f>
        <v>261</v>
      </c>
      <c r="B552">
        <v>78719899</v>
      </c>
      <c r="C552">
        <v>78719866</v>
      </c>
      <c r="D552">
        <v>75140874</v>
      </c>
      <c r="E552">
        <v>1</v>
      </c>
      <c r="F552">
        <v>1</v>
      </c>
      <c r="G552">
        <v>1077</v>
      </c>
      <c r="H552">
        <v>3</v>
      </c>
      <c r="I552" t="s">
        <v>600</v>
      </c>
      <c r="J552" t="s">
        <v>601</v>
      </c>
      <c r="K552" t="s">
        <v>602</v>
      </c>
      <c r="L552">
        <v>1348</v>
      </c>
      <c r="N552">
        <v>1009</v>
      </c>
      <c r="O552" t="s">
        <v>207</v>
      </c>
      <c r="P552" t="s">
        <v>207</v>
      </c>
      <c r="Q552">
        <v>1000</v>
      </c>
      <c r="X552">
        <v>0.01</v>
      </c>
      <c r="Y552">
        <v>9853.14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26</v>
      </c>
      <c r="AG552">
        <v>0.01</v>
      </c>
      <c r="AH552">
        <v>2</v>
      </c>
      <c r="AI552">
        <v>78719872</v>
      </c>
      <c r="AJ552">
        <v>361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ROW(Source!A261)</f>
        <v>261</v>
      </c>
      <c r="B553">
        <v>78719900</v>
      </c>
      <c r="C553">
        <v>78719866</v>
      </c>
      <c r="D553">
        <v>75140456</v>
      </c>
      <c r="E553">
        <v>1</v>
      </c>
      <c r="F553">
        <v>1</v>
      </c>
      <c r="G553">
        <v>1077</v>
      </c>
      <c r="H553">
        <v>3</v>
      </c>
      <c r="I553" t="s">
        <v>603</v>
      </c>
      <c r="J553" t="s">
        <v>604</v>
      </c>
      <c r="K553" t="s">
        <v>605</v>
      </c>
      <c r="L553">
        <v>1348</v>
      </c>
      <c r="N553">
        <v>1009</v>
      </c>
      <c r="O553" t="s">
        <v>207</v>
      </c>
      <c r="P553" t="s">
        <v>207</v>
      </c>
      <c r="Q553">
        <v>1000</v>
      </c>
      <c r="X553">
        <v>2.5000000000000001E-4</v>
      </c>
      <c r="Y553">
        <v>16222.39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26</v>
      </c>
      <c r="AG553">
        <v>2.5000000000000001E-4</v>
      </c>
      <c r="AH553">
        <v>2</v>
      </c>
      <c r="AI553">
        <v>78719873</v>
      </c>
      <c r="AJ553">
        <v>362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ROW(Source!A261)</f>
        <v>261</v>
      </c>
      <c r="B554">
        <v>78719901</v>
      </c>
      <c r="C554">
        <v>78719866</v>
      </c>
      <c r="D554">
        <v>75140463</v>
      </c>
      <c r="E554">
        <v>1</v>
      </c>
      <c r="F554">
        <v>1</v>
      </c>
      <c r="G554">
        <v>1077</v>
      </c>
      <c r="H554">
        <v>3</v>
      </c>
      <c r="I554" t="s">
        <v>606</v>
      </c>
      <c r="J554" t="s">
        <v>607</v>
      </c>
      <c r="K554" t="s">
        <v>608</v>
      </c>
      <c r="L554">
        <v>1348</v>
      </c>
      <c r="N554">
        <v>1009</v>
      </c>
      <c r="O554" t="s">
        <v>207</v>
      </c>
      <c r="P554" t="s">
        <v>207</v>
      </c>
      <c r="Q554">
        <v>1000</v>
      </c>
      <c r="X554">
        <v>6.0000000000000002E-5</v>
      </c>
      <c r="Y554">
        <v>11242.42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26</v>
      </c>
      <c r="AG554">
        <v>6.0000000000000002E-5</v>
      </c>
      <c r="AH554">
        <v>2</v>
      </c>
      <c r="AI554">
        <v>78719874</v>
      </c>
      <c r="AJ554">
        <v>363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ROW(Source!A261)</f>
        <v>261</v>
      </c>
      <c r="B555">
        <v>78719902</v>
      </c>
      <c r="C555">
        <v>78719866</v>
      </c>
      <c r="D555">
        <v>75146974</v>
      </c>
      <c r="E555">
        <v>1</v>
      </c>
      <c r="F555">
        <v>1</v>
      </c>
      <c r="G555">
        <v>1077</v>
      </c>
      <c r="H555">
        <v>3</v>
      </c>
      <c r="I555" t="s">
        <v>609</v>
      </c>
      <c r="J555" t="s">
        <v>610</v>
      </c>
      <c r="K555" t="s">
        <v>611</v>
      </c>
      <c r="L555">
        <v>1346</v>
      </c>
      <c r="N555">
        <v>1009</v>
      </c>
      <c r="O555" t="s">
        <v>321</v>
      </c>
      <c r="P555" t="s">
        <v>321</v>
      </c>
      <c r="Q555">
        <v>1</v>
      </c>
      <c r="X555">
        <v>0.8</v>
      </c>
      <c r="Y555">
        <v>25.8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26</v>
      </c>
      <c r="AG555">
        <v>0.8</v>
      </c>
      <c r="AH555">
        <v>2</v>
      </c>
      <c r="AI555">
        <v>78719875</v>
      </c>
      <c r="AJ555">
        <v>364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ROW(Source!A261)</f>
        <v>261</v>
      </c>
      <c r="B556">
        <v>78719903</v>
      </c>
      <c r="C556">
        <v>78719866</v>
      </c>
      <c r="D556">
        <v>75140765</v>
      </c>
      <c r="E556">
        <v>1</v>
      </c>
      <c r="F556">
        <v>1</v>
      </c>
      <c r="G556">
        <v>1077</v>
      </c>
      <c r="H556">
        <v>3</v>
      </c>
      <c r="I556" t="s">
        <v>612</v>
      </c>
      <c r="J556" t="s">
        <v>613</v>
      </c>
      <c r="K556" t="s">
        <v>614</v>
      </c>
      <c r="L556">
        <v>1348</v>
      </c>
      <c r="N556">
        <v>1009</v>
      </c>
      <c r="O556" t="s">
        <v>207</v>
      </c>
      <c r="P556" t="s">
        <v>207</v>
      </c>
      <c r="Q556">
        <v>1000</v>
      </c>
      <c r="X556">
        <v>4.0000000000000003E-5</v>
      </c>
      <c r="Y556">
        <v>7982.5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26</v>
      </c>
      <c r="AG556">
        <v>4.0000000000000003E-5</v>
      </c>
      <c r="AH556">
        <v>2</v>
      </c>
      <c r="AI556">
        <v>78719876</v>
      </c>
      <c r="AJ556">
        <v>365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ROW(Source!A261)</f>
        <v>261</v>
      </c>
      <c r="B557">
        <v>78719904</v>
      </c>
      <c r="C557">
        <v>78719866</v>
      </c>
      <c r="D557">
        <v>75163663</v>
      </c>
      <c r="E557">
        <v>1</v>
      </c>
      <c r="F557">
        <v>1</v>
      </c>
      <c r="G557">
        <v>1077</v>
      </c>
      <c r="H557">
        <v>3</v>
      </c>
      <c r="I557" t="s">
        <v>615</v>
      </c>
      <c r="J557" t="s">
        <v>616</v>
      </c>
      <c r="K557" t="s">
        <v>617</v>
      </c>
      <c r="L557">
        <v>1356</v>
      </c>
      <c r="N557">
        <v>1010</v>
      </c>
      <c r="O557" t="s">
        <v>618</v>
      </c>
      <c r="P557" t="s">
        <v>618</v>
      </c>
      <c r="Q557">
        <v>1000</v>
      </c>
      <c r="X557">
        <v>4.1000000000000003E-3</v>
      </c>
      <c r="Y557">
        <v>226.68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26</v>
      </c>
      <c r="AG557">
        <v>4.1000000000000003E-3</v>
      </c>
      <c r="AH557">
        <v>2</v>
      </c>
      <c r="AI557">
        <v>78719877</v>
      </c>
      <c r="AJ557">
        <v>366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ROW(Source!A261)</f>
        <v>261</v>
      </c>
      <c r="B558">
        <v>78719905</v>
      </c>
      <c r="C558">
        <v>78719866</v>
      </c>
      <c r="D558">
        <v>75163324</v>
      </c>
      <c r="E558">
        <v>1</v>
      </c>
      <c r="F558">
        <v>1</v>
      </c>
      <c r="G558">
        <v>1077</v>
      </c>
      <c r="H558">
        <v>3</v>
      </c>
      <c r="I558" t="s">
        <v>619</v>
      </c>
      <c r="J558" t="s">
        <v>620</v>
      </c>
      <c r="K558" t="s">
        <v>621</v>
      </c>
      <c r="L558">
        <v>1301</v>
      </c>
      <c r="N558">
        <v>1003</v>
      </c>
      <c r="O558" t="s">
        <v>296</v>
      </c>
      <c r="P558" t="s">
        <v>296</v>
      </c>
      <c r="Q558">
        <v>1</v>
      </c>
      <c r="X558">
        <v>0.96</v>
      </c>
      <c r="Y558">
        <v>0.7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26</v>
      </c>
      <c r="AG558">
        <v>0.96</v>
      </c>
      <c r="AH558">
        <v>2</v>
      </c>
      <c r="AI558">
        <v>78719878</v>
      </c>
      <c r="AJ558">
        <v>367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ROW(Source!A261)</f>
        <v>261</v>
      </c>
      <c r="B559">
        <v>78719906</v>
      </c>
      <c r="C559">
        <v>78719866</v>
      </c>
      <c r="D559">
        <v>75163326</v>
      </c>
      <c r="E559">
        <v>1</v>
      </c>
      <c r="F559">
        <v>1</v>
      </c>
      <c r="G559">
        <v>1077</v>
      </c>
      <c r="H559">
        <v>3</v>
      </c>
      <c r="I559" t="s">
        <v>622</v>
      </c>
      <c r="J559" t="s">
        <v>623</v>
      </c>
      <c r="K559" t="s">
        <v>624</v>
      </c>
      <c r="L559">
        <v>1356</v>
      </c>
      <c r="N559">
        <v>1010</v>
      </c>
      <c r="O559" t="s">
        <v>618</v>
      </c>
      <c r="P559" t="s">
        <v>618</v>
      </c>
      <c r="Q559">
        <v>1000</v>
      </c>
      <c r="X559">
        <v>8.3199999999999993E-3</v>
      </c>
      <c r="Y559">
        <v>6.44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26</v>
      </c>
      <c r="AG559">
        <v>8.3199999999999993E-3</v>
      </c>
      <c r="AH559">
        <v>2</v>
      </c>
      <c r="AI559">
        <v>78719879</v>
      </c>
      <c r="AJ559">
        <v>368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ROW(Source!A261)</f>
        <v>261</v>
      </c>
      <c r="B560">
        <v>78719907</v>
      </c>
      <c r="C560">
        <v>78719866</v>
      </c>
      <c r="D560">
        <v>75115854</v>
      </c>
      <c r="E560">
        <v>1077</v>
      </c>
      <c r="F560">
        <v>1</v>
      </c>
      <c r="G560">
        <v>1077</v>
      </c>
      <c r="H560">
        <v>3</v>
      </c>
      <c r="I560" t="s">
        <v>706</v>
      </c>
      <c r="J560" t="s">
        <v>3</v>
      </c>
      <c r="K560" t="s">
        <v>707</v>
      </c>
      <c r="L560">
        <v>1303</v>
      </c>
      <c r="N560">
        <v>1003</v>
      </c>
      <c r="O560" t="s">
        <v>348</v>
      </c>
      <c r="P560" t="s">
        <v>348</v>
      </c>
      <c r="Q560">
        <v>1000</v>
      </c>
      <c r="X560">
        <v>0.10199999999999999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26</v>
      </c>
      <c r="AG560">
        <v>0.10199999999999999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ROW(Source!A262)</f>
        <v>262</v>
      </c>
      <c r="B561">
        <v>78719936</v>
      </c>
      <c r="C561">
        <v>78719908</v>
      </c>
      <c r="D561">
        <v>75094012</v>
      </c>
      <c r="E561">
        <v>1077</v>
      </c>
      <c r="F561">
        <v>1</v>
      </c>
      <c r="G561">
        <v>1077</v>
      </c>
      <c r="H561">
        <v>1</v>
      </c>
      <c r="I561" t="s">
        <v>523</v>
      </c>
      <c r="J561" t="s">
        <v>3</v>
      </c>
      <c r="K561" t="s">
        <v>524</v>
      </c>
      <c r="L561">
        <v>1191</v>
      </c>
      <c r="N561">
        <v>1013</v>
      </c>
      <c r="O561" t="s">
        <v>525</v>
      </c>
      <c r="P561" t="s">
        <v>525</v>
      </c>
      <c r="Q561">
        <v>1</v>
      </c>
      <c r="X561">
        <v>11.8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11.8</v>
      </c>
      <c r="AH561">
        <v>2</v>
      </c>
      <c r="AI561">
        <v>78719909</v>
      </c>
      <c r="AJ561">
        <v>369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ROW(Source!A262)</f>
        <v>262</v>
      </c>
      <c r="B562">
        <v>78719937</v>
      </c>
      <c r="C562">
        <v>78719908</v>
      </c>
      <c r="D562">
        <v>75171515</v>
      </c>
      <c r="E562">
        <v>1</v>
      </c>
      <c r="F562">
        <v>1</v>
      </c>
      <c r="G562">
        <v>1077</v>
      </c>
      <c r="H562">
        <v>2</v>
      </c>
      <c r="I562" t="s">
        <v>573</v>
      </c>
      <c r="J562" t="s">
        <v>574</v>
      </c>
      <c r="K562" t="s">
        <v>575</v>
      </c>
      <c r="L562">
        <v>1368</v>
      </c>
      <c r="N562">
        <v>1011</v>
      </c>
      <c r="O562" t="s">
        <v>529</v>
      </c>
      <c r="P562" t="s">
        <v>529</v>
      </c>
      <c r="Q562">
        <v>1</v>
      </c>
      <c r="X562">
        <v>0.51</v>
      </c>
      <c r="Y562">
        <v>0</v>
      </c>
      <c r="Z562">
        <v>83.1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0.51</v>
      </c>
      <c r="AH562">
        <v>2</v>
      </c>
      <c r="AI562">
        <v>78719910</v>
      </c>
      <c r="AJ562">
        <v>370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ROW(Source!A262)</f>
        <v>262</v>
      </c>
      <c r="B563">
        <v>78719938</v>
      </c>
      <c r="C563">
        <v>78719908</v>
      </c>
      <c r="D563">
        <v>75170841</v>
      </c>
      <c r="E563">
        <v>1</v>
      </c>
      <c r="F563">
        <v>1</v>
      </c>
      <c r="G563">
        <v>1077</v>
      </c>
      <c r="H563">
        <v>2</v>
      </c>
      <c r="I563" t="s">
        <v>632</v>
      </c>
      <c r="J563" t="s">
        <v>633</v>
      </c>
      <c r="K563" t="s">
        <v>634</v>
      </c>
      <c r="L563">
        <v>1368</v>
      </c>
      <c r="N563">
        <v>1011</v>
      </c>
      <c r="O563" t="s">
        <v>529</v>
      </c>
      <c r="P563" t="s">
        <v>529</v>
      </c>
      <c r="Q563">
        <v>1</v>
      </c>
      <c r="X563">
        <v>2.77</v>
      </c>
      <c r="Y563">
        <v>0</v>
      </c>
      <c r="Z563">
        <v>2.27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2.77</v>
      </c>
      <c r="AH563">
        <v>2</v>
      </c>
      <c r="AI563">
        <v>78719911</v>
      </c>
      <c r="AJ563">
        <v>371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ROW(Source!A262)</f>
        <v>262</v>
      </c>
      <c r="B564">
        <v>78719939</v>
      </c>
      <c r="C564">
        <v>78719908</v>
      </c>
      <c r="D564">
        <v>75170851</v>
      </c>
      <c r="E564">
        <v>1</v>
      </c>
      <c r="F564">
        <v>1</v>
      </c>
      <c r="G564">
        <v>1077</v>
      </c>
      <c r="H564">
        <v>2</v>
      </c>
      <c r="I564" t="s">
        <v>591</v>
      </c>
      <c r="J564" t="s">
        <v>592</v>
      </c>
      <c r="K564" t="s">
        <v>593</v>
      </c>
      <c r="L564">
        <v>1368</v>
      </c>
      <c r="N564">
        <v>1011</v>
      </c>
      <c r="O564" t="s">
        <v>529</v>
      </c>
      <c r="P564" t="s">
        <v>529</v>
      </c>
      <c r="Q564">
        <v>1</v>
      </c>
      <c r="X564">
        <v>2.77</v>
      </c>
      <c r="Y564">
        <v>0</v>
      </c>
      <c r="Z564">
        <v>0.73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2.77</v>
      </c>
      <c r="AH564">
        <v>2</v>
      </c>
      <c r="AI564">
        <v>78719912</v>
      </c>
      <c r="AJ564">
        <v>372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ROW(Source!A262)</f>
        <v>262</v>
      </c>
      <c r="B565">
        <v>78719940</v>
      </c>
      <c r="C565">
        <v>78719908</v>
      </c>
      <c r="D565">
        <v>75140857</v>
      </c>
      <c r="E565">
        <v>1</v>
      </c>
      <c r="F565">
        <v>1</v>
      </c>
      <c r="G565">
        <v>1077</v>
      </c>
      <c r="H565">
        <v>3</v>
      </c>
      <c r="I565" t="s">
        <v>597</v>
      </c>
      <c r="J565" t="s">
        <v>598</v>
      </c>
      <c r="K565" t="s">
        <v>599</v>
      </c>
      <c r="L565">
        <v>1348</v>
      </c>
      <c r="N565">
        <v>1009</v>
      </c>
      <c r="O565" t="s">
        <v>207</v>
      </c>
      <c r="P565" t="s">
        <v>207</v>
      </c>
      <c r="Q565">
        <v>1000</v>
      </c>
      <c r="X565">
        <v>1E-3</v>
      </c>
      <c r="Y565">
        <v>7254.88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1E-3</v>
      </c>
      <c r="AH565">
        <v>2</v>
      </c>
      <c r="AI565">
        <v>78719913</v>
      </c>
      <c r="AJ565">
        <v>373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ROW(Source!A262)</f>
        <v>262</v>
      </c>
      <c r="B566">
        <v>78719941</v>
      </c>
      <c r="C566">
        <v>78719908</v>
      </c>
      <c r="D566">
        <v>75140874</v>
      </c>
      <c r="E566">
        <v>1</v>
      </c>
      <c r="F566">
        <v>1</v>
      </c>
      <c r="G566">
        <v>1077</v>
      </c>
      <c r="H566">
        <v>3</v>
      </c>
      <c r="I566" t="s">
        <v>600</v>
      </c>
      <c r="J566" t="s">
        <v>601</v>
      </c>
      <c r="K566" t="s">
        <v>602</v>
      </c>
      <c r="L566">
        <v>1348</v>
      </c>
      <c r="N566">
        <v>1009</v>
      </c>
      <c r="O566" t="s">
        <v>207</v>
      </c>
      <c r="P566" t="s">
        <v>207</v>
      </c>
      <c r="Q566">
        <v>1000</v>
      </c>
      <c r="X566">
        <v>0.01</v>
      </c>
      <c r="Y566">
        <v>9853.14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0.01</v>
      </c>
      <c r="AH566">
        <v>2</v>
      </c>
      <c r="AI566">
        <v>78719914</v>
      </c>
      <c r="AJ566">
        <v>374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ROW(Source!A262)</f>
        <v>262</v>
      </c>
      <c r="B567">
        <v>78719942</v>
      </c>
      <c r="C567">
        <v>78719908</v>
      </c>
      <c r="D567">
        <v>75140456</v>
      </c>
      <c r="E567">
        <v>1</v>
      </c>
      <c r="F567">
        <v>1</v>
      </c>
      <c r="G567">
        <v>1077</v>
      </c>
      <c r="H567">
        <v>3</v>
      </c>
      <c r="I567" t="s">
        <v>603</v>
      </c>
      <c r="J567" t="s">
        <v>604</v>
      </c>
      <c r="K567" t="s">
        <v>605</v>
      </c>
      <c r="L567">
        <v>1348</v>
      </c>
      <c r="N567">
        <v>1009</v>
      </c>
      <c r="O567" t="s">
        <v>207</v>
      </c>
      <c r="P567" t="s">
        <v>207</v>
      </c>
      <c r="Q567">
        <v>1000</v>
      </c>
      <c r="X567">
        <v>2.5000000000000001E-4</v>
      </c>
      <c r="Y567">
        <v>16222.39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2.5000000000000001E-4</v>
      </c>
      <c r="AH567">
        <v>2</v>
      </c>
      <c r="AI567">
        <v>78719915</v>
      </c>
      <c r="AJ567">
        <v>375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ROW(Source!A262)</f>
        <v>262</v>
      </c>
      <c r="B568">
        <v>78719943</v>
      </c>
      <c r="C568">
        <v>78719908</v>
      </c>
      <c r="D568">
        <v>75140463</v>
      </c>
      <c r="E568">
        <v>1</v>
      </c>
      <c r="F568">
        <v>1</v>
      </c>
      <c r="G568">
        <v>1077</v>
      </c>
      <c r="H568">
        <v>3</v>
      </c>
      <c r="I568" t="s">
        <v>606</v>
      </c>
      <c r="J568" t="s">
        <v>607</v>
      </c>
      <c r="K568" t="s">
        <v>608</v>
      </c>
      <c r="L568">
        <v>1348</v>
      </c>
      <c r="N568">
        <v>1009</v>
      </c>
      <c r="O568" t="s">
        <v>207</v>
      </c>
      <c r="P568" t="s">
        <v>207</v>
      </c>
      <c r="Q568">
        <v>1000</v>
      </c>
      <c r="X568">
        <v>6.0000000000000002E-5</v>
      </c>
      <c r="Y568">
        <v>11242.42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6.0000000000000002E-5</v>
      </c>
      <c r="AH568">
        <v>2</v>
      </c>
      <c r="AI568">
        <v>78719916</v>
      </c>
      <c r="AJ568">
        <v>376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ROW(Source!A262)</f>
        <v>262</v>
      </c>
      <c r="B569">
        <v>78719944</v>
      </c>
      <c r="C569">
        <v>78719908</v>
      </c>
      <c r="D569">
        <v>75146974</v>
      </c>
      <c r="E569">
        <v>1</v>
      </c>
      <c r="F569">
        <v>1</v>
      </c>
      <c r="G569">
        <v>1077</v>
      </c>
      <c r="H569">
        <v>3</v>
      </c>
      <c r="I569" t="s">
        <v>609</v>
      </c>
      <c r="J569" t="s">
        <v>610</v>
      </c>
      <c r="K569" t="s">
        <v>611</v>
      </c>
      <c r="L569">
        <v>1346</v>
      </c>
      <c r="N569">
        <v>1009</v>
      </c>
      <c r="O569" t="s">
        <v>321</v>
      </c>
      <c r="P569" t="s">
        <v>321</v>
      </c>
      <c r="Q569">
        <v>1</v>
      </c>
      <c r="X569">
        <v>0.8</v>
      </c>
      <c r="Y569">
        <v>25.8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0.8</v>
      </c>
      <c r="AH569">
        <v>2</v>
      </c>
      <c r="AI569">
        <v>78719917</v>
      </c>
      <c r="AJ569">
        <v>377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ROW(Source!A262)</f>
        <v>262</v>
      </c>
      <c r="B570">
        <v>78719945</v>
      </c>
      <c r="C570">
        <v>78719908</v>
      </c>
      <c r="D570">
        <v>75140765</v>
      </c>
      <c r="E570">
        <v>1</v>
      </c>
      <c r="F570">
        <v>1</v>
      </c>
      <c r="G570">
        <v>1077</v>
      </c>
      <c r="H570">
        <v>3</v>
      </c>
      <c r="I570" t="s">
        <v>612</v>
      </c>
      <c r="J570" t="s">
        <v>613</v>
      </c>
      <c r="K570" t="s">
        <v>614</v>
      </c>
      <c r="L570">
        <v>1348</v>
      </c>
      <c r="N570">
        <v>1009</v>
      </c>
      <c r="O570" t="s">
        <v>207</v>
      </c>
      <c r="P570" t="s">
        <v>207</v>
      </c>
      <c r="Q570">
        <v>1000</v>
      </c>
      <c r="X570">
        <v>4.0000000000000003E-5</v>
      </c>
      <c r="Y570">
        <v>7982.5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4.0000000000000003E-5</v>
      </c>
      <c r="AH570">
        <v>2</v>
      </c>
      <c r="AI570">
        <v>78719918</v>
      </c>
      <c r="AJ570">
        <v>378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ROW(Source!A262)</f>
        <v>262</v>
      </c>
      <c r="B571">
        <v>78719946</v>
      </c>
      <c r="C571">
        <v>78719908</v>
      </c>
      <c r="D571">
        <v>75163663</v>
      </c>
      <c r="E571">
        <v>1</v>
      </c>
      <c r="F571">
        <v>1</v>
      </c>
      <c r="G571">
        <v>1077</v>
      </c>
      <c r="H571">
        <v>3</v>
      </c>
      <c r="I571" t="s">
        <v>615</v>
      </c>
      <c r="J571" t="s">
        <v>616</v>
      </c>
      <c r="K571" t="s">
        <v>617</v>
      </c>
      <c r="L571">
        <v>1356</v>
      </c>
      <c r="N571">
        <v>1010</v>
      </c>
      <c r="O571" t="s">
        <v>618</v>
      </c>
      <c r="P571" t="s">
        <v>618</v>
      </c>
      <c r="Q571">
        <v>1000</v>
      </c>
      <c r="X571">
        <v>4.1000000000000003E-3</v>
      </c>
      <c r="Y571">
        <v>226.68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4.1000000000000003E-3</v>
      </c>
      <c r="AH571">
        <v>2</v>
      </c>
      <c r="AI571">
        <v>78719919</v>
      </c>
      <c r="AJ571">
        <v>379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ROW(Source!A262)</f>
        <v>262</v>
      </c>
      <c r="B572">
        <v>78719947</v>
      </c>
      <c r="C572">
        <v>78719908</v>
      </c>
      <c r="D572">
        <v>75163324</v>
      </c>
      <c r="E572">
        <v>1</v>
      </c>
      <c r="F572">
        <v>1</v>
      </c>
      <c r="G572">
        <v>1077</v>
      </c>
      <c r="H572">
        <v>3</v>
      </c>
      <c r="I572" t="s">
        <v>619</v>
      </c>
      <c r="J572" t="s">
        <v>620</v>
      </c>
      <c r="K572" t="s">
        <v>621</v>
      </c>
      <c r="L572">
        <v>1301</v>
      </c>
      <c r="N572">
        <v>1003</v>
      </c>
      <c r="O572" t="s">
        <v>296</v>
      </c>
      <c r="P572" t="s">
        <v>296</v>
      </c>
      <c r="Q572">
        <v>1</v>
      </c>
      <c r="X572">
        <v>0.96</v>
      </c>
      <c r="Y572">
        <v>0.7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0.96</v>
      </c>
      <c r="AH572">
        <v>2</v>
      </c>
      <c r="AI572">
        <v>78719920</v>
      </c>
      <c r="AJ572">
        <v>380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ROW(Source!A262)</f>
        <v>262</v>
      </c>
      <c r="B573">
        <v>78719948</v>
      </c>
      <c r="C573">
        <v>78719908</v>
      </c>
      <c r="D573">
        <v>75163326</v>
      </c>
      <c r="E573">
        <v>1</v>
      </c>
      <c r="F573">
        <v>1</v>
      </c>
      <c r="G573">
        <v>1077</v>
      </c>
      <c r="H573">
        <v>3</v>
      </c>
      <c r="I573" t="s">
        <v>622</v>
      </c>
      <c r="J573" t="s">
        <v>623</v>
      </c>
      <c r="K573" t="s">
        <v>624</v>
      </c>
      <c r="L573">
        <v>1356</v>
      </c>
      <c r="N573">
        <v>1010</v>
      </c>
      <c r="O573" t="s">
        <v>618</v>
      </c>
      <c r="P573" t="s">
        <v>618</v>
      </c>
      <c r="Q573">
        <v>1000</v>
      </c>
      <c r="X573">
        <v>8.3199999999999993E-3</v>
      </c>
      <c r="Y573">
        <v>6.44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8.3199999999999993E-3</v>
      </c>
      <c r="AH573">
        <v>2</v>
      </c>
      <c r="AI573">
        <v>78719921</v>
      </c>
      <c r="AJ573">
        <v>381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ROW(Source!A262)</f>
        <v>262</v>
      </c>
      <c r="B574">
        <v>78719949</v>
      </c>
      <c r="C574">
        <v>78719908</v>
      </c>
      <c r="D574">
        <v>75115854</v>
      </c>
      <c r="E574">
        <v>1077</v>
      </c>
      <c r="F574">
        <v>1</v>
      </c>
      <c r="G574">
        <v>1077</v>
      </c>
      <c r="H574">
        <v>3</v>
      </c>
      <c r="I574" t="s">
        <v>706</v>
      </c>
      <c r="J574" t="s">
        <v>3</v>
      </c>
      <c r="K574" t="s">
        <v>707</v>
      </c>
      <c r="L574">
        <v>1303</v>
      </c>
      <c r="N574">
        <v>1003</v>
      </c>
      <c r="O574" t="s">
        <v>348</v>
      </c>
      <c r="P574" t="s">
        <v>348</v>
      </c>
      <c r="Q574">
        <v>1000</v>
      </c>
      <c r="X574">
        <v>0.10199999999999999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0.10199999999999999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ROW(Source!A264)</f>
        <v>264</v>
      </c>
      <c r="B575">
        <v>78719968</v>
      </c>
      <c r="C575">
        <v>78719951</v>
      </c>
      <c r="D575">
        <v>75094012</v>
      </c>
      <c r="E575">
        <v>1077</v>
      </c>
      <c r="F575">
        <v>1</v>
      </c>
      <c r="G575">
        <v>1077</v>
      </c>
      <c r="H575">
        <v>1</v>
      </c>
      <c r="I575" t="s">
        <v>523</v>
      </c>
      <c r="J575" t="s">
        <v>3</v>
      </c>
      <c r="K575" t="s">
        <v>524</v>
      </c>
      <c r="L575">
        <v>1191</v>
      </c>
      <c r="N575">
        <v>1013</v>
      </c>
      <c r="O575" t="s">
        <v>525</v>
      </c>
      <c r="P575" t="s">
        <v>525</v>
      </c>
      <c r="Q575">
        <v>1</v>
      </c>
      <c r="X575">
        <v>7.14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1</v>
      </c>
      <c r="AF575" t="s">
        <v>358</v>
      </c>
      <c r="AG575">
        <v>8.5679999999999996</v>
      </c>
      <c r="AH575">
        <v>2</v>
      </c>
      <c r="AI575">
        <v>78719952</v>
      </c>
      <c r="AJ575">
        <v>382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ROW(Source!A264)</f>
        <v>264</v>
      </c>
      <c r="B576">
        <v>78719969</v>
      </c>
      <c r="C576">
        <v>78719951</v>
      </c>
      <c r="D576">
        <v>75171515</v>
      </c>
      <c r="E576">
        <v>1</v>
      </c>
      <c r="F576">
        <v>1</v>
      </c>
      <c r="G576">
        <v>1077</v>
      </c>
      <c r="H576">
        <v>2</v>
      </c>
      <c r="I576" t="s">
        <v>573</v>
      </c>
      <c r="J576" t="s">
        <v>574</v>
      </c>
      <c r="K576" t="s">
        <v>575</v>
      </c>
      <c r="L576">
        <v>1368</v>
      </c>
      <c r="N576">
        <v>1011</v>
      </c>
      <c r="O576" t="s">
        <v>529</v>
      </c>
      <c r="P576" t="s">
        <v>529</v>
      </c>
      <c r="Q576">
        <v>1</v>
      </c>
      <c r="X576">
        <v>0.01</v>
      </c>
      <c r="Y576">
        <v>0</v>
      </c>
      <c r="Z576">
        <v>83.1</v>
      </c>
      <c r="AA576">
        <v>12.62</v>
      </c>
      <c r="AB576">
        <v>0</v>
      </c>
      <c r="AC576">
        <v>0</v>
      </c>
      <c r="AD576">
        <v>1</v>
      </c>
      <c r="AE576">
        <v>0</v>
      </c>
      <c r="AF576" t="s">
        <v>358</v>
      </c>
      <c r="AG576">
        <v>1.2E-2</v>
      </c>
      <c r="AH576">
        <v>2</v>
      </c>
      <c r="AI576">
        <v>78719953</v>
      </c>
      <c r="AJ576">
        <v>383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ROW(Source!A264)</f>
        <v>264</v>
      </c>
      <c r="B577">
        <v>78719970</v>
      </c>
      <c r="C577">
        <v>78719951</v>
      </c>
      <c r="D577">
        <v>75142622</v>
      </c>
      <c r="E577">
        <v>1</v>
      </c>
      <c r="F577">
        <v>1</v>
      </c>
      <c r="G577">
        <v>1077</v>
      </c>
      <c r="H577">
        <v>3</v>
      </c>
      <c r="I577" t="s">
        <v>625</v>
      </c>
      <c r="J577" t="s">
        <v>626</v>
      </c>
      <c r="K577" t="s">
        <v>627</v>
      </c>
      <c r="L577">
        <v>1348</v>
      </c>
      <c r="N577">
        <v>1009</v>
      </c>
      <c r="O577" t="s">
        <v>207</v>
      </c>
      <c r="P577" t="s">
        <v>207</v>
      </c>
      <c r="Q577">
        <v>1000</v>
      </c>
      <c r="X577">
        <v>2.0000000000000002E-5</v>
      </c>
      <c r="Y577">
        <v>16480.41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26</v>
      </c>
      <c r="AG577">
        <v>2.0000000000000002E-5</v>
      </c>
      <c r="AH577">
        <v>2</v>
      </c>
      <c r="AI577">
        <v>78719954</v>
      </c>
      <c r="AJ577">
        <v>384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ROW(Source!A264)</f>
        <v>264</v>
      </c>
      <c r="B578">
        <v>78719971</v>
      </c>
      <c r="C578">
        <v>78719951</v>
      </c>
      <c r="D578">
        <v>75147271</v>
      </c>
      <c r="E578">
        <v>1</v>
      </c>
      <c r="F578">
        <v>1</v>
      </c>
      <c r="G578">
        <v>1077</v>
      </c>
      <c r="H578">
        <v>3</v>
      </c>
      <c r="I578" t="s">
        <v>628</v>
      </c>
      <c r="J578" t="s">
        <v>629</v>
      </c>
      <c r="K578" t="s">
        <v>630</v>
      </c>
      <c r="L578">
        <v>1296</v>
      </c>
      <c r="N578">
        <v>1002</v>
      </c>
      <c r="O578" t="s">
        <v>631</v>
      </c>
      <c r="P578" t="s">
        <v>631</v>
      </c>
      <c r="Q578">
        <v>1</v>
      </c>
      <c r="X578">
        <v>1.1299999999999999</v>
      </c>
      <c r="Y578">
        <v>16.260000000000002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26</v>
      </c>
      <c r="AG578">
        <v>1.1299999999999999</v>
      </c>
      <c r="AH578">
        <v>2</v>
      </c>
      <c r="AI578">
        <v>78719955</v>
      </c>
      <c r="AJ578">
        <v>385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ROW(Source!A264)</f>
        <v>264</v>
      </c>
      <c r="B579">
        <v>78719972</v>
      </c>
      <c r="C579">
        <v>78719951</v>
      </c>
      <c r="D579">
        <v>75163663</v>
      </c>
      <c r="E579">
        <v>1</v>
      </c>
      <c r="F579">
        <v>1</v>
      </c>
      <c r="G579">
        <v>1077</v>
      </c>
      <c r="H579">
        <v>3</v>
      </c>
      <c r="I579" t="s">
        <v>615</v>
      </c>
      <c r="J579" t="s">
        <v>616</v>
      </c>
      <c r="K579" t="s">
        <v>617</v>
      </c>
      <c r="L579">
        <v>1356</v>
      </c>
      <c r="N579">
        <v>1010</v>
      </c>
      <c r="O579" t="s">
        <v>618</v>
      </c>
      <c r="P579" t="s">
        <v>618</v>
      </c>
      <c r="Q579">
        <v>1000</v>
      </c>
      <c r="X579">
        <v>1E-3</v>
      </c>
      <c r="Y579">
        <v>226.68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26</v>
      </c>
      <c r="AG579">
        <v>1E-3</v>
      </c>
      <c r="AH579">
        <v>2</v>
      </c>
      <c r="AI579">
        <v>78719956</v>
      </c>
      <c r="AJ579">
        <v>386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ROW(Source!A264)</f>
        <v>264</v>
      </c>
      <c r="B580">
        <v>78719973</v>
      </c>
      <c r="C580">
        <v>78719951</v>
      </c>
      <c r="D580">
        <v>75163324</v>
      </c>
      <c r="E580">
        <v>1</v>
      </c>
      <c r="F580">
        <v>1</v>
      </c>
      <c r="G580">
        <v>1077</v>
      </c>
      <c r="H580">
        <v>3</v>
      </c>
      <c r="I580" t="s">
        <v>619</v>
      </c>
      <c r="J580" t="s">
        <v>620</v>
      </c>
      <c r="K580" t="s">
        <v>621</v>
      </c>
      <c r="L580">
        <v>1301</v>
      </c>
      <c r="N580">
        <v>1003</v>
      </c>
      <c r="O580" t="s">
        <v>296</v>
      </c>
      <c r="P580" t="s">
        <v>296</v>
      </c>
      <c r="Q580">
        <v>1</v>
      </c>
      <c r="X580">
        <v>0.24</v>
      </c>
      <c r="Y580">
        <v>0.7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26</v>
      </c>
      <c r="AG580">
        <v>0.24</v>
      </c>
      <c r="AH580">
        <v>2</v>
      </c>
      <c r="AI580">
        <v>78719957</v>
      </c>
      <c r="AJ580">
        <v>387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ROW(Source!A264)</f>
        <v>264</v>
      </c>
      <c r="B581">
        <v>78719974</v>
      </c>
      <c r="C581">
        <v>78719951</v>
      </c>
      <c r="D581">
        <v>75163326</v>
      </c>
      <c r="E581">
        <v>1</v>
      </c>
      <c r="F581">
        <v>1</v>
      </c>
      <c r="G581">
        <v>1077</v>
      </c>
      <c r="H581">
        <v>3</v>
      </c>
      <c r="I581" t="s">
        <v>622</v>
      </c>
      <c r="J581" t="s">
        <v>623</v>
      </c>
      <c r="K581" t="s">
        <v>624</v>
      </c>
      <c r="L581">
        <v>1356</v>
      </c>
      <c r="N581">
        <v>1010</v>
      </c>
      <c r="O581" t="s">
        <v>618</v>
      </c>
      <c r="P581" t="s">
        <v>618</v>
      </c>
      <c r="Q581">
        <v>1000</v>
      </c>
      <c r="X581">
        <v>2.0400000000000001E-3</v>
      </c>
      <c r="Y581">
        <v>6.44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26</v>
      </c>
      <c r="AG581">
        <v>2.0400000000000001E-3</v>
      </c>
      <c r="AH581">
        <v>2</v>
      </c>
      <c r="AI581">
        <v>78719958</v>
      </c>
      <c r="AJ581">
        <v>388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ROW(Source!A264)</f>
        <v>264</v>
      </c>
      <c r="B582">
        <v>78719975</v>
      </c>
      <c r="C582">
        <v>78719951</v>
      </c>
      <c r="D582">
        <v>75114800</v>
      </c>
      <c r="E582">
        <v>1077</v>
      </c>
      <c r="F582">
        <v>1</v>
      </c>
      <c r="G582">
        <v>1077</v>
      </c>
      <c r="H582">
        <v>3</v>
      </c>
      <c r="I582" t="s">
        <v>708</v>
      </c>
      <c r="J582" t="s">
        <v>3</v>
      </c>
      <c r="K582" t="s">
        <v>709</v>
      </c>
      <c r="L582">
        <v>1354</v>
      </c>
      <c r="N582">
        <v>1010</v>
      </c>
      <c r="O582" t="s">
        <v>710</v>
      </c>
      <c r="P582" t="s">
        <v>710</v>
      </c>
      <c r="Q582">
        <v>1</v>
      </c>
      <c r="X582">
        <v>3.1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26</v>
      </c>
      <c r="AG582">
        <v>3.1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ROW(Source!A264)</f>
        <v>264</v>
      </c>
      <c r="B583">
        <v>78719976</v>
      </c>
      <c r="C583">
        <v>78719951</v>
      </c>
      <c r="D583">
        <v>75120903</v>
      </c>
      <c r="E583">
        <v>1077</v>
      </c>
      <c r="F583">
        <v>1</v>
      </c>
      <c r="G583">
        <v>1077</v>
      </c>
      <c r="H583">
        <v>3</v>
      </c>
      <c r="I583" t="s">
        <v>711</v>
      </c>
      <c r="J583" t="s">
        <v>3</v>
      </c>
      <c r="K583" t="s">
        <v>712</v>
      </c>
      <c r="L583">
        <v>1391</v>
      </c>
      <c r="N583">
        <v>1013</v>
      </c>
      <c r="O583" t="s">
        <v>363</v>
      </c>
      <c r="P583" t="s">
        <v>363</v>
      </c>
      <c r="Q583">
        <v>1</v>
      </c>
      <c r="X583">
        <v>1.02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26</v>
      </c>
      <c r="AG583">
        <v>1.02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ROW(Source!A265)</f>
        <v>265</v>
      </c>
      <c r="B584">
        <v>78719994</v>
      </c>
      <c r="C584">
        <v>78719977</v>
      </c>
      <c r="D584">
        <v>75094012</v>
      </c>
      <c r="E584">
        <v>1077</v>
      </c>
      <c r="F584">
        <v>1</v>
      </c>
      <c r="G584">
        <v>1077</v>
      </c>
      <c r="H584">
        <v>1</v>
      </c>
      <c r="I584" t="s">
        <v>523</v>
      </c>
      <c r="J584" t="s">
        <v>3</v>
      </c>
      <c r="K584" t="s">
        <v>524</v>
      </c>
      <c r="L584">
        <v>1191</v>
      </c>
      <c r="N584">
        <v>1013</v>
      </c>
      <c r="O584" t="s">
        <v>525</v>
      </c>
      <c r="P584" t="s">
        <v>525</v>
      </c>
      <c r="Q584">
        <v>1</v>
      </c>
      <c r="X584">
        <v>7.14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1</v>
      </c>
      <c r="AF584" t="s">
        <v>3</v>
      </c>
      <c r="AG584">
        <v>7.14</v>
      </c>
      <c r="AH584">
        <v>2</v>
      </c>
      <c r="AI584">
        <v>78719978</v>
      </c>
      <c r="AJ584">
        <v>389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ROW(Source!A265)</f>
        <v>265</v>
      </c>
      <c r="B585">
        <v>78719995</v>
      </c>
      <c r="C585">
        <v>78719977</v>
      </c>
      <c r="D585">
        <v>75171515</v>
      </c>
      <c r="E585">
        <v>1</v>
      </c>
      <c r="F585">
        <v>1</v>
      </c>
      <c r="G585">
        <v>1077</v>
      </c>
      <c r="H585">
        <v>2</v>
      </c>
      <c r="I585" t="s">
        <v>573</v>
      </c>
      <c r="J585" t="s">
        <v>574</v>
      </c>
      <c r="K585" t="s">
        <v>575</v>
      </c>
      <c r="L585">
        <v>1368</v>
      </c>
      <c r="N585">
        <v>1011</v>
      </c>
      <c r="O585" t="s">
        <v>529</v>
      </c>
      <c r="P585" t="s">
        <v>529</v>
      </c>
      <c r="Q585">
        <v>1</v>
      </c>
      <c r="X585">
        <v>0.01</v>
      </c>
      <c r="Y585">
        <v>0</v>
      </c>
      <c r="Z585">
        <v>83.1</v>
      </c>
      <c r="AA585">
        <v>12.62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0.01</v>
      </c>
      <c r="AH585">
        <v>2</v>
      </c>
      <c r="AI585">
        <v>78719979</v>
      </c>
      <c r="AJ585">
        <v>390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ROW(Source!A265)</f>
        <v>265</v>
      </c>
      <c r="B586">
        <v>78719996</v>
      </c>
      <c r="C586">
        <v>78719977</v>
      </c>
      <c r="D586">
        <v>75142622</v>
      </c>
      <c r="E586">
        <v>1</v>
      </c>
      <c r="F586">
        <v>1</v>
      </c>
      <c r="G586">
        <v>1077</v>
      </c>
      <c r="H586">
        <v>3</v>
      </c>
      <c r="I586" t="s">
        <v>625</v>
      </c>
      <c r="J586" t="s">
        <v>626</v>
      </c>
      <c r="K586" t="s">
        <v>627</v>
      </c>
      <c r="L586">
        <v>1348</v>
      </c>
      <c r="N586">
        <v>1009</v>
      </c>
      <c r="O586" t="s">
        <v>207</v>
      </c>
      <c r="P586" t="s">
        <v>207</v>
      </c>
      <c r="Q586">
        <v>1000</v>
      </c>
      <c r="X586">
        <v>2.0000000000000002E-5</v>
      </c>
      <c r="Y586">
        <v>16480.41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2.0000000000000002E-5</v>
      </c>
      <c r="AH586">
        <v>2</v>
      </c>
      <c r="AI586">
        <v>78719980</v>
      </c>
      <c r="AJ586">
        <v>391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ROW(Source!A265)</f>
        <v>265</v>
      </c>
      <c r="B587">
        <v>78719997</v>
      </c>
      <c r="C587">
        <v>78719977</v>
      </c>
      <c r="D587">
        <v>75147271</v>
      </c>
      <c r="E587">
        <v>1</v>
      </c>
      <c r="F587">
        <v>1</v>
      </c>
      <c r="G587">
        <v>1077</v>
      </c>
      <c r="H587">
        <v>3</v>
      </c>
      <c r="I587" t="s">
        <v>628</v>
      </c>
      <c r="J587" t="s">
        <v>629</v>
      </c>
      <c r="K587" t="s">
        <v>630</v>
      </c>
      <c r="L587">
        <v>1296</v>
      </c>
      <c r="N587">
        <v>1002</v>
      </c>
      <c r="O587" t="s">
        <v>631</v>
      </c>
      <c r="P587" t="s">
        <v>631</v>
      </c>
      <c r="Q587">
        <v>1</v>
      </c>
      <c r="X587">
        <v>1.1299999999999999</v>
      </c>
      <c r="Y587">
        <v>16.260000000000002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1.1299999999999999</v>
      </c>
      <c r="AH587">
        <v>2</v>
      </c>
      <c r="AI587">
        <v>78719981</v>
      </c>
      <c r="AJ587">
        <v>392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ROW(Source!A265)</f>
        <v>265</v>
      </c>
      <c r="B588">
        <v>78719998</v>
      </c>
      <c r="C588">
        <v>78719977</v>
      </c>
      <c r="D588">
        <v>75163663</v>
      </c>
      <c r="E588">
        <v>1</v>
      </c>
      <c r="F588">
        <v>1</v>
      </c>
      <c r="G588">
        <v>1077</v>
      </c>
      <c r="H588">
        <v>3</v>
      </c>
      <c r="I588" t="s">
        <v>615</v>
      </c>
      <c r="J588" t="s">
        <v>616</v>
      </c>
      <c r="K588" t="s">
        <v>617</v>
      </c>
      <c r="L588">
        <v>1356</v>
      </c>
      <c r="N588">
        <v>1010</v>
      </c>
      <c r="O588" t="s">
        <v>618</v>
      </c>
      <c r="P588" t="s">
        <v>618</v>
      </c>
      <c r="Q588">
        <v>1000</v>
      </c>
      <c r="X588">
        <v>1E-3</v>
      </c>
      <c r="Y588">
        <v>226.68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1E-3</v>
      </c>
      <c r="AH588">
        <v>2</v>
      </c>
      <c r="AI588">
        <v>78719982</v>
      </c>
      <c r="AJ588">
        <v>393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ROW(Source!A265)</f>
        <v>265</v>
      </c>
      <c r="B589">
        <v>78719999</v>
      </c>
      <c r="C589">
        <v>78719977</v>
      </c>
      <c r="D589">
        <v>75163324</v>
      </c>
      <c r="E589">
        <v>1</v>
      </c>
      <c r="F589">
        <v>1</v>
      </c>
      <c r="G589">
        <v>1077</v>
      </c>
      <c r="H589">
        <v>3</v>
      </c>
      <c r="I589" t="s">
        <v>619</v>
      </c>
      <c r="J589" t="s">
        <v>620</v>
      </c>
      <c r="K589" t="s">
        <v>621</v>
      </c>
      <c r="L589">
        <v>1301</v>
      </c>
      <c r="N589">
        <v>1003</v>
      </c>
      <c r="O589" t="s">
        <v>296</v>
      </c>
      <c r="P589" t="s">
        <v>296</v>
      </c>
      <c r="Q589">
        <v>1</v>
      </c>
      <c r="X589">
        <v>0.24</v>
      </c>
      <c r="Y589">
        <v>0.7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0.24</v>
      </c>
      <c r="AH589">
        <v>2</v>
      </c>
      <c r="AI589">
        <v>78719983</v>
      </c>
      <c r="AJ589">
        <v>394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ROW(Source!A265)</f>
        <v>265</v>
      </c>
      <c r="B590">
        <v>78720000</v>
      </c>
      <c r="C590">
        <v>78719977</v>
      </c>
      <c r="D590">
        <v>75163326</v>
      </c>
      <c r="E590">
        <v>1</v>
      </c>
      <c r="F590">
        <v>1</v>
      </c>
      <c r="G590">
        <v>1077</v>
      </c>
      <c r="H590">
        <v>3</v>
      </c>
      <c r="I590" t="s">
        <v>622</v>
      </c>
      <c r="J590" t="s">
        <v>623</v>
      </c>
      <c r="K590" t="s">
        <v>624</v>
      </c>
      <c r="L590">
        <v>1356</v>
      </c>
      <c r="N590">
        <v>1010</v>
      </c>
      <c r="O590" t="s">
        <v>618</v>
      </c>
      <c r="P590" t="s">
        <v>618</v>
      </c>
      <c r="Q590">
        <v>1000</v>
      </c>
      <c r="X590">
        <v>2.0400000000000001E-3</v>
      </c>
      <c r="Y590">
        <v>6.44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2.0400000000000001E-3</v>
      </c>
      <c r="AH590">
        <v>2</v>
      </c>
      <c r="AI590">
        <v>78719984</v>
      </c>
      <c r="AJ590">
        <v>395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ROW(Source!A265)</f>
        <v>265</v>
      </c>
      <c r="B591">
        <v>78720001</v>
      </c>
      <c r="C591">
        <v>78719977</v>
      </c>
      <c r="D591">
        <v>75114800</v>
      </c>
      <c r="E591">
        <v>1077</v>
      </c>
      <c r="F591">
        <v>1</v>
      </c>
      <c r="G591">
        <v>1077</v>
      </c>
      <c r="H591">
        <v>3</v>
      </c>
      <c r="I591" t="s">
        <v>708</v>
      </c>
      <c r="J591" t="s">
        <v>3</v>
      </c>
      <c r="K591" t="s">
        <v>709</v>
      </c>
      <c r="L591">
        <v>1354</v>
      </c>
      <c r="N591">
        <v>1010</v>
      </c>
      <c r="O591" t="s">
        <v>710</v>
      </c>
      <c r="P591" t="s">
        <v>710</v>
      </c>
      <c r="Q591">
        <v>1</v>
      </c>
      <c r="X591">
        <v>3.1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3.1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ROW(Source!A265)</f>
        <v>265</v>
      </c>
      <c r="B592">
        <v>78720002</v>
      </c>
      <c r="C592">
        <v>78719977</v>
      </c>
      <c r="D592">
        <v>75120903</v>
      </c>
      <c r="E592">
        <v>1077</v>
      </c>
      <c r="F592">
        <v>1</v>
      </c>
      <c r="G592">
        <v>1077</v>
      </c>
      <c r="H592">
        <v>3</v>
      </c>
      <c r="I592" t="s">
        <v>711</v>
      </c>
      <c r="J592" t="s">
        <v>3</v>
      </c>
      <c r="K592" t="s">
        <v>712</v>
      </c>
      <c r="L592">
        <v>1391</v>
      </c>
      <c r="N592">
        <v>1013</v>
      </c>
      <c r="O592" t="s">
        <v>363</v>
      </c>
      <c r="P592" t="s">
        <v>363</v>
      </c>
      <c r="Q592">
        <v>1</v>
      </c>
      <c r="X592">
        <v>1.02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1.02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ROW(Source!A302)</f>
        <v>302</v>
      </c>
      <c r="B593">
        <v>78720007</v>
      </c>
      <c r="C593">
        <v>78720004</v>
      </c>
      <c r="D593">
        <v>75100716</v>
      </c>
      <c r="E593">
        <v>1077</v>
      </c>
      <c r="F593">
        <v>1</v>
      </c>
      <c r="G593">
        <v>1077</v>
      </c>
      <c r="H593">
        <v>2</v>
      </c>
      <c r="I593" t="s">
        <v>549</v>
      </c>
      <c r="J593" t="s">
        <v>3</v>
      </c>
      <c r="K593" t="s">
        <v>550</v>
      </c>
      <c r="L593">
        <v>1344</v>
      </c>
      <c r="N593">
        <v>1008</v>
      </c>
      <c r="O593" t="s">
        <v>551</v>
      </c>
      <c r="P593" t="s">
        <v>551</v>
      </c>
      <c r="Q593">
        <v>1</v>
      </c>
      <c r="X593">
        <v>42.72</v>
      </c>
      <c r="Y593">
        <v>0</v>
      </c>
      <c r="Z593">
        <v>1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42.72</v>
      </c>
      <c r="AH593">
        <v>2</v>
      </c>
      <c r="AI593">
        <v>78720005</v>
      </c>
      <c r="AJ593">
        <v>396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ROW(Source!A303)</f>
        <v>303</v>
      </c>
      <c r="B594">
        <v>78720010</v>
      </c>
      <c r="C594">
        <v>78720008</v>
      </c>
      <c r="D594">
        <v>75100716</v>
      </c>
      <c r="E594">
        <v>1077</v>
      </c>
      <c r="F594">
        <v>1</v>
      </c>
      <c r="G594">
        <v>1077</v>
      </c>
      <c r="H594">
        <v>2</v>
      </c>
      <c r="I594" t="s">
        <v>549</v>
      </c>
      <c r="J594" t="s">
        <v>3</v>
      </c>
      <c r="K594" t="s">
        <v>550</v>
      </c>
      <c r="L594">
        <v>1344</v>
      </c>
      <c r="N594">
        <v>1008</v>
      </c>
      <c r="O594" t="s">
        <v>551</v>
      </c>
      <c r="P594" t="s">
        <v>551</v>
      </c>
      <c r="Q594">
        <v>1</v>
      </c>
      <c r="X594">
        <v>36.590000000000003</v>
      </c>
      <c r="Y594">
        <v>0</v>
      </c>
      <c r="Z594">
        <v>1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36.590000000000003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ROW(Source!A304)</f>
        <v>304</v>
      </c>
      <c r="B595">
        <v>78720013</v>
      </c>
      <c r="C595">
        <v>78720011</v>
      </c>
      <c r="D595">
        <v>75100716</v>
      </c>
      <c r="E595">
        <v>1077</v>
      </c>
      <c r="F595">
        <v>1</v>
      </c>
      <c r="G595">
        <v>1077</v>
      </c>
      <c r="H595">
        <v>2</v>
      </c>
      <c r="I595" t="s">
        <v>549</v>
      </c>
      <c r="J595" t="s">
        <v>3</v>
      </c>
      <c r="K595" t="s">
        <v>550</v>
      </c>
      <c r="L595">
        <v>1344</v>
      </c>
      <c r="N595">
        <v>1008</v>
      </c>
      <c r="O595" t="s">
        <v>551</v>
      </c>
      <c r="P595" t="s">
        <v>551</v>
      </c>
      <c r="Q595">
        <v>1</v>
      </c>
      <c r="X595">
        <v>22.57</v>
      </c>
      <c r="Y595">
        <v>0</v>
      </c>
      <c r="Z595">
        <v>1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22.57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ROW(Source!A305)</f>
        <v>305</v>
      </c>
      <c r="B596">
        <v>78720016</v>
      </c>
      <c r="C596">
        <v>78720014</v>
      </c>
      <c r="D596">
        <v>75100716</v>
      </c>
      <c r="E596">
        <v>1077</v>
      </c>
      <c r="F596">
        <v>1</v>
      </c>
      <c r="G596">
        <v>1077</v>
      </c>
      <c r="H596">
        <v>2</v>
      </c>
      <c r="I596" t="s">
        <v>549</v>
      </c>
      <c r="J596" t="s">
        <v>3</v>
      </c>
      <c r="K596" t="s">
        <v>550</v>
      </c>
      <c r="L596">
        <v>1344</v>
      </c>
      <c r="N596">
        <v>1008</v>
      </c>
      <c r="O596" t="s">
        <v>551</v>
      </c>
      <c r="P596" t="s">
        <v>551</v>
      </c>
      <c r="Q596">
        <v>1</v>
      </c>
      <c r="X596">
        <v>17.84</v>
      </c>
      <c r="Y596">
        <v>0</v>
      </c>
      <c r="Z596">
        <v>1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17.84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ROW(Source!A306)</f>
        <v>306</v>
      </c>
      <c r="B597">
        <v>78720019</v>
      </c>
      <c r="C597">
        <v>78720017</v>
      </c>
      <c r="D597">
        <v>75100716</v>
      </c>
      <c r="E597">
        <v>1077</v>
      </c>
      <c r="F597">
        <v>1</v>
      </c>
      <c r="G597">
        <v>1077</v>
      </c>
      <c r="H597">
        <v>2</v>
      </c>
      <c r="I597" t="s">
        <v>549</v>
      </c>
      <c r="J597" t="s">
        <v>3</v>
      </c>
      <c r="K597" t="s">
        <v>550</v>
      </c>
      <c r="L597">
        <v>1344</v>
      </c>
      <c r="N597">
        <v>1008</v>
      </c>
      <c r="O597" t="s">
        <v>551</v>
      </c>
      <c r="P597" t="s">
        <v>551</v>
      </c>
      <c r="Q597">
        <v>1</v>
      </c>
      <c r="X597">
        <v>21.71</v>
      </c>
      <c r="Y597">
        <v>0</v>
      </c>
      <c r="Z597">
        <v>1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21.71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26</v>
      </c>
      <c r="E1" t="s">
        <v>26</v>
      </c>
      <c r="F1" t="s">
        <v>26</v>
      </c>
      <c r="G1" t="s">
        <v>713</v>
      </c>
      <c r="H1" t="s">
        <v>3</v>
      </c>
      <c r="I1" t="s">
        <v>713</v>
      </c>
      <c r="J1" t="s">
        <v>26</v>
      </c>
      <c r="K1" t="s">
        <v>3</v>
      </c>
      <c r="L1" t="s">
        <v>3</v>
      </c>
      <c r="M1" t="s">
        <v>3</v>
      </c>
      <c r="N1" t="s">
        <v>26</v>
      </c>
      <c r="O1" t="s">
        <v>26</v>
      </c>
      <c r="P1" t="s">
        <v>3</v>
      </c>
      <c r="Q1" t="s">
        <v>3</v>
      </c>
      <c r="R1" t="s">
        <v>3</v>
      </c>
      <c r="S1" t="s">
        <v>714</v>
      </c>
      <c r="T1" t="s">
        <v>715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36</v>
      </c>
      <c r="F2" t="s">
        <v>36</v>
      </c>
      <c r="G2" t="s">
        <v>36</v>
      </c>
      <c r="H2" t="s">
        <v>3</v>
      </c>
      <c r="I2" t="s">
        <v>36</v>
      </c>
      <c r="J2" t="s">
        <v>36</v>
      </c>
      <c r="K2" t="s">
        <v>3</v>
      </c>
      <c r="L2" t="s">
        <v>3</v>
      </c>
      <c r="M2" t="s">
        <v>3</v>
      </c>
      <c r="N2" t="s">
        <v>3</v>
      </c>
      <c r="O2" t="s">
        <v>36</v>
      </c>
      <c r="P2" t="s">
        <v>3</v>
      </c>
      <c r="Q2" t="s">
        <v>3</v>
      </c>
      <c r="R2" t="s">
        <v>3</v>
      </c>
      <c r="S2" t="s">
        <v>716</v>
      </c>
      <c r="T2" t="s">
        <v>724</v>
      </c>
      <c r="U2" t="s">
        <v>717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716</v>
      </c>
      <c r="T3" t="s">
        <v>724</v>
      </c>
      <c r="U3" t="s">
        <v>717</v>
      </c>
    </row>
    <row r="4" spans="1:21" x14ac:dyDescent="0.2">
      <c r="A4">
        <v>31</v>
      </c>
      <c r="B4">
        <v>1</v>
      </c>
      <c r="C4" t="s">
        <v>3</v>
      </c>
      <c r="D4" t="s">
        <v>26</v>
      </c>
      <c r="E4" t="s">
        <v>26</v>
      </c>
      <c r="F4" t="s">
        <v>26</v>
      </c>
      <c r="G4" t="s">
        <v>713</v>
      </c>
      <c r="H4" t="s">
        <v>3</v>
      </c>
      <c r="I4" t="s">
        <v>713</v>
      </c>
      <c r="J4" t="s">
        <v>26</v>
      </c>
      <c r="K4" t="s">
        <v>3</v>
      </c>
      <c r="L4" t="s">
        <v>3</v>
      </c>
      <c r="M4" t="s">
        <v>3</v>
      </c>
      <c r="N4" t="s">
        <v>26</v>
      </c>
      <c r="O4" t="s">
        <v>26</v>
      </c>
      <c r="P4" t="s">
        <v>3</v>
      </c>
      <c r="Q4" t="s">
        <v>3</v>
      </c>
      <c r="R4" t="s">
        <v>3</v>
      </c>
      <c r="S4" t="s">
        <v>714</v>
      </c>
      <c r="T4" t="s">
        <v>715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716</v>
      </c>
      <c r="T5" t="s">
        <v>724</v>
      </c>
      <c r="U5" t="s">
        <v>717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716</v>
      </c>
      <c r="T6" t="s">
        <v>724</v>
      </c>
      <c r="U6" t="s">
        <v>717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716</v>
      </c>
      <c r="T7" t="s">
        <v>724</v>
      </c>
      <c r="U7" t="s">
        <v>717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716</v>
      </c>
      <c r="T8" t="s">
        <v>724</v>
      </c>
      <c r="U8" t="s">
        <v>717</v>
      </c>
    </row>
    <row r="9" spans="1:21" x14ac:dyDescent="0.2">
      <c r="A9">
        <v>35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716</v>
      </c>
      <c r="T9" t="s">
        <v>724</v>
      </c>
      <c r="U9" t="s">
        <v>717</v>
      </c>
    </row>
    <row r="10" spans="1:21" x14ac:dyDescent="0.2">
      <c r="A10">
        <v>36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716</v>
      </c>
      <c r="T10" t="s">
        <v>724</v>
      </c>
      <c r="U10" t="s">
        <v>717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716</v>
      </c>
      <c r="T11" t="s">
        <v>724</v>
      </c>
      <c r="U11" t="s">
        <v>717</v>
      </c>
    </row>
    <row r="12" spans="1:21" x14ac:dyDescent="0.2">
      <c r="A12">
        <v>37</v>
      </c>
      <c r="B12">
        <v>1</v>
      </c>
      <c r="C12" t="s">
        <v>3</v>
      </c>
      <c r="D12" t="s">
        <v>61</v>
      </c>
      <c r="E12" t="s">
        <v>718</v>
      </c>
      <c r="F12" t="s">
        <v>718</v>
      </c>
      <c r="G12" t="s">
        <v>719</v>
      </c>
      <c r="H12" t="s">
        <v>3</v>
      </c>
      <c r="I12" t="s">
        <v>719</v>
      </c>
      <c r="J12" t="s">
        <v>718</v>
      </c>
      <c r="K12" t="s">
        <v>3</v>
      </c>
      <c r="L12" t="s">
        <v>3</v>
      </c>
      <c r="M12" t="s">
        <v>3</v>
      </c>
      <c r="N12" t="s">
        <v>61</v>
      </c>
      <c r="O12" t="s">
        <v>720</v>
      </c>
      <c r="P12" t="s">
        <v>3</v>
      </c>
      <c r="Q12" t="s">
        <v>3</v>
      </c>
      <c r="R12" t="s">
        <v>3</v>
      </c>
      <c r="S12" t="s">
        <v>721</v>
      </c>
      <c r="T12" t="s">
        <v>722</v>
      </c>
      <c r="U12" t="s">
        <v>723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716</v>
      </c>
      <c r="T13" t="s">
        <v>724</v>
      </c>
      <c r="U13" t="s">
        <v>717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716</v>
      </c>
      <c r="T14" t="s">
        <v>724</v>
      </c>
      <c r="U14" t="s">
        <v>717</v>
      </c>
    </row>
    <row r="15" spans="1:21" x14ac:dyDescent="0.2">
      <c r="A15">
        <v>77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716</v>
      </c>
      <c r="T15" t="s">
        <v>724</v>
      </c>
      <c r="U15" t="s">
        <v>717</v>
      </c>
    </row>
    <row r="16" spans="1:21" x14ac:dyDescent="0.2">
      <c r="A16">
        <v>78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716</v>
      </c>
      <c r="T16" t="s">
        <v>724</v>
      </c>
      <c r="U16" t="s">
        <v>717</v>
      </c>
    </row>
    <row r="17" spans="1:21" x14ac:dyDescent="0.2">
      <c r="A17">
        <v>79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716</v>
      </c>
      <c r="T17" t="s">
        <v>724</v>
      </c>
      <c r="U17" t="s">
        <v>717</v>
      </c>
    </row>
    <row r="18" spans="1:21" x14ac:dyDescent="0.2">
      <c r="A18">
        <v>81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716</v>
      </c>
      <c r="T18" t="s">
        <v>724</v>
      </c>
      <c r="U18" t="s">
        <v>717</v>
      </c>
    </row>
    <row r="19" spans="1:21" x14ac:dyDescent="0.2">
      <c r="A19">
        <v>82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716</v>
      </c>
      <c r="T19" t="s">
        <v>724</v>
      </c>
      <c r="U19" t="s">
        <v>717</v>
      </c>
    </row>
    <row r="20" spans="1:21" x14ac:dyDescent="0.2">
      <c r="A20">
        <v>83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716</v>
      </c>
      <c r="T20" t="s">
        <v>724</v>
      </c>
      <c r="U20" t="s">
        <v>717</v>
      </c>
    </row>
    <row r="21" spans="1:21" x14ac:dyDescent="0.2">
      <c r="A21">
        <v>226</v>
      </c>
      <c r="B21">
        <v>1</v>
      </c>
      <c r="C21" t="s">
        <v>3</v>
      </c>
      <c r="D21" t="s">
        <v>26</v>
      </c>
      <c r="E21" t="s">
        <v>344</v>
      </c>
      <c r="F21" t="s">
        <v>344</v>
      </c>
      <c r="G21" t="s">
        <v>344</v>
      </c>
      <c r="H21" t="s">
        <v>3</v>
      </c>
      <c r="I21" t="s">
        <v>344</v>
      </c>
      <c r="J21" t="s">
        <v>344</v>
      </c>
      <c r="K21" t="s">
        <v>3</v>
      </c>
      <c r="L21" t="s">
        <v>3</v>
      </c>
      <c r="M21" t="s">
        <v>3</v>
      </c>
      <c r="N21" t="s">
        <v>26</v>
      </c>
      <c r="O21" t="s">
        <v>344</v>
      </c>
      <c r="P21" t="s">
        <v>3</v>
      </c>
      <c r="Q21" t="s">
        <v>3</v>
      </c>
      <c r="R21" t="s">
        <v>3</v>
      </c>
      <c r="S21" t="s">
        <v>345</v>
      </c>
      <c r="T21" t="s">
        <v>728</v>
      </c>
    </row>
    <row r="22" spans="1:21" x14ac:dyDescent="0.2">
      <c r="A22">
        <v>226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716</v>
      </c>
      <c r="T22" t="s">
        <v>724</v>
      </c>
      <c r="U22" t="s">
        <v>717</v>
      </c>
    </row>
    <row r="23" spans="1:21" x14ac:dyDescent="0.2">
      <c r="A23">
        <v>227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716</v>
      </c>
      <c r="T23" t="s">
        <v>724</v>
      </c>
      <c r="U23" t="s">
        <v>717</v>
      </c>
    </row>
    <row r="24" spans="1:21" x14ac:dyDescent="0.2">
      <c r="A24">
        <v>228</v>
      </c>
      <c r="B24">
        <v>1</v>
      </c>
      <c r="C24" t="s">
        <v>3</v>
      </c>
      <c r="D24" t="s">
        <v>26</v>
      </c>
      <c r="E24" t="s">
        <v>344</v>
      </c>
      <c r="F24" t="s">
        <v>344</v>
      </c>
      <c r="G24" t="s">
        <v>344</v>
      </c>
      <c r="H24" t="s">
        <v>3</v>
      </c>
      <c r="I24" t="s">
        <v>344</v>
      </c>
      <c r="J24" t="s">
        <v>344</v>
      </c>
      <c r="K24" t="s">
        <v>3</v>
      </c>
      <c r="L24" t="s">
        <v>3</v>
      </c>
      <c r="M24" t="s">
        <v>3</v>
      </c>
      <c r="N24" t="s">
        <v>26</v>
      </c>
      <c r="O24" t="s">
        <v>344</v>
      </c>
      <c r="P24" t="s">
        <v>3</v>
      </c>
      <c r="Q24" t="s">
        <v>3</v>
      </c>
      <c r="R24" t="s">
        <v>3</v>
      </c>
      <c r="S24" t="s">
        <v>345</v>
      </c>
      <c r="T24" t="s">
        <v>728</v>
      </c>
    </row>
    <row r="25" spans="1:21" x14ac:dyDescent="0.2">
      <c r="A25">
        <v>228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716</v>
      </c>
      <c r="T25" t="s">
        <v>724</v>
      </c>
      <c r="U25" t="s">
        <v>717</v>
      </c>
    </row>
    <row r="26" spans="1:21" x14ac:dyDescent="0.2">
      <c r="A26">
        <v>229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716</v>
      </c>
      <c r="T26" t="s">
        <v>724</v>
      </c>
      <c r="U26" t="s">
        <v>717</v>
      </c>
    </row>
    <row r="27" spans="1:21" x14ac:dyDescent="0.2">
      <c r="A27">
        <v>237</v>
      </c>
      <c r="B27">
        <v>1</v>
      </c>
      <c r="C27" t="s">
        <v>3</v>
      </c>
      <c r="D27" t="s">
        <v>26</v>
      </c>
      <c r="E27" t="s">
        <v>358</v>
      </c>
      <c r="F27" t="s">
        <v>358</v>
      </c>
      <c r="G27" t="s">
        <v>358</v>
      </c>
      <c r="H27" t="s">
        <v>3</v>
      </c>
      <c r="I27" t="s">
        <v>358</v>
      </c>
      <c r="J27" t="s">
        <v>358</v>
      </c>
      <c r="K27" t="s">
        <v>3</v>
      </c>
      <c r="L27" t="s">
        <v>3</v>
      </c>
      <c r="M27" t="s">
        <v>3</v>
      </c>
      <c r="N27" t="s">
        <v>26</v>
      </c>
      <c r="O27" t="s">
        <v>358</v>
      </c>
      <c r="P27" t="s">
        <v>3</v>
      </c>
      <c r="Q27" t="s">
        <v>3</v>
      </c>
      <c r="R27" t="s">
        <v>3</v>
      </c>
      <c r="S27" t="s">
        <v>345</v>
      </c>
      <c r="T27" t="s">
        <v>728</v>
      </c>
    </row>
    <row r="28" spans="1:21" x14ac:dyDescent="0.2">
      <c r="A28">
        <v>237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716</v>
      </c>
      <c r="T28" t="s">
        <v>724</v>
      </c>
      <c r="U28" t="s">
        <v>717</v>
      </c>
    </row>
    <row r="29" spans="1:21" x14ac:dyDescent="0.2">
      <c r="A29">
        <v>238</v>
      </c>
      <c r="B29">
        <v>1</v>
      </c>
      <c r="C29" t="s">
        <v>3</v>
      </c>
      <c r="D29" t="s">
        <v>3</v>
      </c>
      <c r="E29" t="s">
        <v>36</v>
      </c>
      <c r="F29" t="s">
        <v>36</v>
      </c>
      <c r="G29" t="s">
        <v>36</v>
      </c>
      <c r="H29" t="s">
        <v>3</v>
      </c>
      <c r="I29" t="s">
        <v>36</v>
      </c>
      <c r="J29" t="s">
        <v>36</v>
      </c>
      <c r="K29" t="s">
        <v>3</v>
      </c>
      <c r="L29" t="s">
        <v>3</v>
      </c>
      <c r="M29" t="s">
        <v>3</v>
      </c>
      <c r="N29" t="s">
        <v>3</v>
      </c>
      <c r="O29" t="s">
        <v>36</v>
      </c>
      <c r="P29" t="s">
        <v>3</v>
      </c>
      <c r="Q29" t="s">
        <v>3</v>
      </c>
      <c r="R29" t="s">
        <v>3</v>
      </c>
      <c r="S29" t="s">
        <v>716</v>
      </c>
      <c r="T29" t="s">
        <v>724</v>
      </c>
      <c r="U29" t="s">
        <v>717</v>
      </c>
    </row>
    <row r="30" spans="1:21" x14ac:dyDescent="0.2">
      <c r="A30">
        <v>243</v>
      </c>
      <c r="B30">
        <v>1</v>
      </c>
      <c r="C30" t="s">
        <v>3</v>
      </c>
      <c r="D30" t="s">
        <v>26</v>
      </c>
      <c r="E30" t="s">
        <v>344</v>
      </c>
      <c r="F30" t="s">
        <v>344</v>
      </c>
      <c r="G30" t="s">
        <v>344</v>
      </c>
      <c r="H30" t="s">
        <v>3</v>
      </c>
      <c r="I30" t="s">
        <v>344</v>
      </c>
      <c r="J30" t="s">
        <v>344</v>
      </c>
      <c r="K30" t="s">
        <v>3</v>
      </c>
      <c r="L30" t="s">
        <v>3</v>
      </c>
      <c r="M30" t="s">
        <v>3</v>
      </c>
      <c r="N30" t="s">
        <v>26</v>
      </c>
      <c r="O30" t="s">
        <v>344</v>
      </c>
      <c r="P30" t="s">
        <v>3</v>
      </c>
      <c r="Q30" t="s">
        <v>3</v>
      </c>
      <c r="R30" t="s">
        <v>3</v>
      </c>
      <c r="S30" t="s">
        <v>345</v>
      </c>
      <c r="T30" t="s">
        <v>728</v>
      </c>
    </row>
    <row r="31" spans="1:21" x14ac:dyDescent="0.2">
      <c r="A31">
        <v>243</v>
      </c>
      <c r="B31">
        <v>1</v>
      </c>
      <c r="C31" t="s">
        <v>3</v>
      </c>
      <c r="D31" t="s">
        <v>3</v>
      </c>
      <c r="E31" t="s">
        <v>36</v>
      </c>
      <c r="F31" t="s">
        <v>36</v>
      </c>
      <c r="G31" t="s">
        <v>36</v>
      </c>
      <c r="H31" t="s">
        <v>3</v>
      </c>
      <c r="I31" t="s">
        <v>36</v>
      </c>
      <c r="J31" t="s">
        <v>36</v>
      </c>
      <c r="K31" t="s">
        <v>3</v>
      </c>
      <c r="L31" t="s">
        <v>3</v>
      </c>
      <c r="M31" t="s">
        <v>3</v>
      </c>
      <c r="N31" t="s">
        <v>3</v>
      </c>
      <c r="O31" t="s">
        <v>36</v>
      </c>
      <c r="P31" t="s">
        <v>3</v>
      </c>
      <c r="Q31" t="s">
        <v>3</v>
      </c>
      <c r="R31" t="s">
        <v>3</v>
      </c>
      <c r="S31" t="s">
        <v>716</v>
      </c>
      <c r="T31" t="s">
        <v>724</v>
      </c>
      <c r="U31" t="s">
        <v>717</v>
      </c>
    </row>
    <row r="32" spans="1:21" x14ac:dyDescent="0.2">
      <c r="A32">
        <v>244</v>
      </c>
      <c r="B32">
        <v>1</v>
      </c>
      <c r="C32" t="s">
        <v>3</v>
      </c>
      <c r="D32" t="s">
        <v>3</v>
      </c>
      <c r="E32" t="s">
        <v>36</v>
      </c>
      <c r="F32" t="s">
        <v>36</v>
      </c>
      <c r="G32" t="s">
        <v>36</v>
      </c>
      <c r="H32" t="s">
        <v>3</v>
      </c>
      <c r="I32" t="s">
        <v>36</v>
      </c>
      <c r="J32" t="s">
        <v>36</v>
      </c>
      <c r="K32" t="s">
        <v>3</v>
      </c>
      <c r="L32" t="s">
        <v>3</v>
      </c>
      <c r="M32" t="s">
        <v>3</v>
      </c>
      <c r="N32" t="s">
        <v>3</v>
      </c>
      <c r="O32" t="s">
        <v>36</v>
      </c>
      <c r="P32" t="s">
        <v>3</v>
      </c>
      <c r="Q32" t="s">
        <v>3</v>
      </c>
      <c r="R32" t="s">
        <v>3</v>
      </c>
      <c r="S32" t="s">
        <v>716</v>
      </c>
      <c r="T32" t="s">
        <v>724</v>
      </c>
      <c r="U32" t="s">
        <v>717</v>
      </c>
    </row>
    <row r="33" spans="1:21" x14ac:dyDescent="0.2">
      <c r="A33">
        <v>249</v>
      </c>
      <c r="B33">
        <v>1</v>
      </c>
      <c r="C33" t="s">
        <v>3</v>
      </c>
      <c r="D33" t="s">
        <v>26</v>
      </c>
      <c r="E33" t="s">
        <v>358</v>
      </c>
      <c r="F33" t="s">
        <v>358</v>
      </c>
      <c r="G33" t="s">
        <v>358</v>
      </c>
      <c r="H33" t="s">
        <v>3</v>
      </c>
      <c r="I33" t="s">
        <v>358</v>
      </c>
      <c r="J33" t="s">
        <v>358</v>
      </c>
      <c r="K33" t="s">
        <v>3</v>
      </c>
      <c r="L33" t="s">
        <v>3</v>
      </c>
      <c r="M33" t="s">
        <v>3</v>
      </c>
      <c r="N33" t="s">
        <v>26</v>
      </c>
      <c r="O33" t="s">
        <v>358</v>
      </c>
      <c r="P33" t="s">
        <v>3</v>
      </c>
      <c r="Q33" t="s">
        <v>3</v>
      </c>
      <c r="R33" t="s">
        <v>3</v>
      </c>
      <c r="S33" t="s">
        <v>345</v>
      </c>
      <c r="T33" t="s">
        <v>728</v>
      </c>
    </row>
    <row r="34" spans="1:21" x14ac:dyDescent="0.2">
      <c r="A34">
        <v>249</v>
      </c>
      <c r="B34">
        <v>1</v>
      </c>
      <c r="C34" t="s">
        <v>3</v>
      </c>
      <c r="D34" t="s">
        <v>3</v>
      </c>
      <c r="E34" t="s">
        <v>36</v>
      </c>
      <c r="F34" t="s">
        <v>36</v>
      </c>
      <c r="G34" t="s">
        <v>36</v>
      </c>
      <c r="H34" t="s">
        <v>3</v>
      </c>
      <c r="I34" t="s">
        <v>36</v>
      </c>
      <c r="J34" t="s">
        <v>36</v>
      </c>
      <c r="K34" t="s">
        <v>3</v>
      </c>
      <c r="L34" t="s">
        <v>3</v>
      </c>
      <c r="M34" t="s">
        <v>3</v>
      </c>
      <c r="N34" t="s">
        <v>3</v>
      </c>
      <c r="O34" t="s">
        <v>36</v>
      </c>
      <c r="P34" t="s">
        <v>3</v>
      </c>
      <c r="Q34" t="s">
        <v>3</v>
      </c>
      <c r="R34" t="s">
        <v>3</v>
      </c>
      <c r="S34" t="s">
        <v>716</v>
      </c>
      <c r="T34" t="s">
        <v>724</v>
      </c>
      <c r="U34" t="s">
        <v>717</v>
      </c>
    </row>
    <row r="35" spans="1:21" x14ac:dyDescent="0.2">
      <c r="A35">
        <v>250</v>
      </c>
      <c r="B35">
        <v>1</v>
      </c>
      <c r="C35" t="s">
        <v>3</v>
      </c>
      <c r="D35" t="s">
        <v>3</v>
      </c>
      <c r="E35" t="s">
        <v>36</v>
      </c>
      <c r="F35" t="s">
        <v>36</v>
      </c>
      <c r="G35" t="s">
        <v>36</v>
      </c>
      <c r="H35" t="s">
        <v>3</v>
      </c>
      <c r="I35" t="s">
        <v>36</v>
      </c>
      <c r="J35" t="s">
        <v>36</v>
      </c>
      <c r="K35" t="s">
        <v>3</v>
      </c>
      <c r="L35" t="s">
        <v>3</v>
      </c>
      <c r="M35" t="s">
        <v>3</v>
      </c>
      <c r="N35" t="s">
        <v>3</v>
      </c>
      <c r="O35" t="s">
        <v>36</v>
      </c>
      <c r="P35" t="s">
        <v>3</v>
      </c>
      <c r="Q35" t="s">
        <v>3</v>
      </c>
      <c r="R35" t="s">
        <v>3</v>
      </c>
      <c r="S35" t="s">
        <v>716</v>
      </c>
      <c r="T35" t="s">
        <v>724</v>
      </c>
      <c r="U35" t="s">
        <v>717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02-02-06</v>
      </c>
      <c r="G12" t="str">
        <f>Source!G12</f>
        <v>Прокладка КЛ-0,4кВ в траншее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2025-12-15T09:23:23Z</dcterms:created>
  <dcterms:modified xsi:type="dcterms:W3CDTF">2025-12-29T11:06:31Z</dcterms:modified>
</cp:coreProperties>
</file>